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TO-EF16/Freigegebene Dokumente/General/01_EU-Vergaben/FEC_25FEF84561_OET Luftpresser_Verdichter, Kompressoren_SD/0.4_Angebotsblatt für EU/"/>
    </mc:Choice>
  </mc:AlternateContent>
  <xr:revisionPtr revIDLastSave="78" documentId="8_{23058D85-C9B6-46A2-BD7D-178490E424FD}" xr6:coauthVersionLast="47" xr6:coauthVersionMax="47" xr10:uidLastSave="{6B7EB136-8D95-4BEC-8282-F79A424E9C4F}"/>
  <workbookProtection workbookAlgorithmName="SHA-512" workbookHashValue="gxd5QFgyqQDOWK0fTKC+f98gvv2q5WHM401gGLMwsUr11zN4VSCQ2Vqw0eOcRJML4gFn6wuZmKMJXPHOLBTiRw==" workbookSaltValue="VfiZbicAVyw3HOrtgU6V4Q==" workbookSpinCount="100000" lockStructure="1"/>
  <bookViews>
    <workbookView xWindow="-120" yWindow="-120" windowWidth="29040" windowHeight="17520" activeTab="1" xr2:uid="{27AEC37B-69BD-43C2-9F43-6FA9D62AE567}"/>
  </bookViews>
  <sheets>
    <sheet name="Angebotsblatt" sheetId="2" r:id="rId1"/>
    <sheet name="Rahmenvertragsbedingungen" sheetId="3" r:id="rId2"/>
    <sheet name="Lieferzeitenfaktor" sheetId="4" r:id="rId3"/>
  </sheets>
  <externalReferences>
    <externalReference r:id="rId4"/>
    <externalReference r:id="rId5"/>
    <externalReference r:id="rId6"/>
  </externalReferences>
  <definedNames>
    <definedName name="__B">[1]validationInfo!$A$1</definedName>
    <definedName name="_xlnm._FilterDatabase" localSheetId="0" hidden="1">Angebotsblatt!$A$31:$W$194</definedName>
    <definedName name="SAPBEXhrIndnt" hidden="1">1</definedName>
    <definedName name="SAPBEXrevision" hidden="1">0</definedName>
    <definedName name="SAPBEXsysID" hidden="1">"JRP"</definedName>
    <definedName name="SAPBEXwbID" hidden="1">"6IVEPLF40CLXG4RQH7MLXIS03"</definedName>
    <definedName name="suchen">[2]Angebotsblatt!$A$37:$A$267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3" i="2" l="1" a="1"/>
  <c r="N193" i="2" s="1"/>
  <c r="N192" i="2" a="1"/>
  <c r="N192" i="2" s="1"/>
  <c r="N191" i="2" a="1"/>
  <c r="N191" i="2" s="1"/>
  <c r="N190" i="2" a="1"/>
  <c r="N190" i="2" s="1"/>
  <c r="N189" i="2" a="1"/>
  <c r="N189" i="2" s="1"/>
  <c r="N188" i="2" a="1"/>
  <c r="N188" i="2" s="1"/>
  <c r="N187" i="2" a="1"/>
  <c r="N187" i="2" s="1"/>
  <c r="N186" i="2" a="1"/>
  <c r="N186" i="2" s="1"/>
  <c r="N184" i="2" a="1"/>
  <c r="N184" i="2" s="1"/>
  <c r="N174" i="2" a="1"/>
  <c r="N174" i="2" s="1"/>
  <c r="N163" i="2" a="1"/>
  <c r="N163" i="2" s="1"/>
  <c r="N154" i="2" a="1"/>
  <c r="N154" i="2" s="1"/>
  <c r="N150" i="2" a="1"/>
  <c r="N150" i="2" s="1"/>
  <c r="N148" i="2" a="1"/>
  <c r="N148" i="2" s="1"/>
  <c r="N136" i="2" a="1"/>
  <c r="N136" i="2" s="1"/>
  <c r="N135" i="2" a="1"/>
  <c r="N135" i="2" s="1"/>
  <c r="N130" i="2" a="1"/>
  <c r="N130" i="2" s="1"/>
  <c r="N118" i="2" a="1"/>
  <c r="N118" i="2" s="1"/>
  <c r="N117" i="2" a="1"/>
  <c r="N117" i="2" s="1"/>
  <c r="N115" i="2" a="1"/>
  <c r="N115" i="2" s="1"/>
  <c r="N108" i="2" a="1"/>
  <c r="N108" i="2" s="1"/>
  <c r="N97" i="2" a="1"/>
  <c r="N97" i="2" s="1"/>
  <c r="N81" i="2" a="1"/>
  <c r="N81" i="2" s="1"/>
  <c r="N52" i="2" a="1"/>
  <c r="N52" i="2" s="1"/>
  <c r="N33" i="2" a="1"/>
  <c r="N33" i="2" s="1"/>
  <c r="N34" i="2" a="1"/>
  <c r="N34" i="2" s="1"/>
  <c r="N35" i="2" a="1"/>
  <c r="N35" i="2" s="1"/>
  <c r="N36" i="2" a="1"/>
  <c r="N36" i="2" s="1"/>
  <c r="N37" i="2" a="1"/>
  <c r="N37" i="2" s="1"/>
  <c r="N38" i="2" a="1"/>
  <c r="N38" i="2" s="1"/>
  <c r="N39" i="2" a="1"/>
  <c r="N39" i="2" s="1"/>
  <c r="N40" i="2" a="1"/>
  <c r="N40" i="2" s="1"/>
  <c r="N41" i="2" a="1"/>
  <c r="N41" i="2" s="1"/>
  <c r="N42" i="2" a="1"/>
  <c r="N42" i="2" s="1"/>
  <c r="N43" i="2" a="1"/>
  <c r="N43" i="2" s="1"/>
  <c r="N44" i="2" a="1"/>
  <c r="N44" i="2" s="1"/>
  <c r="N45" i="2" a="1"/>
  <c r="N45" i="2" s="1"/>
  <c r="N46" i="2" a="1"/>
  <c r="N46" i="2" s="1"/>
  <c r="N47" i="2" a="1"/>
  <c r="N47" i="2" s="1"/>
  <c r="N48" i="2" a="1"/>
  <c r="N48" i="2" s="1"/>
  <c r="N49" i="2" a="1"/>
  <c r="N49" i="2" s="1"/>
  <c r="N50" i="2" a="1"/>
  <c r="N50" i="2" s="1"/>
  <c r="N51" i="2" a="1"/>
  <c r="N51" i="2" s="1"/>
  <c r="N53" i="2" a="1"/>
  <c r="N53" i="2" s="1"/>
  <c r="N54" i="2" a="1"/>
  <c r="N54" i="2" s="1"/>
  <c r="N55" i="2" a="1"/>
  <c r="N55" i="2" s="1"/>
  <c r="N56" i="2" a="1"/>
  <c r="N56" i="2" s="1"/>
  <c r="N57" i="2" a="1"/>
  <c r="N57" i="2" s="1"/>
  <c r="N58" i="2" a="1"/>
  <c r="N58" i="2" s="1"/>
  <c r="N59" i="2" a="1"/>
  <c r="N59" i="2" s="1"/>
  <c r="N60" i="2" a="1"/>
  <c r="N60" i="2" s="1"/>
  <c r="N61" i="2" a="1"/>
  <c r="N61" i="2" s="1"/>
  <c r="N62" i="2" a="1"/>
  <c r="N62" i="2" s="1"/>
  <c r="N63" i="2" a="1"/>
  <c r="N63" i="2" s="1"/>
  <c r="N64" i="2" a="1"/>
  <c r="N64" i="2" s="1"/>
  <c r="N65" i="2" a="1"/>
  <c r="N65" i="2" s="1"/>
  <c r="N66" i="2" a="1"/>
  <c r="N66" i="2" s="1"/>
  <c r="N67" i="2" a="1"/>
  <c r="N67" i="2" s="1"/>
  <c r="N68" i="2" a="1"/>
  <c r="N68" i="2" s="1"/>
  <c r="N69" i="2" a="1"/>
  <c r="N69" i="2" s="1"/>
  <c r="N70" i="2" a="1"/>
  <c r="N70" i="2" s="1"/>
  <c r="N71" i="2" a="1"/>
  <c r="N71" i="2" s="1"/>
  <c r="N72" i="2" a="1"/>
  <c r="N72" i="2" s="1"/>
  <c r="N73" i="2" a="1"/>
  <c r="N73" i="2" s="1"/>
  <c r="N74" i="2" a="1"/>
  <c r="N74" i="2" s="1"/>
  <c r="N75" i="2" a="1"/>
  <c r="N75" i="2" s="1"/>
  <c r="N76" i="2" a="1"/>
  <c r="N76" i="2" s="1"/>
  <c r="N77" i="2" a="1"/>
  <c r="N77" i="2" s="1"/>
  <c r="N78" i="2" a="1"/>
  <c r="N78" i="2" s="1"/>
  <c r="N79" i="2" a="1"/>
  <c r="N79" i="2" s="1"/>
  <c r="N80" i="2" a="1"/>
  <c r="N80" i="2" s="1"/>
  <c r="N82" i="2" a="1"/>
  <c r="N82" i="2" s="1"/>
  <c r="N83" i="2" a="1"/>
  <c r="N83" i="2" s="1"/>
  <c r="N84" i="2" a="1"/>
  <c r="N84" i="2" s="1"/>
  <c r="N85" i="2" a="1"/>
  <c r="N85" i="2" s="1"/>
  <c r="N86" i="2" a="1"/>
  <c r="N86" i="2" s="1"/>
  <c r="N87" i="2" a="1"/>
  <c r="N87" i="2" s="1"/>
  <c r="N88" i="2" a="1"/>
  <c r="N88" i="2" s="1"/>
  <c r="N89" i="2" a="1"/>
  <c r="N89" i="2" s="1"/>
  <c r="N90" i="2" a="1"/>
  <c r="N90" i="2" s="1"/>
  <c r="N91" i="2" a="1"/>
  <c r="N91" i="2" s="1"/>
  <c r="N92" i="2" a="1"/>
  <c r="N92" i="2" s="1"/>
  <c r="N93" i="2" a="1"/>
  <c r="N93" i="2" s="1"/>
  <c r="N94" i="2" a="1"/>
  <c r="N94" i="2" s="1"/>
  <c r="N95" i="2" a="1"/>
  <c r="N95" i="2" s="1"/>
  <c r="N96" i="2" a="1"/>
  <c r="N96" i="2" s="1"/>
  <c r="N98" i="2" a="1"/>
  <c r="N98" i="2" s="1"/>
  <c r="N99" i="2" a="1"/>
  <c r="N99" i="2" s="1"/>
  <c r="N100" i="2" a="1"/>
  <c r="N100" i="2" s="1"/>
  <c r="N101" i="2" a="1"/>
  <c r="N101" i="2" s="1"/>
  <c r="N102" i="2" a="1"/>
  <c r="N102" i="2" s="1"/>
  <c r="N103" i="2" a="1"/>
  <c r="N103" i="2" s="1"/>
  <c r="N104" i="2" a="1"/>
  <c r="N104" i="2" s="1"/>
  <c r="N105" i="2" a="1"/>
  <c r="N105" i="2" s="1"/>
  <c r="N106" i="2" a="1"/>
  <c r="N106" i="2" s="1"/>
  <c r="N107" i="2" a="1"/>
  <c r="N107" i="2" s="1"/>
  <c r="N109" i="2" a="1"/>
  <c r="N109" i="2" s="1"/>
  <c r="N110" i="2" a="1"/>
  <c r="N110" i="2" s="1"/>
  <c r="N111" i="2" a="1"/>
  <c r="N111" i="2" s="1"/>
  <c r="N112" i="2" a="1"/>
  <c r="N112" i="2" s="1"/>
  <c r="N113" i="2" a="1"/>
  <c r="N113" i="2" s="1"/>
  <c r="N114" i="2" a="1"/>
  <c r="N114" i="2" s="1"/>
  <c r="N116" i="2" a="1"/>
  <c r="N116" i="2" s="1"/>
  <c r="N119" i="2" a="1"/>
  <c r="N119" i="2" s="1"/>
  <c r="N120" i="2" a="1"/>
  <c r="N120" i="2" s="1"/>
  <c r="N121" i="2" a="1"/>
  <c r="N121" i="2" s="1"/>
  <c r="N122" i="2" a="1"/>
  <c r="N122" i="2" s="1"/>
  <c r="N123" i="2" a="1"/>
  <c r="N123" i="2" s="1"/>
  <c r="N124" i="2" a="1"/>
  <c r="N124" i="2" s="1"/>
  <c r="N125" i="2" a="1"/>
  <c r="N125" i="2" s="1"/>
  <c r="N126" i="2" a="1"/>
  <c r="N126" i="2" s="1"/>
  <c r="N127" i="2" a="1"/>
  <c r="N127" i="2" s="1"/>
  <c r="N128" i="2" a="1"/>
  <c r="N128" i="2" s="1"/>
  <c r="N129" i="2" a="1"/>
  <c r="N129" i="2" s="1"/>
  <c r="N131" i="2" a="1"/>
  <c r="N131" i="2" s="1"/>
  <c r="N132" i="2" a="1"/>
  <c r="N132" i="2" s="1"/>
  <c r="N133" i="2" a="1"/>
  <c r="N133" i="2" s="1"/>
  <c r="N134" i="2" a="1"/>
  <c r="N134" i="2" s="1"/>
  <c r="N137" i="2" a="1"/>
  <c r="N137" i="2" s="1"/>
  <c r="N138" i="2" a="1"/>
  <c r="N138" i="2" s="1"/>
  <c r="N139" i="2" a="1"/>
  <c r="N139" i="2" s="1"/>
  <c r="N140" i="2" a="1"/>
  <c r="N140" i="2" s="1"/>
  <c r="N141" i="2" a="1"/>
  <c r="N141" i="2" s="1"/>
  <c r="N142" i="2" a="1"/>
  <c r="N142" i="2" s="1"/>
  <c r="N143" i="2" a="1"/>
  <c r="N143" i="2" s="1"/>
  <c r="N144" i="2" a="1"/>
  <c r="N144" i="2" s="1"/>
  <c r="N145" i="2" a="1"/>
  <c r="N145" i="2" s="1"/>
  <c r="N146" i="2" a="1"/>
  <c r="N146" i="2" s="1"/>
  <c r="N147" i="2" a="1"/>
  <c r="N147" i="2" s="1"/>
  <c r="N149" i="2" a="1"/>
  <c r="N149" i="2" s="1"/>
  <c r="N151" i="2" a="1"/>
  <c r="N151" i="2" s="1"/>
  <c r="N152" i="2" a="1"/>
  <c r="N152" i="2" s="1"/>
  <c r="N153" i="2" a="1"/>
  <c r="N153" i="2" s="1"/>
  <c r="N155" i="2" a="1"/>
  <c r="N155" i="2" s="1"/>
  <c r="N156" i="2" a="1"/>
  <c r="N156" i="2" s="1"/>
  <c r="N157" i="2" a="1"/>
  <c r="N157" i="2" s="1"/>
  <c r="N158" i="2" a="1"/>
  <c r="N158" i="2" s="1"/>
  <c r="N159" i="2" a="1"/>
  <c r="N159" i="2" s="1"/>
  <c r="N160" i="2" a="1"/>
  <c r="N160" i="2" s="1"/>
  <c r="N161" i="2" a="1"/>
  <c r="N161" i="2" s="1"/>
  <c r="N162" i="2" a="1"/>
  <c r="N162" i="2" s="1"/>
  <c r="N164" i="2" a="1"/>
  <c r="N164" i="2" s="1"/>
  <c r="N165" i="2" a="1"/>
  <c r="N165" i="2" s="1"/>
  <c r="N166" i="2" a="1"/>
  <c r="N166" i="2" s="1"/>
  <c r="N167" i="2" a="1"/>
  <c r="N167" i="2" s="1"/>
  <c r="N168" i="2" a="1"/>
  <c r="N168" i="2" s="1"/>
  <c r="N169" i="2" a="1"/>
  <c r="N169" i="2" s="1"/>
  <c r="N170" i="2" a="1"/>
  <c r="N170" i="2" s="1"/>
  <c r="N171" i="2" a="1"/>
  <c r="N171" i="2" s="1"/>
  <c r="N172" i="2" a="1"/>
  <c r="N172" i="2" s="1"/>
  <c r="N173" i="2" a="1"/>
  <c r="N173" i="2" s="1"/>
  <c r="N175" i="2" a="1"/>
  <c r="N175" i="2" s="1"/>
  <c r="N176" i="2" a="1"/>
  <c r="N176" i="2" s="1"/>
  <c r="N177" i="2" a="1"/>
  <c r="N177" i="2" s="1"/>
  <c r="N178" i="2" a="1"/>
  <c r="N178" i="2" s="1"/>
  <c r="N179" i="2" a="1"/>
  <c r="N179" i="2" s="1"/>
  <c r="N180" i="2" a="1"/>
  <c r="N180" i="2" s="1"/>
  <c r="N181" i="2" a="1"/>
  <c r="N181" i="2" s="1"/>
  <c r="N182" i="2" a="1"/>
  <c r="N182" i="2" s="1"/>
  <c r="N183" i="2" a="1"/>
  <c r="N183" i="2" s="1"/>
  <c r="N185" i="2" a="1"/>
  <c r="N185" i="2" s="1"/>
  <c r="N194" i="2" a="1"/>
  <c r="N194" i="2" s="1"/>
  <c r="N32" i="2" a="1"/>
  <c r="N32" i="2" s="1"/>
  <c r="B194" i="2"/>
  <c r="B193" i="2"/>
  <c r="B192" i="2"/>
  <c r="B191" i="2"/>
  <c r="B190" i="2"/>
  <c r="B189" i="2"/>
  <c r="B188" i="2"/>
  <c r="B187" i="2"/>
  <c r="B186" i="2"/>
  <c r="B185" i="2"/>
  <c r="P44" i="2"/>
  <c r="P45" i="2"/>
  <c r="P46" i="2"/>
  <c r="P47" i="2"/>
  <c r="P48" i="2"/>
  <c r="P49" i="2"/>
  <c r="P50" i="2"/>
  <c r="P51" i="2"/>
  <c r="P52" i="2"/>
  <c r="P53" i="2"/>
  <c r="P54" i="2"/>
  <c r="P55" i="2"/>
  <c r="O56" i="2" a="1"/>
  <c r="O56" i="2" s="1"/>
  <c r="P56" i="2"/>
  <c r="P57" i="2"/>
  <c r="P58" i="2"/>
  <c r="P59" i="2"/>
  <c r="P60" i="2"/>
  <c r="P61" i="2"/>
  <c r="P62" i="2"/>
  <c r="P63" i="2"/>
  <c r="P64" i="2"/>
  <c r="P65" i="2"/>
  <c r="P66" i="2"/>
  <c r="O67" i="2" a="1"/>
  <c r="O67" i="2" s="1"/>
  <c r="P67" i="2"/>
  <c r="P68" i="2"/>
  <c r="O69" i="2" a="1"/>
  <c r="O69" i="2" s="1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O86" i="2" a="1"/>
  <c r="O86" i="2" s="1"/>
  <c r="P86" i="2"/>
  <c r="P87" i="2"/>
  <c r="P88" i="2"/>
  <c r="P89" i="2"/>
  <c r="P90" i="2"/>
  <c r="P91" i="2"/>
  <c r="P92" i="2"/>
  <c r="P93" i="2"/>
  <c r="O94" i="2" a="1"/>
  <c r="O94" i="2" s="1"/>
  <c r="P94" i="2"/>
  <c r="O95" i="2" a="1"/>
  <c r="O95" i="2" s="1"/>
  <c r="P95" i="2"/>
  <c r="P96" i="2"/>
  <c r="P97" i="2"/>
  <c r="P98" i="2"/>
  <c r="P99" i="2"/>
  <c r="P100" i="2"/>
  <c r="P101" i="2"/>
  <c r="P102" i="2"/>
  <c r="P103" i="2"/>
  <c r="P104" i="2"/>
  <c r="P105" i="2"/>
  <c r="P106" i="2"/>
  <c r="O107" i="2" a="1"/>
  <c r="O107" i="2" s="1"/>
  <c r="P107" i="2"/>
  <c r="P108" i="2"/>
  <c r="P109" i="2"/>
  <c r="P110" i="2"/>
  <c r="P111" i="2"/>
  <c r="P112" i="2"/>
  <c r="P113" i="2"/>
  <c r="P114" i="2"/>
  <c r="P115" i="2"/>
  <c r="P116" i="2"/>
  <c r="O117" i="2" a="1"/>
  <c r="O117" i="2" s="1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O143" i="2" a="1"/>
  <c r="O143" i="2" s="1"/>
  <c r="P143" i="2"/>
  <c r="P144" i="2"/>
  <c r="P145" i="2"/>
  <c r="P146" i="2"/>
  <c r="P147" i="2"/>
  <c r="P148" i="2"/>
  <c r="O149" i="2" a="1"/>
  <c r="O149" i="2" s="1"/>
  <c r="P149" i="2"/>
  <c r="P150" i="2"/>
  <c r="P151" i="2"/>
  <c r="P152" i="2"/>
  <c r="P153" i="2"/>
  <c r="P154" i="2"/>
  <c r="O155" i="2" a="1"/>
  <c r="O155" i="2" s="1"/>
  <c r="P155" i="2"/>
  <c r="P156" i="2"/>
  <c r="P157" i="2"/>
  <c r="P158" i="2"/>
  <c r="P159" i="2"/>
  <c r="P160" i="2"/>
  <c r="O161" i="2" a="1"/>
  <c r="O161" i="2" s="1"/>
  <c r="P161" i="2"/>
  <c r="P162" i="2"/>
  <c r="O163" i="2" a="1"/>
  <c r="O163" i="2" s="1"/>
  <c r="P163" i="2"/>
  <c r="P164" i="2"/>
  <c r="O165" i="2" a="1"/>
  <c r="O165" i="2" s="1"/>
  <c r="P165" i="2"/>
  <c r="P166" i="2"/>
  <c r="P167" i="2"/>
  <c r="O168" i="2" a="1"/>
  <c r="O168" i="2" s="1"/>
  <c r="P168" i="2"/>
  <c r="P169" i="2"/>
  <c r="O170" i="2" a="1"/>
  <c r="O170" i="2" s="1"/>
  <c r="P170" i="2"/>
  <c r="O171" i="2" a="1"/>
  <c r="O171" i="2" s="1"/>
  <c r="P171" i="2"/>
  <c r="P172" i="2"/>
  <c r="P173" i="2"/>
  <c r="P174" i="2"/>
  <c r="O175" i="2" a="1"/>
  <c r="O175" i="2" s="1"/>
  <c r="P175" i="2"/>
  <c r="P176" i="2"/>
  <c r="P177" i="2"/>
  <c r="P178" i="2"/>
  <c r="P179" i="2"/>
  <c r="O180" i="2" a="1"/>
  <c r="O180" i="2" s="1"/>
  <c r="P180" i="2"/>
  <c r="P181" i="2"/>
  <c r="P182" i="2"/>
  <c r="P183" i="2"/>
  <c r="O184" i="2" a="1"/>
  <c r="O184" i="2" s="1"/>
  <c r="P184" i="2"/>
  <c r="P185" i="2"/>
  <c r="P186" i="2"/>
  <c r="P187" i="2"/>
  <c r="P188" i="2"/>
  <c r="P189" i="2"/>
  <c r="P190" i="2"/>
  <c r="P191" i="2"/>
  <c r="P192" i="2"/>
  <c r="P193" i="2"/>
  <c r="P194" i="2"/>
  <c r="P32" i="2"/>
  <c r="P33" i="2"/>
  <c r="P34" i="2"/>
  <c r="P35" i="2"/>
  <c r="P36" i="2"/>
  <c r="P37" i="2"/>
  <c r="P38" i="2"/>
  <c r="P39" i="2"/>
  <c r="P40" i="2"/>
  <c r="P41" i="2"/>
  <c r="P42" i="2"/>
  <c r="P43" i="2"/>
  <c r="Q94" i="2" l="1" a="1"/>
  <c r="Q94" i="2" s="1"/>
  <c r="R94" i="2" s="1"/>
  <c r="Q163" i="2" a="1"/>
  <c r="Q163" i="2" s="1"/>
  <c r="R163" i="2" s="1"/>
  <c r="Q86" i="2" a="1"/>
  <c r="Q86" i="2" s="1"/>
  <c r="R86" i="2" s="1"/>
  <c r="Q155" i="2" a="1"/>
  <c r="Q155" i="2" s="1"/>
  <c r="R155" i="2" s="1"/>
  <c r="Q168" i="2" a="1"/>
  <c r="Q168" i="2" s="1"/>
  <c r="R168" i="2" s="1"/>
  <c r="Q170" i="2" a="1"/>
  <c r="Q170" i="2" s="1"/>
  <c r="R170" i="2" s="1"/>
  <c r="Q175" i="2" a="1"/>
  <c r="Q175" i="2" s="1"/>
  <c r="R175" i="2" s="1"/>
  <c r="Q171" i="2" a="1"/>
  <c r="Q171" i="2" s="1"/>
  <c r="R171" i="2" s="1"/>
  <c r="Q165" i="2" a="1"/>
  <c r="Q165" i="2" s="1"/>
  <c r="R165" i="2" s="1"/>
  <c r="Q117" i="2" a="1"/>
  <c r="Q117" i="2" s="1"/>
  <c r="R117" i="2" s="1"/>
  <c r="Q143" i="2" a="1"/>
  <c r="Q143" i="2" s="1"/>
  <c r="R143" i="2" s="1"/>
  <c r="Q67" i="2" a="1"/>
  <c r="Q67" i="2" s="1"/>
  <c r="R67" i="2" s="1"/>
  <c r="Q149" i="2" a="1"/>
  <c r="Q149" i="2" s="1"/>
  <c r="R149" i="2" s="1"/>
  <c r="Q95" i="2" a="1"/>
  <c r="Q95" i="2" s="1"/>
  <c r="R95" i="2" s="1"/>
  <c r="Q69" i="2" a="1"/>
  <c r="Q69" i="2" s="1"/>
  <c r="R69" i="2" s="1"/>
  <c r="Q107" i="2" a="1"/>
  <c r="Q107" i="2" s="1"/>
  <c r="R107" i="2" s="1"/>
  <c r="Q56" i="2" a="1"/>
  <c r="Q56" i="2" s="1"/>
  <c r="R56" i="2" s="1"/>
  <c r="Q184" i="2" a="1"/>
  <c r="Q184" i="2" s="1"/>
  <c r="R184" i="2" s="1"/>
  <c r="Q161" i="2" a="1"/>
  <c r="Q161" i="2" s="1"/>
  <c r="R161" i="2" s="1"/>
  <c r="Q180" i="2" a="1"/>
  <c r="Q180" i="2" s="1"/>
  <c r="R180" i="2" s="1"/>
  <c r="B28" i="2" l="1"/>
  <c r="S54" i="2" l="1"/>
  <c r="S94" i="2"/>
  <c r="U94" i="2" s="1"/>
  <c r="S105" i="2"/>
  <c r="S112" i="2"/>
  <c r="S130" i="2"/>
  <c r="S152" i="2"/>
  <c r="S155" i="2"/>
  <c r="U155" i="2" s="1"/>
  <c r="S162" i="2"/>
  <c r="S165" i="2"/>
  <c r="U165" i="2" s="1"/>
  <c r="S176" i="2"/>
  <c r="S190" i="2"/>
  <c r="S61" i="2"/>
  <c r="S47" i="2"/>
  <c r="S58" i="2"/>
  <c r="S80" i="2"/>
  <c r="S87" i="2"/>
  <c r="S91" i="2"/>
  <c r="S98" i="2"/>
  <c r="S109" i="2"/>
  <c r="S119" i="2"/>
  <c r="S123" i="2"/>
  <c r="S134" i="2"/>
  <c r="S159" i="2"/>
  <c r="S168" i="2"/>
  <c r="U168" i="2" s="1"/>
  <c r="S171" i="2"/>
  <c r="U171" i="2" s="1"/>
  <c r="S183" i="2"/>
  <c r="S194" i="2"/>
  <c r="S44" i="2"/>
  <c r="S51" i="2"/>
  <c r="S62" i="2"/>
  <c r="S66" i="2"/>
  <c r="S69" i="2"/>
  <c r="U69" i="2" s="1"/>
  <c r="S73" i="2"/>
  <c r="S77" i="2"/>
  <c r="S84" i="2"/>
  <c r="S102" i="2"/>
  <c r="S127" i="2"/>
  <c r="S138" i="2"/>
  <c r="S145" i="2"/>
  <c r="S187" i="2"/>
  <c r="S83" i="2"/>
  <c r="S115" i="2"/>
  <c r="S137" i="2"/>
  <c r="S148" i="2"/>
  <c r="S55" i="2"/>
  <c r="S95" i="2"/>
  <c r="U95" i="2" s="1"/>
  <c r="S106" i="2"/>
  <c r="S116" i="2"/>
  <c r="S131" i="2"/>
  <c r="S149" i="2"/>
  <c r="U149" i="2" s="1"/>
  <c r="S156" i="2"/>
  <c r="S174" i="2"/>
  <c r="S180" i="2"/>
  <c r="U180" i="2" s="1"/>
  <c r="S191" i="2"/>
  <c r="S65" i="2"/>
  <c r="S48" i="2"/>
  <c r="S59" i="2"/>
  <c r="S88" i="2"/>
  <c r="S92" i="2"/>
  <c r="S99" i="2"/>
  <c r="S113" i="2"/>
  <c r="S120" i="2"/>
  <c r="S124" i="2"/>
  <c r="S142" i="2"/>
  <c r="S153" i="2"/>
  <c r="S160" i="2"/>
  <c r="S163" i="2"/>
  <c r="U163" i="2" s="1"/>
  <c r="S166" i="2"/>
  <c r="S177" i="2"/>
  <c r="S184" i="2"/>
  <c r="U184" i="2" s="1"/>
  <c r="S126" i="2"/>
  <c r="S144" i="2"/>
  <c r="S45" i="2"/>
  <c r="S52" i="2"/>
  <c r="S63" i="2"/>
  <c r="S67" i="2"/>
  <c r="U67" i="2" s="1"/>
  <c r="S70" i="2"/>
  <c r="S74" i="2"/>
  <c r="S81" i="2"/>
  <c r="S110" i="2"/>
  <c r="S128" i="2"/>
  <c r="S135" i="2"/>
  <c r="S139" i="2"/>
  <c r="S146" i="2"/>
  <c r="S169" i="2"/>
  <c r="S188" i="2"/>
  <c r="S72" i="2"/>
  <c r="S141" i="2"/>
  <c r="S56" i="2"/>
  <c r="U56" i="2" s="1"/>
  <c r="S85" i="2"/>
  <c r="S96" i="2"/>
  <c r="S103" i="2"/>
  <c r="S107" i="2"/>
  <c r="U107" i="2" s="1"/>
  <c r="S132" i="2"/>
  <c r="S150" i="2"/>
  <c r="S157" i="2"/>
  <c r="S181" i="2"/>
  <c r="S192" i="2"/>
  <c r="S179" i="2"/>
  <c r="S60" i="2"/>
  <c r="S78" i="2"/>
  <c r="S89" i="2"/>
  <c r="S93" i="2"/>
  <c r="S100" i="2"/>
  <c r="S114" i="2"/>
  <c r="S117" i="2"/>
  <c r="U117" i="2" s="1"/>
  <c r="S121" i="2"/>
  <c r="S125" i="2"/>
  <c r="S143" i="2"/>
  <c r="U143" i="2" s="1"/>
  <c r="S172" i="2"/>
  <c r="S185" i="2"/>
  <c r="S76" i="2"/>
  <c r="S101" i="2"/>
  <c r="S49" i="2"/>
  <c r="S64" i="2"/>
  <c r="S71" i="2"/>
  <c r="S75" i="2"/>
  <c r="S82" i="2"/>
  <c r="S111" i="2"/>
  <c r="S136" i="2"/>
  <c r="S140" i="2"/>
  <c r="S147" i="2"/>
  <c r="S154" i="2"/>
  <c r="S161" i="2"/>
  <c r="U161" i="2" s="1"/>
  <c r="S164" i="2"/>
  <c r="S175" i="2"/>
  <c r="U175" i="2" s="1"/>
  <c r="S178" i="2"/>
  <c r="S189" i="2"/>
  <c r="S53" i="2"/>
  <c r="S57" i="2"/>
  <c r="S86" i="2"/>
  <c r="U86" i="2" s="1"/>
  <c r="S104" i="2"/>
  <c r="S108" i="2"/>
  <c r="S129" i="2"/>
  <c r="S151" i="2"/>
  <c r="S167" i="2"/>
  <c r="S193" i="2"/>
  <c r="S50" i="2"/>
  <c r="S46" i="2"/>
  <c r="S68" i="2"/>
  <c r="S79" i="2"/>
  <c r="S90" i="2"/>
  <c r="S97" i="2"/>
  <c r="S118" i="2"/>
  <c r="S122" i="2"/>
  <c r="S133" i="2"/>
  <c r="S158" i="2"/>
  <c r="S170" i="2"/>
  <c r="U170" i="2" s="1"/>
  <c r="S182" i="2"/>
  <c r="S186" i="2"/>
  <c r="S173" i="2"/>
  <c r="S33" i="2"/>
  <c r="S32" i="2"/>
  <c r="S34" i="2"/>
  <c r="S36" i="2"/>
  <c r="S38" i="2"/>
  <c r="S40" i="2"/>
  <c r="S42" i="2"/>
  <c r="S37" i="2"/>
  <c r="S39" i="2"/>
  <c r="S43" i="2"/>
  <c r="S35" i="2"/>
  <c r="S41" i="2"/>
  <c r="C6" i="4"/>
  <c r="C7" i="4"/>
  <c r="C8" i="4"/>
  <c r="C9" i="4"/>
  <c r="U106" i="2" l="1"/>
  <c r="U84" i="2"/>
  <c r="U190" i="2"/>
  <c r="U59" i="2"/>
  <c r="U33" i="2"/>
  <c r="U166" i="2"/>
  <c r="U96" i="2"/>
  <c r="U182" i="2"/>
  <c r="U130" i="2"/>
  <c r="U102" i="2"/>
  <c r="O54" i="2" a="1"/>
  <c r="O54" i="2" s="1"/>
  <c r="Q54" i="2" s="1" a="1"/>
  <c r="Q54" i="2" s="1"/>
  <c r="R54" i="2" s="1"/>
  <c r="T54" i="2" s="1"/>
  <c r="O66" i="2" a="1"/>
  <c r="O66" i="2" s="1"/>
  <c r="Q66" i="2" s="1" a="1"/>
  <c r="Q66" i="2" s="1"/>
  <c r="R66" i="2" s="1"/>
  <c r="U66" i="2" s="1"/>
  <c r="O72" i="2" a="1"/>
  <c r="O72" i="2" s="1"/>
  <c r="Q72" i="2" s="1" a="1"/>
  <c r="Q72" i="2" s="1"/>
  <c r="R72" i="2" s="1"/>
  <c r="O84" i="2" a="1"/>
  <c r="O84" i="2" s="1"/>
  <c r="Q84" i="2" s="1" a="1"/>
  <c r="Q84" i="2" s="1"/>
  <c r="R84" i="2" s="1"/>
  <c r="O96" i="2" a="1"/>
  <c r="O96" i="2" s="1"/>
  <c r="Q96" i="2" s="1" a="1"/>
  <c r="Q96" i="2" s="1"/>
  <c r="R96" i="2" s="1"/>
  <c r="O102" i="2" a="1"/>
  <c r="O102" i="2" s="1"/>
  <c r="Q102" i="2" s="1" a="1"/>
  <c r="Q102" i="2" s="1"/>
  <c r="R102" i="2" s="1"/>
  <c r="O114" i="2" a="1"/>
  <c r="O114" i="2" s="1"/>
  <c r="Q114" i="2" s="1" a="1"/>
  <c r="Q114" i="2" s="1"/>
  <c r="R114" i="2" s="1"/>
  <c r="O126" i="2" a="1"/>
  <c r="O126" i="2" s="1"/>
  <c r="Q126" i="2" s="1" a="1"/>
  <c r="Q126" i="2" s="1"/>
  <c r="R126" i="2" s="1"/>
  <c r="U126" i="2" s="1"/>
  <c r="O138" i="2" a="1"/>
  <c r="O138" i="2" s="1"/>
  <c r="Q138" i="2" s="1" a="1"/>
  <c r="Q138" i="2" s="1"/>
  <c r="R138" i="2" s="1"/>
  <c r="O144" i="2" a="1"/>
  <c r="O144" i="2" s="1"/>
  <c r="Q144" i="2" s="1" a="1"/>
  <c r="Q144" i="2" s="1"/>
  <c r="R144" i="2" s="1"/>
  <c r="O156" i="2" a="1"/>
  <c r="O156" i="2" s="1"/>
  <c r="Q156" i="2" s="1" a="1"/>
  <c r="Q156" i="2" s="1"/>
  <c r="R156" i="2" s="1"/>
  <c r="U156" i="2" s="1"/>
  <c r="O186" i="2" a="1"/>
  <c r="O186" i="2" s="1"/>
  <c r="Q186" i="2" s="1" a="1"/>
  <c r="Q186" i="2" s="1"/>
  <c r="R186" i="2" s="1"/>
  <c r="T186" i="2" s="1"/>
  <c r="O192" i="2" a="1"/>
  <c r="O192" i="2" s="1"/>
  <c r="Q192" i="2" s="1" a="1"/>
  <c r="Q192" i="2" s="1"/>
  <c r="R192" i="2" s="1"/>
  <c r="U192" i="2" s="1"/>
  <c r="O35" i="2" a="1"/>
  <c r="O35" i="2" s="1"/>
  <c r="Q35" i="2" s="1" a="1"/>
  <c r="Q35" i="2" s="1"/>
  <c r="R35" i="2" s="1"/>
  <c r="O41" i="2" a="1"/>
  <c r="O41" i="2" s="1"/>
  <c r="Q41" i="2" s="1" a="1"/>
  <c r="Q41" i="2" s="1"/>
  <c r="R41" i="2" s="1"/>
  <c r="U41" i="2" s="1"/>
  <c r="O42" i="2" a="1"/>
  <c r="O42" i="2" s="1"/>
  <c r="Q42" i="2" s="1" a="1"/>
  <c r="Q42" i="2" s="1"/>
  <c r="R42" i="2" s="1"/>
  <c r="O48" i="2" a="1"/>
  <c r="O48" i="2" s="1"/>
  <c r="Q48" i="2" s="1" a="1"/>
  <c r="Q48" i="2" s="1"/>
  <c r="R48" i="2" s="1"/>
  <c r="O60" i="2" a="1"/>
  <c r="O60" i="2" s="1"/>
  <c r="Q60" i="2" s="1" a="1"/>
  <c r="Q60" i="2" s="1"/>
  <c r="R60" i="2" s="1"/>
  <c r="O78" i="2" a="1"/>
  <c r="O78" i="2" s="1"/>
  <c r="Q78" i="2" s="1" a="1"/>
  <c r="Q78" i="2" s="1"/>
  <c r="R78" i="2" s="1"/>
  <c r="U78" i="2" s="1"/>
  <c r="O90" i="2" a="1"/>
  <c r="O90" i="2" s="1"/>
  <c r="Q90" i="2" s="1" a="1"/>
  <c r="Q90" i="2" s="1"/>
  <c r="R90" i="2" s="1"/>
  <c r="O108" i="2" a="1"/>
  <c r="O108" i="2" s="1"/>
  <c r="Q108" i="2" s="1" a="1"/>
  <c r="Q108" i="2" s="1"/>
  <c r="R108" i="2" s="1"/>
  <c r="O120" i="2" a="1"/>
  <c r="O120" i="2" s="1"/>
  <c r="Q120" i="2" s="1" a="1"/>
  <c r="Q120" i="2" s="1"/>
  <c r="R120" i="2" s="1"/>
  <c r="O132" i="2" a="1"/>
  <c r="O132" i="2" s="1"/>
  <c r="Q132" i="2" s="1" a="1"/>
  <c r="Q132" i="2" s="1"/>
  <c r="R132" i="2" s="1"/>
  <c r="U132" i="2" s="1"/>
  <c r="O150" i="2" a="1"/>
  <c r="O150" i="2" s="1"/>
  <c r="Q150" i="2" s="1" a="1"/>
  <c r="Q150" i="2" s="1"/>
  <c r="R150" i="2" s="1"/>
  <c r="T150" i="2" s="1"/>
  <c r="O162" i="2" a="1"/>
  <c r="O162" i="2" s="1"/>
  <c r="Q162" i="2" s="1" a="1"/>
  <c r="Q162" i="2" s="1"/>
  <c r="R162" i="2" s="1"/>
  <c r="U162" i="2" s="1"/>
  <c r="O174" i="2" a="1"/>
  <c r="O174" i="2" s="1"/>
  <c r="Q174" i="2" s="1" a="1"/>
  <c r="Q174" i="2" s="1"/>
  <c r="R174" i="2" s="1"/>
  <c r="O55" i="2" a="1"/>
  <c r="O55" i="2" s="1"/>
  <c r="Q55" i="2" s="1" a="1"/>
  <c r="Q55" i="2" s="1"/>
  <c r="R55" i="2" s="1"/>
  <c r="U55" i="2" s="1"/>
  <c r="O193" i="2" a="1"/>
  <c r="O193" i="2" s="1"/>
  <c r="Q193" i="2" s="1" a="1"/>
  <c r="Q193" i="2" s="1"/>
  <c r="R193" i="2" s="1"/>
  <c r="O158" i="2" a="1"/>
  <c r="O158" i="2" s="1"/>
  <c r="Q158" i="2" s="1" a="1"/>
  <c r="Q158" i="2" s="1"/>
  <c r="R158" i="2" s="1"/>
  <c r="O188" i="2" a="1"/>
  <c r="O188" i="2" s="1"/>
  <c r="Q188" i="2" s="1" a="1"/>
  <c r="Q188" i="2" s="1"/>
  <c r="R188" i="2" s="1"/>
  <c r="O37" i="2" a="1"/>
  <c r="O37" i="2" s="1"/>
  <c r="Q37" i="2" s="1" a="1"/>
  <c r="Q37" i="2" s="1"/>
  <c r="R37" i="2" s="1"/>
  <c r="O189" i="2" a="1"/>
  <c r="O189" i="2" s="1"/>
  <c r="Q189" i="2" s="1" a="1"/>
  <c r="Q189" i="2" s="1"/>
  <c r="R189" i="2" s="1"/>
  <c r="O49" i="2" a="1"/>
  <c r="O49" i="2" s="1"/>
  <c r="Q49" i="2" s="1" a="1"/>
  <c r="Q49" i="2" s="1"/>
  <c r="R49" i="2" s="1"/>
  <c r="O61" i="2" a="1"/>
  <c r="O61" i="2" s="1"/>
  <c r="Q61" i="2" s="1" a="1"/>
  <c r="Q61" i="2" s="1"/>
  <c r="R61" i="2" s="1"/>
  <c r="O73" i="2" a="1"/>
  <c r="O73" i="2" s="1"/>
  <c r="Q73" i="2" s="1" a="1"/>
  <c r="Q73" i="2" s="1"/>
  <c r="R73" i="2" s="1"/>
  <c r="U73" i="2" s="1"/>
  <c r="O79" i="2" a="1"/>
  <c r="O79" i="2" s="1"/>
  <c r="Q79" i="2" s="1" a="1"/>
  <c r="Q79" i="2" s="1"/>
  <c r="R79" i="2" s="1"/>
  <c r="U79" i="2" s="1"/>
  <c r="O85" i="2" a="1"/>
  <c r="O85" i="2" s="1"/>
  <c r="Q85" i="2" s="1" a="1"/>
  <c r="Q85" i="2" s="1"/>
  <c r="R85" i="2" s="1"/>
  <c r="T85" i="2" s="1"/>
  <c r="O91" i="2" a="1"/>
  <c r="O91" i="2" s="1"/>
  <c r="Q91" i="2" s="1" a="1"/>
  <c r="Q91" i="2" s="1"/>
  <c r="R91" i="2" s="1"/>
  <c r="U91" i="2" s="1"/>
  <c r="O97" i="2" a="1"/>
  <c r="O97" i="2" s="1"/>
  <c r="Q97" i="2" s="1" a="1"/>
  <c r="Q97" i="2" s="1"/>
  <c r="R97" i="2" s="1"/>
  <c r="U97" i="2" s="1"/>
  <c r="O103" i="2" a="1"/>
  <c r="O103" i="2" s="1"/>
  <c r="Q103" i="2" s="1" a="1"/>
  <c r="Q103" i="2" s="1"/>
  <c r="R103" i="2" s="1"/>
  <c r="O109" i="2" a="1"/>
  <c r="O109" i="2" s="1"/>
  <c r="Q109" i="2" s="1" a="1"/>
  <c r="Q109" i="2" s="1"/>
  <c r="R109" i="2" s="1"/>
  <c r="U109" i="2" s="1"/>
  <c r="O115" i="2" a="1"/>
  <c r="O115" i="2" s="1"/>
  <c r="Q115" i="2" s="1" a="1"/>
  <c r="Q115" i="2" s="1"/>
  <c r="R115" i="2" s="1"/>
  <c r="U115" i="2" s="1"/>
  <c r="O121" i="2" a="1"/>
  <c r="O121" i="2" s="1"/>
  <c r="Q121" i="2" s="1" a="1"/>
  <c r="Q121" i="2" s="1"/>
  <c r="R121" i="2" s="1"/>
  <c r="U121" i="2" s="1"/>
  <c r="O127" i="2" a="1"/>
  <c r="O127" i="2" s="1"/>
  <c r="Q127" i="2" s="1" a="1"/>
  <c r="Q127" i="2" s="1"/>
  <c r="R127" i="2" s="1"/>
  <c r="O133" i="2" a="1"/>
  <c r="O133" i="2" s="1"/>
  <c r="Q133" i="2" s="1" a="1"/>
  <c r="Q133" i="2" s="1"/>
  <c r="R133" i="2" s="1"/>
  <c r="O139" i="2" a="1"/>
  <c r="O139" i="2" s="1"/>
  <c r="Q139" i="2" s="1" a="1"/>
  <c r="Q139" i="2" s="1"/>
  <c r="R139" i="2" s="1"/>
  <c r="U139" i="2" s="1"/>
  <c r="O145" i="2" a="1"/>
  <c r="O145" i="2" s="1"/>
  <c r="Q145" i="2" s="1" a="1"/>
  <c r="Q145" i="2" s="1"/>
  <c r="R145" i="2" s="1"/>
  <c r="T145" i="2" s="1"/>
  <c r="O151" i="2" a="1"/>
  <c r="O151" i="2" s="1"/>
  <c r="Q151" i="2" s="1" a="1"/>
  <c r="Q151" i="2" s="1"/>
  <c r="R151" i="2" s="1"/>
  <c r="U151" i="2" s="1"/>
  <c r="O157" i="2" a="1"/>
  <c r="O157" i="2" s="1"/>
  <c r="Q157" i="2" s="1" a="1"/>
  <c r="Q157" i="2" s="1"/>
  <c r="R157" i="2" s="1"/>
  <c r="T157" i="2" s="1"/>
  <c r="O169" i="2" a="1"/>
  <c r="O169" i="2" s="1"/>
  <c r="Q169" i="2" s="1" a="1"/>
  <c r="Q169" i="2" s="1"/>
  <c r="R169" i="2" s="1"/>
  <c r="O181" i="2" a="1"/>
  <c r="O181" i="2" s="1"/>
  <c r="Q181" i="2" s="1" a="1"/>
  <c r="Q181" i="2" s="1"/>
  <c r="R181" i="2" s="1"/>
  <c r="T181" i="2" s="1"/>
  <c r="O187" i="2" a="1"/>
  <c r="O187" i="2" s="1"/>
  <c r="Q187" i="2" s="1" a="1"/>
  <c r="Q187" i="2" s="1"/>
  <c r="R187" i="2" s="1"/>
  <c r="O36" i="2" a="1"/>
  <c r="O36" i="2" s="1"/>
  <c r="Q36" i="2" s="1" a="1"/>
  <c r="Q36" i="2" s="1"/>
  <c r="R36" i="2" s="1"/>
  <c r="O152" i="2" a="1"/>
  <c r="O152" i="2" s="1"/>
  <c r="Q152" i="2" s="1" a="1"/>
  <c r="Q152" i="2" s="1"/>
  <c r="R152" i="2" s="1"/>
  <c r="U152" i="2" s="1"/>
  <c r="O182" i="2" a="1"/>
  <c r="O182" i="2" s="1"/>
  <c r="Q182" i="2" s="1" a="1"/>
  <c r="Q182" i="2" s="1"/>
  <c r="R182" i="2" s="1"/>
  <c r="O43" i="2" a="1"/>
  <c r="O43" i="2" s="1"/>
  <c r="Q43" i="2" s="1" a="1"/>
  <c r="Q43" i="2" s="1"/>
  <c r="R43" i="2" s="1"/>
  <c r="O183" i="2" a="1"/>
  <c r="O183" i="2" s="1"/>
  <c r="Q183" i="2" s="1" a="1"/>
  <c r="Q183" i="2" s="1"/>
  <c r="R183" i="2" s="1"/>
  <c r="O44" i="2" a="1"/>
  <c r="O44" i="2" s="1"/>
  <c r="Q44" i="2" s="1" a="1"/>
  <c r="Q44" i="2" s="1"/>
  <c r="R44" i="2" s="1"/>
  <c r="O62" i="2" a="1"/>
  <c r="O62" i="2" s="1"/>
  <c r="Q62" i="2" s="1" a="1"/>
  <c r="Q62" i="2" s="1"/>
  <c r="R62" i="2" s="1"/>
  <c r="U62" i="2" s="1"/>
  <c r="O68" i="2" a="1"/>
  <c r="O68" i="2" s="1"/>
  <c r="Q68" i="2" s="1" a="1"/>
  <c r="Q68" i="2" s="1"/>
  <c r="R68" i="2" s="1"/>
  <c r="U68" i="2" s="1"/>
  <c r="O74" i="2" a="1"/>
  <c r="O74" i="2" s="1"/>
  <c r="Q74" i="2" s="1" a="1"/>
  <c r="Q74" i="2" s="1"/>
  <c r="R74" i="2" s="1"/>
  <c r="T74" i="2" s="1"/>
  <c r="O80" i="2" a="1"/>
  <c r="O80" i="2" s="1"/>
  <c r="Q80" i="2" s="1" a="1"/>
  <c r="Q80" i="2" s="1"/>
  <c r="R80" i="2" s="1"/>
  <c r="O98" i="2" a="1"/>
  <c r="O98" i="2" s="1"/>
  <c r="Q98" i="2" s="1" a="1"/>
  <c r="Q98" i="2" s="1"/>
  <c r="R98" i="2" s="1"/>
  <c r="T98" i="2" s="1"/>
  <c r="O110" i="2" a="1"/>
  <c r="O110" i="2" s="1"/>
  <c r="Q110" i="2" s="1" a="1"/>
  <c r="Q110" i="2" s="1"/>
  <c r="R110" i="2" s="1"/>
  <c r="O122" i="2" a="1"/>
  <c r="O122" i="2" s="1"/>
  <c r="Q122" i="2" s="1" a="1"/>
  <c r="Q122" i="2" s="1"/>
  <c r="R122" i="2" s="1"/>
  <c r="O140" i="2" a="1"/>
  <c r="O140" i="2" s="1"/>
  <c r="Q140" i="2" s="1" a="1"/>
  <c r="Q140" i="2" s="1"/>
  <c r="R140" i="2" s="1"/>
  <c r="O164" i="2" a="1"/>
  <c r="O164" i="2" s="1"/>
  <c r="Q164" i="2" s="1" a="1"/>
  <c r="Q164" i="2" s="1"/>
  <c r="R164" i="2" s="1"/>
  <c r="O194" i="2" a="1"/>
  <c r="O194" i="2" s="1"/>
  <c r="Q194" i="2" s="1" a="1"/>
  <c r="Q194" i="2" s="1"/>
  <c r="R194" i="2" s="1"/>
  <c r="O38" i="2" a="1"/>
  <c r="O38" i="2" s="1"/>
  <c r="Q38" i="2" s="1" a="1"/>
  <c r="Q38" i="2" s="1"/>
  <c r="R38" i="2" s="1"/>
  <c r="O50" i="2" a="1"/>
  <c r="O50" i="2" s="1"/>
  <c r="Q50" i="2" s="1" a="1"/>
  <c r="Q50" i="2" s="1"/>
  <c r="R50" i="2" s="1"/>
  <c r="O92" i="2" a="1"/>
  <c r="O92" i="2" s="1"/>
  <c r="Q92" i="2" s="1" a="1"/>
  <c r="Q92" i="2" s="1"/>
  <c r="R92" i="2" s="1"/>
  <c r="T92" i="2" s="1"/>
  <c r="O104" i="2" a="1"/>
  <c r="O104" i="2" s="1"/>
  <c r="Q104" i="2" s="1" a="1"/>
  <c r="Q104" i="2" s="1"/>
  <c r="R104" i="2" s="1"/>
  <c r="T104" i="2" s="1"/>
  <c r="O116" i="2" a="1"/>
  <c r="O116" i="2" s="1"/>
  <c r="Q116" i="2" s="1" a="1"/>
  <c r="Q116" i="2" s="1"/>
  <c r="R116" i="2" s="1"/>
  <c r="T116" i="2" s="1"/>
  <c r="O128" i="2" a="1"/>
  <c r="O128" i="2" s="1"/>
  <c r="Q128" i="2" s="1" a="1"/>
  <c r="Q128" i="2" s="1"/>
  <c r="R128" i="2" s="1"/>
  <c r="O134" i="2" a="1"/>
  <c r="O134" i="2" s="1"/>
  <c r="Q134" i="2" s="1" a="1"/>
  <c r="Q134" i="2" s="1"/>
  <c r="R134" i="2" s="1"/>
  <c r="U134" i="2" s="1"/>
  <c r="O146" i="2" a="1"/>
  <c r="O146" i="2" s="1"/>
  <c r="Q146" i="2" s="1" a="1"/>
  <c r="Q146" i="2" s="1"/>
  <c r="R146" i="2" s="1"/>
  <c r="O176" i="2" a="1"/>
  <c r="O176" i="2" s="1"/>
  <c r="Q176" i="2" s="1" a="1"/>
  <c r="Q176" i="2" s="1"/>
  <c r="R176" i="2" s="1"/>
  <c r="U176" i="2" s="1"/>
  <c r="O177" i="2" a="1"/>
  <c r="O177" i="2" s="1"/>
  <c r="Q177" i="2" s="1" a="1"/>
  <c r="Q177" i="2" s="1"/>
  <c r="R177" i="2" s="1"/>
  <c r="O51" i="2" a="1"/>
  <c r="O51" i="2" s="1"/>
  <c r="Q51" i="2" s="1" a="1"/>
  <c r="Q51" i="2" s="1"/>
  <c r="R51" i="2" s="1"/>
  <c r="U51" i="2" s="1"/>
  <c r="O63" i="2" a="1"/>
  <c r="O63" i="2" s="1"/>
  <c r="Q63" i="2" s="1" a="1"/>
  <c r="Q63" i="2" s="1"/>
  <c r="R63" i="2" s="1"/>
  <c r="O75" i="2" a="1"/>
  <c r="O75" i="2" s="1"/>
  <c r="Q75" i="2" s="1" a="1"/>
  <c r="Q75" i="2" s="1"/>
  <c r="R75" i="2" s="1"/>
  <c r="O81" i="2" a="1"/>
  <c r="O81" i="2" s="1"/>
  <c r="Q81" i="2" s="1" a="1"/>
  <c r="Q81" i="2" s="1"/>
  <c r="R81" i="2" s="1"/>
  <c r="O87" i="2" a="1"/>
  <c r="O87" i="2" s="1"/>
  <c r="Q87" i="2" s="1" a="1"/>
  <c r="Q87" i="2" s="1"/>
  <c r="R87" i="2" s="1"/>
  <c r="U87" i="2" s="1"/>
  <c r="O93" i="2" a="1"/>
  <c r="O93" i="2" s="1"/>
  <c r="Q93" i="2" s="1" a="1"/>
  <c r="Q93" i="2" s="1"/>
  <c r="R93" i="2" s="1"/>
  <c r="T93" i="2" s="1"/>
  <c r="O99" i="2" a="1"/>
  <c r="O99" i="2" s="1"/>
  <c r="Q99" i="2" s="1" a="1"/>
  <c r="Q99" i="2" s="1"/>
  <c r="R99" i="2" s="1"/>
  <c r="T99" i="2" s="1"/>
  <c r="O105" i="2" a="1"/>
  <c r="O105" i="2" s="1"/>
  <c r="Q105" i="2" s="1" a="1"/>
  <c r="Q105" i="2" s="1"/>
  <c r="R105" i="2" s="1"/>
  <c r="O111" i="2" a="1"/>
  <c r="O111" i="2" s="1"/>
  <c r="Q111" i="2" s="1" a="1"/>
  <c r="Q111" i="2" s="1"/>
  <c r="R111" i="2" s="1"/>
  <c r="T111" i="2" s="1"/>
  <c r="O45" i="2" a="1"/>
  <c r="O45" i="2" s="1"/>
  <c r="Q45" i="2" s="1" a="1"/>
  <c r="Q45" i="2" s="1"/>
  <c r="R45" i="2" s="1"/>
  <c r="O57" i="2" a="1"/>
  <c r="O57" i="2" s="1"/>
  <c r="Q57" i="2" s="1" a="1"/>
  <c r="Q57" i="2" s="1"/>
  <c r="R57" i="2" s="1"/>
  <c r="U57" i="2" s="1"/>
  <c r="O123" i="2" a="1"/>
  <c r="O123" i="2" s="1"/>
  <c r="Q123" i="2" s="1" a="1"/>
  <c r="Q123" i="2" s="1"/>
  <c r="R123" i="2" s="1"/>
  <c r="O129" i="2" a="1"/>
  <c r="O129" i="2" s="1"/>
  <c r="Q129" i="2" s="1" a="1"/>
  <c r="Q129" i="2" s="1"/>
  <c r="R129" i="2" s="1"/>
  <c r="O135" i="2" a="1"/>
  <c r="O135" i="2" s="1"/>
  <c r="Q135" i="2" s="1" a="1"/>
  <c r="Q135" i="2" s="1"/>
  <c r="R135" i="2" s="1"/>
  <c r="O141" i="2" a="1"/>
  <c r="O141" i="2" s="1"/>
  <c r="Q141" i="2" s="1" a="1"/>
  <c r="Q141" i="2" s="1"/>
  <c r="R141" i="2" s="1"/>
  <c r="O147" i="2" a="1"/>
  <c r="O147" i="2" s="1"/>
  <c r="Q147" i="2" s="1" a="1"/>
  <c r="Q147" i="2" s="1"/>
  <c r="R147" i="2" s="1"/>
  <c r="O153" i="2" a="1"/>
  <c r="O153" i="2" s="1"/>
  <c r="Q153" i="2" s="1" a="1"/>
  <c r="Q153" i="2" s="1"/>
  <c r="R153" i="2" s="1"/>
  <c r="T153" i="2" s="1"/>
  <c r="O159" i="2" a="1"/>
  <c r="O159" i="2" s="1"/>
  <c r="Q159" i="2" s="1" a="1"/>
  <c r="Q159" i="2" s="1"/>
  <c r="R159" i="2" s="1"/>
  <c r="T159" i="2" s="1"/>
  <c r="O46" i="2" a="1"/>
  <c r="O46" i="2" s="1"/>
  <c r="Q46" i="2" s="1" a="1"/>
  <c r="Q46" i="2" s="1"/>
  <c r="R46" i="2" s="1"/>
  <c r="T46" i="2" s="1"/>
  <c r="O58" i="2" a="1"/>
  <c r="O58" i="2" s="1"/>
  <c r="Q58" i="2" s="1" a="1"/>
  <c r="Q58" i="2" s="1"/>
  <c r="R58" i="2" s="1"/>
  <c r="O76" i="2" a="1"/>
  <c r="O76" i="2" s="1"/>
  <c r="Q76" i="2" s="1" a="1"/>
  <c r="Q76" i="2" s="1"/>
  <c r="R76" i="2" s="1"/>
  <c r="T76" i="2" s="1"/>
  <c r="O88" i="2" a="1"/>
  <c r="O88" i="2" s="1"/>
  <c r="Q88" i="2" s="1" a="1"/>
  <c r="Q88" i="2" s="1"/>
  <c r="R88" i="2" s="1"/>
  <c r="O100" i="2" a="1"/>
  <c r="O100" i="2" s="1"/>
  <c r="Q100" i="2" s="1" a="1"/>
  <c r="Q100" i="2" s="1"/>
  <c r="R100" i="2" s="1"/>
  <c r="O106" i="2" a="1"/>
  <c r="O106" i="2" s="1"/>
  <c r="Q106" i="2" s="1" a="1"/>
  <c r="Q106" i="2" s="1"/>
  <c r="R106" i="2" s="1"/>
  <c r="O112" i="2" a="1"/>
  <c r="O112" i="2" s="1"/>
  <c r="Q112" i="2" s="1" a="1"/>
  <c r="Q112" i="2" s="1"/>
  <c r="R112" i="2" s="1"/>
  <c r="O118" i="2" a="1"/>
  <c r="O118" i="2" s="1"/>
  <c r="Q118" i="2" s="1" a="1"/>
  <c r="Q118" i="2" s="1"/>
  <c r="R118" i="2" s="1"/>
  <c r="O124" i="2" a="1"/>
  <c r="O124" i="2" s="1"/>
  <c r="Q124" i="2" s="1" a="1"/>
  <c r="Q124" i="2" s="1"/>
  <c r="R124" i="2" s="1"/>
  <c r="O130" i="2" a="1"/>
  <c r="O130" i="2" s="1"/>
  <c r="Q130" i="2" s="1" a="1"/>
  <c r="Q130" i="2" s="1"/>
  <c r="R130" i="2" s="1"/>
  <c r="O136" i="2" a="1"/>
  <c r="O136" i="2" s="1"/>
  <c r="Q136" i="2" s="1" a="1"/>
  <c r="Q136" i="2" s="1"/>
  <c r="R136" i="2" s="1"/>
  <c r="U136" i="2" s="1"/>
  <c r="O142" i="2" a="1"/>
  <c r="O142" i="2" s="1"/>
  <c r="Q142" i="2" s="1" a="1"/>
  <c r="Q142" i="2" s="1"/>
  <c r="R142" i="2" s="1"/>
  <c r="T142" i="2" s="1"/>
  <c r="O148" i="2" a="1"/>
  <c r="O148" i="2" s="1"/>
  <c r="Q148" i="2" s="1" a="1"/>
  <c r="Q148" i="2" s="1"/>
  <c r="R148" i="2" s="1"/>
  <c r="U148" i="2" s="1"/>
  <c r="O154" i="2" a="1"/>
  <c r="O154" i="2" s="1"/>
  <c r="Q154" i="2" s="1" a="1"/>
  <c r="Q154" i="2" s="1"/>
  <c r="R154" i="2" s="1"/>
  <c r="O160" i="2" a="1"/>
  <c r="O160" i="2" s="1"/>
  <c r="Q160" i="2" s="1" a="1"/>
  <c r="Q160" i="2" s="1"/>
  <c r="R160" i="2" s="1"/>
  <c r="T160" i="2" s="1"/>
  <c r="O166" i="2" a="1"/>
  <c r="O166" i="2" s="1"/>
  <c r="Q166" i="2" s="1" a="1"/>
  <c r="Q166" i="2" s="1"/>
  <c r="R166" i="2" s="1"/>
  <c r="O172" i="2" a="1"/>
  <c r="O172" i="2" s="1"/>
  <c r="Q172" i="2" s="1" a="1"/>
  <c r="Q172" i="2" s="1"/>
  <c r="R172" i="2" s="1"/>
  <c r="O178" i="2" a="1"/>
  <c r="O178" i="2" s="1"/>
  <c r="Q178" i="2" s="1" a="1"/>
  <c r="Q178" i="2" s="1"/>
  <c r="R178" i="2" s="1"/>
  <c r="U178" i="2" s="1"/>
  <c r="O33" i="2" a="1"/>
  <c r="O33" i="2" s="1"/>
  <c r="Q33" i="2" s="1" a="1"/>
  <c r="Q33" i="2" s="1"/>
  <c r="R33" i="2" s="1"/>
  <c r="O131" i="2" a="1"/>
  <c r="O131" i="2" s="1"/>
  <c r="Q131" i="2" s="1" a="1"/>
  <c r="Q131" i="2" s="1"/>
  <c r="R131" i="2" s="1"/>
  <c r="O173" i="2" a="1"/>
  <c r="O173" i="2" s="1"/>
  <c r="Q173" i="2" s="1" a="1"/>
  <c r="Q173" i="2" s="1"/>
  <c r="R173" i="2" s="1"/>
  <c r="U173" i="2" s="1"/>
  <c r="O191" i="2" a="1"/>
  <c r="O191" i="2" s="1"/>
  <c r="Q191" i="2" s="1" a="1"/>
  <c r="Q191" i="2" s="1"/>
  <c r="R191" i="2" s="1"/>
  <c r="U191" i="2" s="1"/>
  <c r="O32" i="2" a="1"/>
  <c r="O32" i="2" s="1"/>
  <c r="Q32" i="2" s="1" a="1"/>
  <c r="Q32" i="2" s="1"/>
  <c r="R32" i="2" s="1"/>
  <c r="U32" i="2" s="1"/>
  <c r="O52" i="2" a="1"/>
  <c r="O52" i="2" s="1"/>
  <c r="Q52" i="2" s="1" a="1"/>
  <c r="Q52" i="2" s="1"/>
  <c r="R52" i="2" s="1"/>
  <c r="U52" i="2" s="1"/>
  <c r="O64" i="2" a="1"/>
  <c r="O64" i="2" s="1"/>
  <c r="Q64" i="2" s="1" a="1"/>
  <c r="Q64" i="2" s="1"/>
  <c r="R64" i="2" s="1"/>
  <c r="U64" i="2" s="1"/>
  <c r="O70" i="2" a="1"/>
  <c r="O70" i="2" s="1"/>
  <c r="Q70" i="2" s="1" a="1"/>
  <c r="Q70" i="2" s="1"/>
  <c r="R70" i="2" s="1"/>
  <c r="U70" i="2" s="1"/>
  <c r="O82" i="2" a="1"/>
  <c r="O82" i="2" s="1"/>
  <c r="Q82" i="2" s="1" a="1"/>
  <c r="Q82" i="2" s="1"/>
  <c r="R82" i="2" s="1"/>
  <c r="U82" i="2" s="1"/>
  <c r="O190" i="2" a="1"/>
  <c r="O190" i="2" s="1"/>
  <c r="Q190" i="2" s="1" a="1"/>
  <c r="Q190" i="2" s="1"/>
  <c r="R190" i="2" s="1"/>
  <c r="O39" i="2" a="1"/>
  <c r="O39" i="2" s="1"/>
  <c r="Q39" i="2" s="1" a="1"/>
  <c r="Q39" i="2" s="1"/>
  <c r="R39" i="2" s="1"/>
  <c r="O137" i="2" a="1"/>
  <c r="O137" i="2" s="1"/>
  <c r="Q137" i="2" s="1" a="1"/>
  <c r="Q137" i="2" s="1"/>
  <c r="R137" i="2" s="1"/>
  <c r="O167" i="2" a="1"/>
  <c r="O167" i="2" s="1"/>
  <c r="Q167" i="2" s="1" a="1"/>
  <c r="Q167" i="2" s="1"/>
  <c r="R167" i="2" s="1"/>
  <c r="O185" i="2" a="1"/>
  <c r="O185" i="2" s="1"/>
  <c r="Q185" i="2" s="1" a="1"/>
  <c r="Q185" i="2" s="1"/>
  <c r="R185" i="2" s="1"/>
  <c r="T185" i="2" s="1"/>
  <c r="O40" i="2" a="1"/>
  <c r="O40" i="2" s="1"/>
  <c r="Q40" i="2" s="1" a="1"/>
  <c r="Q40" i="2" s="1"/>
  <c r="R40" i="2" s="1"/>
  <c r="T40" i="2" s="1"/>
  <c r="O53" i="2" a="1"/>
  <c r="O53" i="2" s="1"/>
  <c r="Q53" i="2" s="1" a="1"/>
  <c r="Q53" i="2" s="1"/>
  <c r="R53" i="2" s="1"/>
  <c r="U53" i="2" s="1"/>
  <c r="O65" i="2" a="1"/>
  <c r="O65" i="2" s="1"/>
  <c r="Q65" i="2" s="1" a="1"/>
  <c r="Q65" i="2" s="1"/>
  <c r="R65" i="2" s="1"/>
  <c r="T65" i="2" s="1"/>
  <c r="O77" i="2" a="1"/>
  <c r="O77" i="2" s="1"/>
  <c r="Q77" i="2" s="1" a="1"/>
  <c r="Q77" i="2" s="1"/>
  <c r="R77" i="2" s="1"/>
  <c r="T77" i="2" s="1"/>
  <c r="O89" i="2" a="1"/>
  <c r="O89" i="2" s="1"/>
  <c r="Q89" i="2" s="1" a="1"/>
  <c r="Q89" i="2" s="1"/>
  <c r="R89" i="2" s="1"/>
  <c r="T89" i="2" s="1"/>
  <c r="O101" i="2" a="1"/>
  <c r="O101" i="2" s="1"/>
  <c r="Q101" i="2" s="1" a="1"/>
  <c r="Q101" i="2" s="1"/>
  <c r="R101" i="2" s="1"/>
  <c r="U101" i="2" s="1"/>
  <c r="O113" i="2" a="1"/>
  <c r="O113" i="2" s="1"/>
  <c r="Q113" i="2" s="1" a="1"/>
  <c r="Q113" i="2" s="1"/>
  <c r="R113" i="2" s="1"/>
  <c r="T113" i="2" s="1"/>
  <c r="O119" i="2" a="1"/>
  <c r="O119" i="2" s="1"/>
  <c r="Q119" i="2" s="1" a="1"/>
  <c r="Q119" i="2" s="1"/>
  <c r="R119" i="2" s="1"/>
  <c r="O125" i="2" a="1"/>
  <c r="O125" i="2" s="1"/>
  <c r="Q125" i="2" s="1" a="1"/>
  <c r="Q125" i="2" s="1"/>
  <c r="R125" i="2" s="1"/>
  <c r="U125" i="2" s="1"/>
  <c r="O179" i="2" a="1"/>
  <c r="O179" i="2" s="1"/>
  <c r="Q179" i="2" s="1" a="1"/>
  <c r="Q179" i="2" s="1"/>
  <c r="R179" i="2" s="1"/>
  <c r="O34" i="2" a="1"/>
  <c r="O34" i="2" s="1"/>
  <c r="Q34" i="2" s="1" a="1"/>
  <c r="Q34" i="2" s="1"/>
  <c r="R34" i="2" s="1"/>
  <c r="U34" i="2" s="1"/>
  <c r="O47" i="2" a="1"/>
  <c r="O47" i="2" s="1"/>
  <c r="Q47" i="2" s="1" a="1"/>
  <c r="Q47" i="2" s="1"/>
  <c r="R47" i="2" s="1"/>
  <c r="O59" i="2" a="1"/>
  <c r="O59" i="2" s="1"/>
  <c r="Q59" i="2" s="1" a="1"/>
  <c r="Q59" i="2" s="1"/>
  <c r="R59" i="2" s="1"/>
  <c r="O71" i="2" a="1"/>
  <c r="O71" i="2" s="1"/>
  <c r="Q71" i="2" s="1" a="1"/>
  <c r="Q71" i="2" s="1"/>
  <c r="R71" i="2" s="1"/>
  <c r="O83" i="2" a="1"/>
  <c r="O83" i="2" s="1"/>
  <c r="Q83" i="2" s="1" a="1"/>
  <c r="Q83" i="2" s="1"/>
  <c r="R83" i="2" s="1"/>
  <c r="U83" i="2" s="1"/>
  <c r="U103" i="2"/>
  <c r="U48" i="2"/>
  <c r="U137" i="2"/>
  <c r="U60" i="2"/>
  <c r="U141" i="2"/>
  <c r="U174" i="2"/>
  <c r="U187" i="2"/>
  <c r="U44" i="2"/>
  <c r="U112" i="2"/>
  <c r="U104" i="2"/>
  <c r="U144" i="2"/>
  <c r="U90" i="2"/>
  <c r="U135" i="2"/>
  <c r="U114" i="2"/>
  <c r="U71" i="2"/>
  <c r="U110" i="2"/>
  <c r="U93" i="2"/>
  <c r="U65" i="2"/>
  <c r="U50" i="2"/>
  <c r="U85" i="2"/>
  <c r="U43" i="2"/>
  <c r="U37" i="2"/>
  <c r="U158" i="2"/>
  <c r="U154" i="2"/>
  <c r="U179" i="2"/>
  <c r="U72" i="2"/>
  <c r="U63" i="2"/>
  <c r="U124" i="2"/>
  <c r="U145" i="2"/>
  <c r="U194" i="2"/>
  <c r="U80" i="2"/>
  <c r="U105" i="2"/>
  <c r="U118" i="2"/>
  <c r="U146" i="2"/>
  <c r="U61" i="2"/>
  <c r="U88" i="2"/>
  <c r="U75" i="2"/>
  <c r="U128" i="2"/>
  <c r="U123" i="2"/>
  <c r="U189" i="2"/>
  <c r="U119" i="2"/>
  <c r="U81" i="2"/>
  <c r="U35" i="2"/>
  <c r="U164" i="2"/>
  <c r="U167" i="2"/>
  <c r="U42" i="2"/>
  <c r="U133" i="2"/>
  <c r="U129" i="2"/>
  <c r="U147" i="2"/>
  <c r="U172" i="2"/>
  <c r="U188" i="2"/>
  <c r="U120" i="2"/>
  <c r="U138" i="2"/>
  <c r="U183" i="2"/>
  <c r="U58" i="2"/>
  <c r="U38" i="2"/>
  <c r="U157" i="2"/>
  <c r="U36" i="2"/>
  <c r="U177" i="2"/>
  <c r="U100" i="2"/>
  <c r="U49" i="2"/>
  <c r="U193" i="2"/>
  <c r="U39" i="2"/>
  <c r="U40" i="2"/>
  <c r="U122" i="2"/>
  <c r="U108" i="2"/>
  <c r="U140" i="2"/>
  <c r="U169" i="2"/>
  <c r="U45" i="2"/>
  <c r="U131" i="2"/>
  <c r="U127" i="2"/>
  <c r="U47" i="2"/>
  <c r="U54" i="2"/>
  <c r="T167" i="2"/>
  <c r="T124" i="2"/>
  <c r="T175" i="2"/>
  <c r="T117" i="2"/>
  <c r="T56" i="2"/>
  <c r="T135" i="2"/>
  <c r="T120" i="2"/>
  <c r="T102" i="2"/>
  <c r="T91" i="2"/>
  <c r="T190" i="2"/>
  <c r="T173" i="2"/>
  <c r="T101" i="2"/>
  <c r="T87" i="2"/>
  <c r="T176" i="2"/>
  <c r="T50" i="2"/>
  <c r="T129" i="2"/>
  <c r="T137" i="2"/>
  <c r="T194" i="2"/>
  <c r="T80" i="2"/>
  <c r="T165" i="2"/>
  <c r="T121" i="2"/>
  <c r="T84" i="2"/>
  <c r="T81" i="2"/>
  <c r="T180" i="2"/>
  <c r="T115" i="2"/>
  <c r="T183" i="2"/>
  <c r="T58" i="2"/>
  <c r="T127" i="2"/>
  <c r="T141" i="2"/>
  <c r="T161" i="2"/>
  <c r="T110" i="2"/>
  <c r="T158" i="2"/>
  <c r="T184" i="2"/>
  <c r="T88" i="2"/>
  <c r="T174" i="2"/>
  <c r="T83" i="2"/>
  <c r="T69" i="2"/>
  <c r="T171" i="2"/>
  <c r="T47" i="2"/>
  <c r="T155" i="2"/>
  <c r="T178" i="2"/>
  <c r="T49" i="2"/>
  <c r="T164" i="2"/>
  <c r="T114" i="2"/>
  <c r="T191" i="2"/>
  <c r="T140" i="2"/>
  <c r="T70" i="2"/>
  <c r="T177" i="2"/>
  <c r="T59" i="2"/>
  <c r="T156" i="2"/>
  <c r="T66" i="2"/>
  <c r="T168" i="2"/>
  <c r="T61" i="2"/>
  <c r="T152" i="2"/>
  <c r="T126" i="2"/>
  <c r="T128" i="2"/>
  <c r="T154" i="2"/>
  <c r="T53" i="2"/>
  <c r="T60" i="2"/>
  <c r="T67" i="2"/>
  <c r="T166" i="2"/>
  <c r="T48" i="2"/>
  <c r="T149" i="2"/>
  <c r="T130" i="2"/>
  <c r="T139" i="2"/>
  <c r="T100" i="2"/>
  <c r="T97" i="2"/>
  <c r="T63" i="2"/>
  <c r="T163" i="2"/>
  <c r="T131" i="2"/>
  <c r="T51" i="2"/>
  <c r="T112" i="2"/>
  <c r="T192" i="2"/>
  <c r="T147" i="2"/>
  <c r="T172" i="2"/>
  <c r="T179" i="2"/>
  <c r="T107" i="2"/>
  <c r="T188" i="2"/>
  <c r="T187" i="2"/>
  <c r="T44" i="2"/>
  <c r="T123" i="2"/>
  <c r="T105" i="2"/>
  <c r="T170" i="2"/>
  <c r="T133" i="2"/>
  <c r="T86" i="2"/>
  <c r="T78" i="2"/>
  <c r="T118" i="2"/>
  <c r="T90" i="2"/>
  <c r="T79" i="2"/>
  <c r="T75" i="2"/>
  <c r="T143" i="2"/>
  <c r="T103" i="2"/>
  <c r="T169" i="2"/>
  <c r="T45" i="2"/>
  <c r="T106" i="2"/>
  <c r="T119" i="2"/>
  <c r="T94" i="2"/>
  <c r="T55" i="2"/>
  <c r="T182" i="2"/>
  <c r="T108" i="2"/>
  <c r="T72" i="2"/>
  <c r="T122" i="2"/>
  <c r="T57" i="2"/>
  <c r="T193" i="2"/>
  <c r="T189" i="2"/>
  <c r="T71" i="2"/>
  <c r="T125" i="2"/>
  <c r="T96" i="2"/>
  <c r="T146" i="2"/>
  <c r="T144" i="2"/>
  <c r="T95" i="2"/>
  <c r="T138" i="2"/>
  <c r="T109" i="2"/>
  <c r="T38" i="2"/>
  <c r="T35" i="2"/>
  <c r="T36" i="2"/>
  <c r="T34" i="2"/>
  <c r="T43" i="2"/>
  <c r="T39" i="2"/>
  <c r="T41" i="2"/>
  <c r="T37" i="2"/>
  <c r="T42" i="2"/>
  <c r="T33" i="2"/>
  <c r="U160" i="2" l="1"/>
  <c r="T151" i="2"/>
  <c r="T148" i="2"/>
  <c r="U99" i="2"/>
  <c r="U46" i="2"/>
  <c r="U89" i="2"/>
  <c r="U159" i="2"/>
  <c r="T64" i="2"/>
  <c r="U77" i="2"/>
  <c r="U76" i="2"/>
  <c r="T73" i="2"/>
  <c r="U113" i="2"/>
  <c r="U186" i="2"/>
  <c r="U74" i="2"/>
  <c r="U185" i="2"/>
  <c r="T134" i="2"/>
  <c r="U150" i="2"/>
  <c r="T82" i="2"/>
  <c r="T162" i="2"/>
  <c r="T68" i="2"/>
  <c r="T52" i="2"/>
  <c r="U153" i="2"/>
  <c r="U98" i="2"/>
  <c r="U92" i="2"/>
  <c r="T62" i="2"/>
  <c r="T32" i="2"/>
  <c r="T136" i="2"/>
  <c r="T132" i="2"/>
  <c r="U181" i="2"/>
  <c r="U142" i="2"/>
  <c r="U111" i="2"/>
  <c r="U116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<sst xmlns="http://schemas.openxmlformats.org/spreadsheetml/2006/main" count="709" uniqueCount="215">
  <si>
    <t>Beschreibung</t>
  </si>
  <si>
    <t>Gewährleistung</t>
  </si>
  <si>
    <t>Rahmenvertragsbedingungen - Faktor</t>
  </si>
  <si>
    <t>Name des Bieter</t>
  </si>
  <si>
    <t>Item ID</t>
  </si>
  <si>
    <t>Materialbezeichnung</t>
  </si>
  <si>
    <t>Hauptbedarfsträger</t>
  </si>
  <si>
    <t>Bestellmengen-einheit (LE / ST)</t>
  </si>
  <si>
    <t>Staffelmenge 1</t>
  </si>
  <si>
    <t>Staffelpreis (pro Stück) 1</t>
  </si>
  <si>
    <t>Staffelmenge 2</t>
  </si>
  <si>
    <t>Staffelpreis (pro Stück) 2</t>
  </si>
  <si>
    <t>Staffelmenge 3</t>
  </si>
  <si>
    <t>Staffelpreis (pro Stück) 3</t>
  </si>
  <si>
    <t>Lieferzeiten-Cluster</t>
  </si>
  <si>
    <t>Lieferzeit (Ziel)</t>
  </si>
  <si>
    <t>Lieferzeit  in Kalendertagen</t>
  </si>
  <si>
    <t>Ampel</t>
  </si>
  <si>
    <t>Überzug in %</t>
  </si>
  <si>
    <t>Lieferzeitenfaktor</t>
  </si>
  <si>
    <t>Lieferzeit Kostenzuschlag</t>
  </si>
  <si>
    <t>Rahmenvertragsbedingungen Kostenzuschlag</t>
  </si>
  <si>
    <t>Prüfklasse</t>
  </si>
  <si>
    <t>Prüfung</t>
  </si>
  <si>
    <t>Faktor</t>
  </si>
  <si>
    <t>Haftung 1*</t>
  </si>
  <si>
    <t>Obergrenzen für Sachschäden</t>
  </si>
  <si>
    <t>Haftung 2*</t>
  </si>
  <si>
    <t>Obergrenzen für Folgeschäden</t>
  </si>
  <si>
    <t>Monate</t>
  </si>
  <si>
    <t>24 Monate ab Übergabe</t>
  </si>
  <si>
    <t>Höhe</t>
  </si>
  <si>
    <t>Lieferzeit überschritten in %</t>
  </si>
  <si>
    <t>Lieferzeit Ziel</t>
  </si>
  <si>
    <t>von</t>
  </si>
  <si>
    <t>Cluster</t>
  </si>
  <si>
    <t>bis</t>
  </si>
  <si>
    <t>Pönale</t>
  </si>
  <si>
    <t>Lieferant Name</t>
  </si>
  <si>
    <t>Regelungen gemäß AEBs</t>
  </si>
  <si>
    <t>0,3% des Auftragswerts pro Kalendertag, max. 10% des Auftragswerts in Verzug</t>
  </si>
  <si>
    <t>10 Mio. €</t>
  </si>
  <si>
    <t>2.5 Mio. €</t>
  </si>
  <si>
    <t>5 Mio. €</t>
  </si>
  <si>
    <t>21 D, 3%Skonto - 30Tage netto (Regelungen gemäß AEBs)</t>
  </si>
  <si>
    <t>30 Tage netto</t>
  </si>
  <si>
    <t>Zahlungsbedingung</t>
  </si>
  <si>
    <t>Zahlungsbedingungen</t>
  </si>
  <si>
    <t>0,3% des Auftragswerts pro Kalendertag, max. 12% des Auftragswerts in Verzug</t>
  </si>
  <si>
    <t>14 D, 2%Skonto , 30 Tage netto</t>
  </si>
  <si>
    <t>36 Monate ab Übergabe</t>
  </si>
  <si>
    <t>Voraussichtlich benötigte Menge gesamt für RV Laufzeit</t>
  </si>
  <si>
    <t>Bewertungspreis unter Faktorenberücksichtigung (Staffelmenge 1)</t>
  </si>
  <si>
    <t>OHNE/N  /N  /N/N</t>
  </si>
  <si>
    <t>ST</t>
  </si>
  <si>
    <t>Cluster 1</t>
  </si>
  <si>
    <t>Bewertungspreis unter Faktorenberücksichtigung (Staffelmenge Durchschnitt)</t>
  </si>
  <si>
    <t>Haftung 1 (Sachschäden)</t>
  </si>
  <si>
    <t>Haftung 2 (Folgeschäden)</t>
  </si>
  <si>
    <t>0,3% des Auftragswerts pro Kalendertag, max. 7% des Auftragswerts in Verzug</t>
  </si>
  <si>
    <t>Überholungskit Ersatzteile Kompres* ICE</t>
  </si>
  <si>
    <t>HD-Zylinder-BG f Buran 10 Kompress* ICE4</t>
  </si>
  <si>
    <t>Überholungskit f Kompressor ICE4</t>
  </si>
  <si>
    <t>Überholungskit AGTU f LVA/Kompress* ICE</t>
  </si>
  <si>
    <t>Überholungskit Dichtungen f Kompre* ICE</t>
  </si>
  <si>
    <t>Überholungskit Rohre f Kompressor ICE4</t>
  </si>
  <si>
    <t>Axialkolbenpumpe f HGST-Modul</t>
  </si>
  <si>
    <t>Überholungskit Vorfiltergruppe ICE4</t>
  </si>
  <si>
    <t>Überholungskit Lufttrockner Mistral ICE</t>
  </si>
  <si>
    <t>Gummi-Metall-Feder f Verdichter SLC*</t>
  </si>
  <si>
    <t>Radsatzpumpe Bolenz &amp; Schäfer f Gw</t>
  </si>
  <si>
    <t>Sicherheitseinsatz LXS 40/1#</t>
  </si>
  <si>
    <t>Filterelement f Ölfeinstfilter OEF3</t>
  </si>
  <si>
    <t>Ersatzteilekit Elektromotor f LVA ICE4</t>
  </si>
  <si>
    <t>Reparatursatz f Lufttrockner *</t>
  </si>
  <si>
    <t>Heizpatrone f Ölbehälter z Kompressor</t>
  </si>
  <si>
    <t>Stromüberwachungsrelais 0-30A 1Wechsler</t>
  </si>
  <si>
    <t>Kühlerelement f Wärmetauscher HGST</t>
  </si>
  <si>
    <t>Thermometer m Zeigerkontakt f Kompressor</t>
  </si>
  <si>
    <t>Ölfiltereinsatz f Druckluftanlage</t>
  </si>
  <si>
    <t>Kit Scroll Ventile SFR5</t>
  </si>
  <si>
    <t>Überholungskit Motor-Kompressor-Wa* ICE</t>
  </si>
  <si>
    <t>Steuerventil f Hydropumpe BR648.25</t>
  </si>
  <si>
    <t>Element f Vorfilter AO/Staubfilter AR</t>
  </si>
  <si>
    <t>Einlassventil z Lufttrocknungsanlage</t>
  </si>
  <si>
    <t>Ölabscheider f Schraubenkompressor</t>
  </si>
  <si>
    <t>Bogen 45° Dämmset 13x54</t>
  </si>
  <si>
    <t>Abluftschalldämpfer Set f Lufttrocknung</t>
  </si>
  <si>
    <t>SA</t>
  </si>
  <si>
    <t>Bogen 90° Dämmset</t>
  </si>
  <si>
    <t>Luftfilterpatrone f Schraubenkompressor</t>
  </si>
  <si>
    <t>Auslassventil z Lufttrocknungsanlage</t>
  </si>
  <si>
    <t>PDR Filterpatrone</t>
  </si>
  <si>
    <t>Proportionalregler f Luftverdichter</t>
  </si>
  <si>
    <t>Schalldämpfer f Lufttrockner Mistral</t>
  </si>
  <si>
    <t>Ventil,Entlüftungs- f Luftverdichter</t>
  </si>
  <si>
    <t>Ansaugfilter Sicherheitspatrone</t>
  </si>
  <si>
    <t>Bogen 45° Dämmset 13x48</t>
  </si>
  <si>
    <t>Reifen elast f Vulkan-EZ-Kupplung</t>
  </si>
  <si>
    <t>Centa-Kupplung f Luftverdichter Apikal</t>
  </si>
  <si>
    <t>Temperaturgeber PT100 350°C Bajonettver</t>
  </si>
  <si>
    <t>Gummiring f Luftverdichter Apikal</t>
  </si>
  <si>
    <t>Reparatursatz f Heizung z Lufttrockner*</t>
  </si>
  <si>
    <t>Kolben-Gleitschuh kpl A10 Hydropumpe</t>
  </si>
  <si>
    <t>Ölfilterpatrone f Schraubenkompressor</t>
  </si>
  <si>
    <t>Flammwächter f DBW 2010/12/20/75</t>
  </si>
  <si>
    <t>Schlauchleitung f Schraubenkompressor</t>
  </si>
  <si>
    <t>Service-Kit ROL 2-5 f Lufttrockng VT646</t>
  </si>
  <si>
    <t>Rückschlagventil</t>
  </si>
  <si>
    <t>Luftfiltereinsatz f Druckluftanlage</t>
  </si>
  <si>
    <t>Gleitpaarung,Set Zylinder+Topfmanschette</t>
  </si>
  <si>
    <t>Kugelsitz BA183,ID9801.0311P9</t>
  </si>
  <si>
    <t>Schraube,Hubeinstell- l=31 f Kompressor</t>
  </si>
  <si>
    <t>Druckschalter</t>
  </si>
  <si>
    <t>Messwandler Temperatur f Luftverdichter</t>
  </si>
  <si>
    <t>Steuerventil f Hydropumpe 6H1800R85</t>
  </si>
  <si>
    <t>Ventil,2/2-Wege-Entwässerungs-Ventil</t>
  </si>
  <si>
    <t>Füllung,Trockenmittel- f Lufttrocknungs</t>
  </si>
  <si>
    <t>Steuerplatine f Lufttrocknungsanlage</t>
  </si>
  <si>
    <t>Regenerationsdüse f Lufttrockner BR642*</t>
  </si>
  <si>
    <t>Drucksensor m Gerätekasten f Luftverdi*</t>
  </si>
  <si>
    <t>Zylinder f Triebwerk Lüfterpumpe BR643*</t>
  </si>
  <si>
    <t>Filterpatrone f Ansaugfilter</t>
  </si>
  <si>
    <t>Weithalskanister 20L f DL-Kondensat</t>
  </si>
  <si>
    <t>Trocknerkartusche lang f CVS-Trockner</t>
  </si>
  <si>
    <t>Stutzen,Verbindungs- 90° DKM30x1,5 AGM</t>
  </si>
  <si>
    <t>Lüfterrad HN 350°/30° f Luftverdichte</t>
  </si>
  <si>
    <t>Kupplungselement Zwischenring</t>
  </si>
  <si>
    <t>Rillenkugellager 6209-2RS1 C3          *</t>
  </si>
  <si>
    <t>Lüfter VA08-BP51/C-23A 24V f Kompressor</t>
  </si>
  <si>
    <t>Steuerplatte Triebwerk Lüfterpumpe BR64</t>
  </si>
  <si>
    <t>Ersatzteilkit Service LuftvAnlage</t>
  </si>
  <si>
    <t>Schlauch 38 W f Heizgerätestation</t>
  </si>
  <si>
    <t>Kolbenringsatz f Luftpresser VT640,642*</t>
  </si>
  <si>
    <t>Ventil,Rückschlag- SK19/26 G 1</t>
  </si>
  <si>
    <t>Ersatzteilpack f Leitungsfilter M22x1,5</t>
  </si>
  <si>
    <t>Rückzugkugel f Hydropumpe BR648.25</t>
  </si>
  <si>
    <t>Kurbelgehäuse-BG f  Kompressor ICE4</t>
  </si>
  <si>
    <t>Dichtung asbestfrei f Doppelrückschlagv</t>
  </si>
  <si>
    <t>Lagerschale f Hydropumpe A10V 63/53L R85</t>
  </si>
  <si>
    <t>Schwingungsdämpfer-Set 45 Shore</t>
  </si>
  <si>
    <t>Umbausatz f Wartungseinheit kpl Do94</t>
  </si>
  <si>
    <t>Lagerschale f Hydropumpe A10V 63/53R</t>
  </si>
  <si>
    <t>Stopfen,Verschluss-Kompressor MSK-IS15*</t>
  </si>
  <si>
    <t>Ventil,5/3-Wege- f Steuertafel Nebenver*</t>
  </si>
  <si>
    <t>Ventil,-/--Magnet- f Kondensatablass</t>
  </si>
  <si>
    <t>Motor 400V 2,2kW 50Hz f Slps-u725</t>
  </si>
  <si>
    <t>Schwingelement f Luftverdichter Apikal</t>
  </si>
  <si>
    <t>Kupplungsschraube</t>
  </si>
  <si>
    <t>Ventilsatz N/C 2/2 Solenoid f Lufttrock*</t>
  </si>
  <si>
    <t>Trocknungsmittel Molekularsieb ZEOCHEM *</t>
  </si>
  <si>
    <t>KG</t>
  </si>
  <si>
    <t>Ventil, Sicherheits 14bar G3/8 DN8 f LV*</t>
  </si>
  <si>
    <t>Arbeitselement 85°C a Ölkühler f Luft</t>
  </si>
  <si>
    <t>Beilage BL1x60x89 LVA ICE 4</t>
  </si>
  <si>
    <t>Führungsstift m Kugel f Schraubenkompre</t>
  </si>
  <si>
    <t>Druckstift f Hydropumpe BR648.25</t>
  </si>
  <si>
    <t>Sicherungsscheibe M8 NFE 25511 INOX *</t>
  </si>
  <si>
    <t>Druckschalter 1bar f Luftverdichter</t>
  </si>
  <si>
    <t>Schlauchleitung DN 12x460 f BR261/265</t>
  </si>
  <si>
    <t>Siebbodensatz f Lufttrocknungsanlage</t>
  </si>
  <si>
    <t>Rillenkugellager 6309-2RS C3           *</t>
  </si>
  <si>
    <t>Kohlebürste EG98 12,5x16x32</t>
  </si>
  <si>
    <t>Antriebswelle  f Hydraulikpumpe BR245</t>
  </si>
  <si>
    <t>Ölmessstab f Luftverdichter Bk34-s</t>
  </si>
  <si>
    <t>Auffangbehälter f Kondensat 3L</t>
  </si>
  <si>
    <t>Dichtung f Luftverdichter Bk34-s</t>
  </si>
  <si>
    <t>Rillenkugellager 6303 C3</t>
  </si>
  <si>
    <t>Druckfeder f Schraubenkompressor MSK-IS2</t>
  </si>
  <si>
    <t>Reparatursatz Magnetventil Filter/WS</t>
  </si>
  <si>
    <t>Luftfilter primär f Motoren H50TICD</t>
  </si>
  <si>
    <t>Ansaugschlauch f Schraubenkompressor</t>
  </si>
  <si>
    <t>Filter z Belüftung Hydraulikölbehälte</t>
  </si>
  <si>
    <t>Ventil,2/2-Magnet- 24V DC f Kondensatabl</t>
  </si>
  <si>
    <t>Dichtungssatz f Lufttrocknungsanlage</t>
  </si>
  <si>
    <t>Ventil,5/3-Wege- f Achswendegetriebe VT*</t>
  </si>
  <si>
    <t>Dichtungs-Set Kohlebürstenschacht D-061</t>
  </si>
  <si>
    <t>O-Ring 148x2,5 FKM 80 Hydr Pumpe BR245</t>
  </si>
  <si>
    <t>Kurbelwelle Hub=55 m Verschlussschraube*</t>
  </si>
  <si>
    <t>Geräuschdämpfer M22x1,5 13bar</t>
  </si>
  <si>
    <t>O-Ring 75,87x2,62 FPM 70</t>
  </si>
  <si>
    <t>Feder z Topfmanschette f Kompressor</t>
  </si>
  <si>
    <t>Lagerschale A10V 28 Hydraulikpumpe BR245</t>
  </si>
  <si>
    <t>Ventil,Sicherheits- 812 1/2 11,5bar</t>
  </si>
  <si>
    <t>Schlauchset LAC-Entwässerung kpl.</t>
  </si>
  <si>
    <t>Luftfilter sekundär f Motoren H50TICD</t>
  </si>
  <si>
    <t>Kugelhahn NK595 1 1/4 DN32</t>
  </si>
  <si>
    <t>Schlauchleitung 2SN DN19 l=1150</t>
  </si>
  <si>
    <t>O-Ring f Ansaugsperrventil z Kompressor</t>
  </si>
  <si>
    <t>Schlauch,Schutz- Armaflex/AF-1-048 sw *</t>
  </si>
  <si>
    <t>M</t>
  </si>
  <si>
    <t>Schlauch a Quersaugrohr z Ölabscheider</t>
  </si>
  <si>
    <t>Druckstift f Hydraulikumpe BR245</t>
  </si>
  <si>
    <t>Kohlebürste 10x20x32/E14D/S-23/465L/71R</t>
  </si>
  <si>
    <t>Ring,Formschlussdicht- 34,9x54,7x19,4P35</t>
  </si>
  <si>
    <t>Schlauchleitung 2TE 25x870 N-E/N90    *</t>
  </si>
  <si>
    <t>O-Ring 345x8 f Motor Conz z Luftpresser*</t>
  </si>
  <si>
    <t>Ventil,Entwässerungs- f Leitungsfilter</t>
  </si>
  <si>
    <t>Saugventil HD DIA40 f Kompressor 2HV2</t>
  </si>
  <si>
    <t>O-Ring 32,92x3,53 FPM</t>
  </si>
  <si>
    <t>Rückzugkugel A10V28 Hydraulikpumpe BR24</t>
  </si>
  <si>
    <t>Druckventil ND DIA63 f Kompressor 2HV2</t>
  </si>
  <si>
    <t>Nadelhülse HK 4020</t>
  </si>
  <si>
    <t>Schlauchleitung L=700 f Hilfsluftpresser</t>
  </si>
  <si>
    <t>Schelle,Schlauch- 32-50x9 AL W2-1</t>
  </si>
  <si>
    <t>Heizband f Ölabscheidebehälter z Luftv</t>
  </si>
  <si>
    <t>Hilfsstromschalter 5ST3010 1S 1Ö f 5SY4</t>
  </si>
  <si>
    <t>Schlauchleitung l=430 f Kompressoraggre*</t>
  </si>
  <si>
    <t>Heizpatrone f Lufttrockner</t>
  </si>
  <si>
    <t>Wahlschalter Vorsatz I-0-I kurzer Drehg*</t>
  </si>
  <si>
    <t>Lüfterrad d=105 f Motor KB/03-112M</t>
  </si>
  <si>
    <t>Nadellager RNAO 40x55x20 F-4193 o I-Ring</t>
  </si>
  <si>
    <t>Ersatzteilpäckchen f Druckluftreiniger</t>
  </si>
  <si>
    <t>OHNE/N  /   / /N</t>
  </si>
  <si>
    <t>Cluster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</si>
</sst>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 * #,##0.00_ ;_ * \-#,##0.00_ ;_ * &quot;-&quot;??_ ;_ @_ "/>
    <numFmt numFmtId="165" formatCode="0.0%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9C0006"/>
      <name val="Calibri"/>
      <family val="2"/>
      <scheme val="minor"/>
    </font>
    <font>
      <i/>
      <sz val="12"/>
      <color theme="5"/>
      <name val="Arial"/>
      <family val="2"/>
    </font>
    <font>
      <b/>
      <i/>
      <sz val="12"/>
      <color rgb="FFFF0000"/>
      <name val="Arial"/>
      <family val="2"/>
    </font>
    <font>
      <b/>
      <i/>
      <sz val="12"/>
      <color theme="9"/>
      <name val="Arial"/>
      <family val="2"/>
    </font>
    <font>
      <b/>
      <sz val="12"/>
      <color theme="0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name val="Calibri"/>
      <family val="2"/>
      <scheme val="minor"/>
    </font>
    <font>
      <b/>
      <sz val="11"/>
      <name val="DB Office"/>
      <family val="2"/>
    </font>
    <font>
      <b/>
      <sz val="12"/>
      <color theme="1"/>
      <name val="Calibri textkörper"/>
    </font>
    <font>
      <b/>
      <sz val="12"/>
      <name val="Calibri textkörper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0" fontId="8" fillId="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4" fontId="7" fillId="5" borderId="0" xfId="1" applyNumberFormat="1" applyFont="1" applyFill="1" applyAlignment="1" applyProtection="1">
      <alignment wrapText="1"/>
      <protection locked="0"/>
    </xf>
    <xf numFmtId="0" fontId="6" fillId="0" borderId="0" xfId="1" applyFont="1" applyAlignment="1" applyProtection="1">
      <alignment vertical="center"/>
      <protection locked="0"/>
    </xf>
    <xf numFmtId="0" fontId="6" fillId="4" borderId="0" xfId="1" applyFont="1" applyFill="1" applyAlignment="1" applyProtection="1">
      <alignment vertical="center"/>
      <protection locked="0"/>
    </xf>
    <xf numFmtId="0" fontId="5" fillId="0" borderId="0" xfId="3"/>
    <xf numFmtId="0" fontId="5" fillId="0" borderId="0" xfId="3" applyAlignment="1">
      <alignment horizontal="center" vertical="center"/>
    </xf>
    <xf numFmtId="0" fontId="5" fillId="15" borderId="1" xfId="3" applyFill="1" applyBorder="1" applyAlignment="1">
      <alignment horizontal="center" vertical="center"/>
    </xf>
    <xf numFmtId="9" fontId="5" fillId="0" borderId="0" xfId="3" applyNumberFormat="1" applyAlignment="1">
      <alignment horizontal="center" vertical="center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left"/>
      <protection locked="0"/>
    </xf>
    <xf numFmtId="164" fontId="4" fillId="0" borderId="0" xfId="2" applyFont="1" applyProtection="1">
      <protection locked="0"/>
    </xf>
    <xf numFmtId="0" fontId="13" fillId="0" borderId="0" xfId="1" applyFont="1" applyAlignment="1" applyProtection="1">
      <alignment vertical="center"/>
      <protection locked="0"/>
    </xf>
    <xf numFmtId="0" fontId="5" fillId="0" borderId="0" xfId="3" applyProtection="1">
      <protection locked="0"/>
    </xf>
    <xf numFmtId="49" fontId="7" fillId="0" borderId="0" xfId="1" applyNumberFormat="1" applyFont="1" applyAlignment="1" applyProtection="1">
      <alignment wrapText="1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4" borderId="0" xfId="1" applyFont="1" applyFill="1" applyProtection="1">
      <protection locked="0"/>
    </xf>
    <xf numFmtId="0" fontId="6" fillId="4" borderId="0" xfId="3" applyFont="1" applyFill="1" applyAlignment="1" applyProtection="1">
      <alignment horizontal="left"/>
      <protection locked="0"/>
    </xf>
    <xf numFmtId="0" fontId="4" fillId="4" borderId="0" xfId="3" applyFont="1" applyFill="1" applyAlignment="1" applyProtection="1">
      <alignment horizontal="left"/>
      <protection locked="0"/>
    </xf>
    <xf numFmtId="2" fontId="6" fillId="4" borderId="0" xfId="1" applyNumberFormat="1" applyFont="1" applyFill="1" applyAlignment="1" applyProtection="1">
      <alignment horizontal="left" vertical="top"/>
      <protection locked="0"/>
    </xf>
    <xf numFmtId="2" fontId="6" fillId="0" borderId="0" xfId="1" applyNumberFormat="1" applyFont="1" applyAlignment="1" applyProtection="1">
      <alignment vertical="top"/>
      <protection locked="0"/>
    </xf>
    <xf numFmtId="0" fontId="12" fillId="4" borderId="0" xfId="1" applyFont="1" applyFill="1" applyAlignment="1" applyProtection="1">
      <alignment vertical="center"/>
      <protection locked="0"/>
    </xf>
    <xf numFmtId="0" fontId="10" fillId="4" borderId="0" xfId="1" applyFont="1" applyFill="1" applyAlignment="1" applyProtection="1">
      <alignment vertical="center"/>
      <protection locked="0"/>
    </xf>
    <xf numFmtId="164" fontId="9" fillId="4" borderId="0" xfId="2" applyFont="1" applyFill="1" applyBorder="1" applyProtection="1">
      <protection locked="0"/>
    </xf>
    <xf numFmtId="0" fontId="11" fillId="4" borderId="0" xfId="1" applyFont="1" applyFill="1" applyAlignment="1" applyProtection="1">
      <alignment vertical="center"/>
      <protection locked="0"/>
    </xf>
    <xf numFmtId="164" fontId="9" fillId="4" borderId="0" xfId="2" applyFont="1" applyFill="1" applyProtection="1">
      <protection locked="0"/>
    </xf>
    <xf numFmtId="0" fontId="6" fillId="0" borderId="0" xfId="1" applyFont="1" applyProtection="1">
      <protection locked="0"/>
    </xf>
    <xf numFmtId="1" fontId="4" fillId="0" borderId="0" xfId="1" applyNumberFormat="1" applyFont="1" applyProtection="1">
      <protection locked="0"/>
    </xf>
    <xf numFmtId="0" fontId="5" fillId="0" borderId="0" xfId="3" applyProtection="1">
      <protection hidden="1"/>
    </xf>
    <xf numFmtId="0" fontId="14" fillId="0" borderId="2" xfId="3" applyFont="1" applyBorder="1" applyProtection="1">
      <protection hidden="1"/>
    </xf>
    <xf numFmtId="0" fontId="5" fillId="22" borderId="9" xfId="3" applyFill="1" applyBorder="1" applyProtection="1">
      <protection hidden="1"/>
    </xf>
    <xf numFmtId="2" fontId="5" fillId="22" borderId="8" xfId="3" applyNumberFormat="1" applyFill="1" applyBorder="1" applyProtection="1">
      <protection hidden="1"/>
    </xf>
    <xf numFmtId="0" fontId="5" fillId="21" borderId="1" xfId="3" applyFill="1" applyBorder="1" applyProtection="1">
      <protection hidden="1"/>
    </xf>
    <xf numFmtId="2" fontId="5" fillId="21" borderId="5" xfId="3" applyNumberFormat="1" applyFill="1" applyBorder="1" applyProtection="1">
      <protection hidden="1"/>
    </xf>
    <xf numFmtId="0" fontId="5" fillId="20" borderId="1" xfId="3" applyFill="1" applyBorder="1" applyProtection="1">
      <protection hidden="1"/>
    </xf>
    <xf numFmtId="2" fontId="5" fillId="20" borderId="5" xfId="3" applyNumberFormat="1" applyFill="1" applyBorder="1" applyProtection="1">
      <protection hidden="1"/>
    </xf>
    <xf numFmtId="0" fontId="5" fillId="18" borderId="9" xfId="3" applyFill="1" applyBorder="1" applyProtection="1">
      <protection hidden="1"/>
    </xf>
    <xf numFmtId="0" fontId="5" fillId="17" borderId="1" xfId="3" applyFill="1" applyBorder="1" applyProtection="1">
      <protection hidden="1"/>
    </xf>
    <xf numFmtId="0" fontId="5" fillId="16" borderId="1" xfId="3" applyFill="1" applyBorder="1" applyProtection="1">
      <protection hidden="1"/>
    </xf>
    <xf numFmtId="0" fontId="5" fillId="14" borderId="9" xfId="3" applyFill="1" applyBorder="1" applyProtection="1">
      <protection hidden="1"/>
    </xf>
    <xf numFmtId="0" fontId="5" fillId="13" borderId="1" xfId="3" applyFill="1" applyBorder="1" applyProtection="1">
      <protection hidden="1"/>
    </xf>
    <xf numFmtId="0" fontId="5" fillId="9" borderId="1" xfId="3" applyFill="1" applyBorder="1" applyProtection="1">
      <protection hidden="1"/>
    </xf>
    <xf numFmtId="2" fontId="5" fillId="9" borderId="5" xfId="3" applyNumberFormat="1" applyFill="1" applyBorder="1" applyProtection="1">
      <protection hidden="1"/>
    </xf>
    <xf numFmtId="0" fontId="5" fillId="7" borderId="1" xfId="3" applyFill="1" applyBorder="1" applyProtection="1">
      <protection hidden="1"/>
    </xf>
    <xf numFmtId="2" fontId="5" fillId="7" borderId="5" xfId="3" applyNumberFormat="1" applyFill="1" applyBorder="1" applyProtection="1">
      <protection hidden="1"/>
    </xf>
    <xf numFmtId="0" fontId="13" fillId="0" borderId="0" xfId="1" applyFont="1" applyAlignment="1" applyProtection="1">
      <alignment vertical="center" wrapText="1"/>
      <protection locked="0"/>
    </xf>
    <xf numFmtId="0" fontId="10" fillId="4" borderId="0" xfId="1" applyFont="1" applyFill="1" applyBorder="1" applyAlignment="1" applyProtection="1">
      <alignment vertical="center"/>
      <protection locked="0"/>
    </xf>
    <xf numFmtId="0" fontId="18" fillId="24" borderId="1" xfId="3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Border="1" applyAlignment="1" applyProtection="1">
      <alignment vertical="center"/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6" fillId="0" borderId="0" xfId="1" applyFont="1" applyBorder="1" applyAlignment="1" applyProtection="1">
      <alignment vertical="center"/>
      <protection locked="0"/>
    </xf>
    <xf numFmtId="49" fontId="7" fillId="0" borderId="0" xfId="1" applyNumberFormat="1" applyFont="1" applyBorder="1" applyAlignment="1" applyProtection="1">
      <alignment wrapText="1"/>
      <protection locked="0"/>
    </xf>
    <xf numFmtId="0" fontId="6" fillId="0" borderId="0" xfId="1" applyFont="1" applyBorder="1" applyAlignment="1" applyProtection="1">
      <alignment vertical="center"/>
      <protection hidden="1"/>
    </xf>
    <xf numFmtId="0" fontId="4" fillId="0" borderId="0" xfId="1" applyFont="1" applyBorder="1" applyProtection="1">
      <protection locked="0"/>
    </xf>
    <xf numFmtId="0" fontId="4" fillId="0" borderId="0" xfId="1" applyFont="1" applyBorder="1" applyAlignment="1" applyProtection="1">
      <alignment vertical="center"/>
      <protection locked="0"/>
    </xf>
    <xf numFmtId="0" fontId="20" fillId="4" borderId="1" xfId="1" applyFont="1" applyFill="1" applyBorder="1" applyAlignment="1" applyProtection="1">
      <alignment vertical="center"/>
      <protection locked="0"/>
    </xf>
    <xf numFmtId="0" fontId="21" fillId="24" borderId="1" xfId="3" applyFont="1" applyFill="1" applyBorder="1" applyAlignment="1" applyProtection="1">
      <alignment vertical="center" wrapText="1"/>
      <protection locked="0"/>
    </xf>
    <xf numFmtId="0" fontId="18" fillId="24" borderId="1" xfId="3" applyFont="1" applyFill="1" applyBorder="1" applyAlignment="1" applyProtection="1">
      <alignment horizontal="left" vertical="center" wrapText="1"/>
      <protection locked="0"/>
    </xf>
    <xf numFmtId="0" fontId="19" fillId="24" borderId="1" xfId="3" applyFont="1" applyFill="1" applyBorder="1" applyAlignment="1" applyProtection="1">
      <alignment horizontal="left" vertical="center" wrapText="1"/>
      <protection hidden="1"/>
    </xf>
    <xf numFmtId="164" fontId="18" fillId="24" borderId="1" xfId="2" applyFont="1" applyFill="1" applyBorder="1" applyAlignment="1" applyProtection="1">
      <alignment horizontal="left" vertical="center" wrapText="1"/>
      <protection hidden="1"/>
    </xf>
    <xf numFmtId="164" fontId="18" fillId="24" borderId="1" xfId="2" applyFont="1" applyFill="1" applyBorder="1" applyAlignment="1" applyProtection="1">
      <alignment vertical="center" wrapText="1"/>
      <protection hidden="1"/>
    </xf>
    <xf numFmtId="0" fontId="4" fillId="0" borderId="0" xfId="1" applyFont="1" applyAlignment="1" applyProtection="1">
      <alignment horizontal="left"/>
    </xf>
    <xf numFmtId="0" fontId="5" fillId="0" borderId="0" xfId="3" applyAlignment="1" applyProtection="1">
      <alignment horizontal="left"/>
    </xf>
    <xf numFmtId="0" fontId="17" fillId="0" borderId="0" xfId="1" applyFont="1" applyAlignment="1" applyProtection="1">
      <alignment horizontal="left" wrapText="1"/>
    </xf>
    <xf numFmtId="0" fontId="4" fillId="4" borderId="0" xfId="1" applyFont="1" applyFill="1" applyBorder="1" applyProtection="1"/>
    <xf numFmtId="0" fontId="4" fillId="0" borderId="0" xfId="1" applyFont="1" applyProtection="1"/>
    <xf numFmtId="0" fontId="15" fillId="0" borderId="1" xfId="3" applyFont="1" applyFill="1" applyBorder="1" applyProtection="1">
      <protection locked="0"/>
    </xf>
    <xf numFmtId="1" fontId="1" fillId="25" borderId="1" xfId="4" applyNumberFormat="1" applyFont="1" applyFill="1" applyBorder="1" applyProtection="1"/>
    <xf numFmtId="0" fontId="22" fillId="3" borderId="1" xfId="1" applyFont="1" applyFill="1" applyBorder="1" applyAlignment="1" applyProtection="1">
      <alignment horizontal="center" vertical="center"/>
    </xf>
    <xf numFmtId="165" fontId="1" fillId="25" borderId="1" xfId="1" applyNumberFormat="1" applyFont="1" applyFill="1" applyBorder="1" applyAlignment="1" applyProtection="1">
      <alignment vertical="center"/>
    </xf>
    <xf numFmtId="0" fontId="1" fillId="25" borderId="1" xfId="1" applyFont="1" applyFill="1" applyBorder="1" applyAlignment="1" applyProtection="1">
      <alignment vertical="center"/>
    </xf>
    <xf numFmtId="44" fontId="1" fillId="25" borderId="1" xfId="6" applyFont="1" applyFill="1" applyBorder="1" applyAlignment="1" applyProtection="1">
      <alignment vertical="center"/>
    </xf>
    <xf numFmtId="44" fontId="15" fillId="25" borderId="1" xfId="6" applyFont="1" applyFill="1" applyBorder="1" applyAlignment="1" applyProtection="1">
      <alignment vertical="center"/>
    </xf>
    <xf numFmtId="0" fontId="21" fillId="24" borderId="1" xfId="3" applyFont="1" applyFill="1" applyBorder="1" applyAlignment="1" applyProtection="1">
      <alignment vertical="center" wrapText="1"/>
    </xf>
    <xf numFmtId="2" fontId="20" fillId="25" borderId="1" xfId="1" applyNumberFormat="1" applyFont="1" applyFill="1" applyBorder="1" applyAlignment="1" applyProtection="1">
      <alignment horizontal="left" vertical="center"/>
    </xf>
    <xf numFmtId="44" fontId="18" fillId="0" borderId="1" xfId="6" applyFont="1" applyFill="1" applyBorder="1" applyProtection="1">
      <protection locked="0"/>
    </xf>
    <xf numFmtId="0" fontId="5" fillId="10" borderId="11" xfId="3" applyFill="1" applyBorder="1" applyProtection="1">
      <protection hidden="1"/>
    </xf>
    <xf numFmtId="2" fontId="5" fillId="10" borderId="17" xfId="3" applyNumberFormat="1" applyFill="1" applyBorder="1" applyProtection="1">
      <protection hidden="1"/>
    </xf>
    <xf numFmtId="0" fontId="5" fillId="23" borderId="4" xfId="3" applyFill="1" applyBorder="1" applyProtection="1">
      <protection hidden="1"/>
    </xf>
    <xf numFmtId="2" fontId="5" fillId="23" borderId="18" xfId="3" applyNumberFormat="1" applyFill="1" applyBorder="1" applyProtection="1">
      <protection hidden="1"/>
    </xf>
    <xf numFmtId="0" fontId="5" fillId="9" borderId="12" xfId="3" applyFill="1" applyBorder="1" applyProtection="1">
      <protection hidden="1"/>
    </xf>
    <xf numFmtId="0" fontId="5" fillId="0" borderId="12" xfId="3" applyBorder="1" applyProtection="1">
      <protection hidden="1"/>
    </xf>
    <xf numFmtId="0" fontId="5" fillId="0" borderId="5" xfId="3" applyBorder="1" applyProtection="1">
      <protection hidden="1"/>
    </xf>
    <xf numFmtId="0" fontId="5" fillId="0" borderId="19" xfId="3" applyBorder="1" applyProtection="1">
      <protection hidden="1"/>
    </xf>
    <xf numFmtId="0" fontId="5" fillId="0" borderId="20" xfId="3" applyBorder="1" applyProtection="1">
      <protection hidden="1"/>
    </xf>
    <xf numFmtId="0" fontId="0" fillId="26" borderId="1" xfId="0" applyFill="1" applyBorder="1"/>
    <xf numFmtId="0" fontId="1" fillId="26" borderId="1" xfId="0" applyFont="1" applyFill="1" applyBorder="1"/>
    <xf numFmtId="1" fontId="0" fillId="26" borderId="1" xfId="0" applyNumberFormat="1" applyFill="1" applyBorder="1"/>
    <xf numFmtId="2" fontId="15" fillId="26" borderId="1" xfId="7" applyNumberFormat="1" applyFont="1" applyFill="1" applyBorder="1" applyAlignment="1">
      <alignment horizontal="center" vertical="center"/>
    </xf>
    <xf numFmtId="0" fontId="23" fillId="26" borderId="1" xfId="0" applyFont="1" applyFill="1" applyBorder="1"/>
    <xf numFmtId="0" fontId="1" fillId="26" borderId="1" xfId="3" applyFont="1" applyFill="1" applyBorder="1"/>
    <xf numFmtId="0" fontId="5" fillId="15" borderId="5" xfId="3" applyFill="1" applyBorder="1" applyAlignment="1">
      <alignment horizontal="center" vertical="center"/>
    </xf>
    <xf numFmtId="0" fontId="5" fillId="15" borderId="20" xfId="3" applyFill="1" applyBorder="1" applyAlignment="1">
      <alignment horizontal="center" vertical="center"/>
    </xf>
    <xf numFmtId="9" fontId="5" fillId="13" borderId="11" xfId="3" applyNumberFormat="1" applyFill="1" applyBorder="1" applyAlignment="1">
      <alignment horizontal="center" vertical="center"/>
    </xf>
    <xf numFmtId="9" fontId="5" fillId="13" borderId="10" xfId="3" applyNumberFormat="1" applyFill="1" applyBorder="1" applyAlignment="1">
      <alignment horizontal="center" vertical="center"/>
    </xf>
    <xf numFmtId="9" fontId="5" fillId="13" borderId="17" xfId="3" applyNumberFormat="1" applyFill="1" applyBorder="1" applyAlignment="1">
      <alignment horizontal="center" vertical="center"/>
    </xf>
    <xf numFmtId="9" fontId="5" fillId="12" borderId="7" xfId="3" applyNumberFormat="1" applyFill="1" applyBorder="1" applyAlignment="1">
      <alignment horizontal="center" vertical="center"/>
    </xf>
    <xf numFmtId="9" fontId="5" fillId="12" borderId="26" xfId="3" applyNumberFormat="1" applyFill="1" applyBorder="1" applyAlignment="1">
      <alignment horizontal="center" vertical="center"/>
    </xf>
    <xf numFmtId="9" fontId="5" fillId="12" borderId="27" xfId="3" applyNumberFormat="1" applyFill="1" applyBorder="1" applyAlignment="1">
      <alignment horizontal="center" vertical="center"/>
    </xf>
    <xf numFmtId="0" fontId="5" fillId="15" borderId="12" xfId="3" applyFill="1" applyBorder="1" applyAlignment="1">
      <alignment horizontal="center" vertical="center"/>
    </xf>
    <xf numFmtId="0" fontId="5" fillId="15" borderId="19" xfId="3" applyFill="1" applyBorder="1" applyAlignment="1">
      <alignment horizontal="center" vertical="center"/>
    </xf>
    <xf numFmtId="0" fontId="5" fillId="15" borderId="28" xfId="3" applyFill="1" applyBorder="1" applyAlignment="1">
      <alignment horizontal="center" vertical="center"/>
    </xf>
    <xf numFmtId="9" fontId="5" fillId="20" borderId="31" xfId="3" applyNumberFormat="1" applyFill="1" applyBorder="1" applyAlignment="1">
      <alignment horizontal="center" vertical="center"/>
    </xf>
    <xf numFmtId="9" fontId="5" fillId="21" borderId="32" xfId="3" applyNumberFormat="1" applyFill="1" applyBorder="1" applyAlignment="1">
      <alignment horizontal="center" vertical="center"/>
    </xf>
    <xf numFmtId="0" fontId="5" fillId="20" borderId="33" xfId="3" applyFill="1" applyBorder="1" applyAlignment="1">
      <alignment horizontal="center" vertical="center"/>
    </xf>
    <xf numFmtId="0" fontId="5" fillId="21" borderId="34" xfId="3" applyFill="1" applyBorder="1" applyAlignment="1">
      <alignment horizontal="center" vertical="center"/>
    </xf>
    <xf numFmtId="0" fontId="5" fillId="20" borderId="24" xfId="3" applyFill="1" applyBorder="1" applyAlignment="1">
      <alignment horizontal="center" vertical="center"/>
    </xf>
    <xf numFmtId="0" fontId="5" fillId="21" borderId="35" xfId="3" applyFill="1" applyBorder="1" applyAlignment="1">
      <alignment horizontal="center" vertical="center"/>
    </xf>
    <xf numFmtId="0" fontId="5" fillId="20" borderId="25" xfId="3" applyFill="1" applyBorder="1" applyAlignment="1">
      <alignment horizontal="center" vertical="center"/>
    </xf>
    <xf numFmtId="0" fontId="5" fillId="21" borderId="36" xfId="3" applyFill="1" applyBorder="1" applyAlignment="1">
      <alignment horizontal="center" vertical="center"/>
    </xf>
    <xf numFmtId="9" fontId="5" fillId="6" borderId="37" xfId="3" applyNumberFormat="1" applyFill="1" applyBorder="1" applyAlignment="1">
      <alignment horizontal="center" vertical="center"/>
    </xf>
    <xf numFmtId="0" fontId="5" fillId="6" borderId="38" xfId="3" applyFill="1" applyBorder="1" applyAlignment="1">
      <alignment horizontal="center" vertical="center"/>
    </xf>
    <xf numFmtId="0" fontId="5" fillId="6" borderId="39" xfId="3" applyFill="1" applyBorder="1" applyAlignment="1">
      <alignment horizontal="center" vertical="center"/>
    </xf>
    <xf numFmtId="0" fontId="5" fillId="6" borderId="40" xfId="3" applyFill="1" applyBorder="1" applyAlignment="1">
      <alignment horizontal="center" vertical="center"/>
    </xf>
    <xf numFmtId="0" fontId="14" fillId="23" borderId="11" xfId="3" applyFont="1" applyFill="1" applyBorder="1" applyAlignment="1" applyProtection="1">
      <alignment horizontal="left" vertical="top"/>
      <protection hidden="1"/>
    </xf>
    <xf numFmtId="0" fontId="14" fillId="23" borderId="7" xfId="3" applyFont="1" applyFill="1" applyBorder="1" applyAlignment="1" applyProtection="1">
      <alignment horizontal="left" vertical="top"/>
      <protection hidden="1"/>
    </xf>
    <xf numFmtId="0" fontId="14" fillId="23" borderId="6" xfId="3" applyFont="1" applyFill="1" applyBorder="1" applyAlignment="1" applyProtection="1">
      <alignment horizontal="left" vertical="top"/>
      <protection hidden="1"/>
    </xf>
    <xf numFmtId="0" fontId="5" fillId="23" borderId="10" xfId="3" applyFill="1" applyBorder="1" applyAlignment="1" applyProtection="1">
      <alignment horizontal="left" vertical="top"/>
      <protection hidden="1"/>
    </xf>
    <xf numFmtId="0" fontId="5" fillId="23" borderId="3" xfId="3" applyFill="1" applyBorder="1" applyAlignment="1" applyProtection="1">
      <alignment horizontal="left" vertical="top"/>
      <protection hidden="1"/>
    </xf>
    <xf numFmtId="0" fontId="5" fillId="23" borderId="4" xfId="3" applyFill="1" applyBorder="1" applyAlignment="1" applyProtection="1">
      <alignment horizontal="left" vertical="top"/>
      <protection hidden="1"/>
    </xf>
    <xf numFmtId="0" fontId="14" fillId="8" borderId="11" xfId="3" applyFont="1" applyFill="1" applyBorder="1" applyAlignment="1" applyProtection="1">
      <alignment horizontal="left" vertical="top"/>
      <protection hidden="1"/>
    </xf>
    <xf numFmtId="0" fontId="14" fillId="8" borderId="7" xfId="3" applyFont="1" applyFill="1" applyBorder="1" applyAlignment="1" applyProtection="1">
      <alignment horizontal="left" vertical="top"/>
      <protection hidden="1"/>
    </xf>
    <xf numFmtId="0" fontId="14" fillId="8" borderId="6" xfId="3" applyFont="1" applyFill="1" applyBorder="1" applyAlignment="1" applyProtection="1">
      <alignment horizontal="left" vertical="top"/>
      <protection hidden="1"/>
    </xf>
    <xf numFmtId="0" fontId="5" fillId="8" borderId="16" xfId="3" applyFill="1" applyBorder="1" applyAlignment="1" applyProtection="1">
      <alignment horizontal="left" vertical="top"/>
      <protection hidden="1"/>
    </xf>
    <xf numFmtId="0" fontId="5" fillId="8" borderId="14" xfId="3" applyFill="1" applyBorder="1" applyAlignment="1" applyProtection="1">
      <alignment horizontal="left" vertical="top"/>
      <protection hidden="1"/>
    </xf>
    <xf numFmtId="0" fontId="5" fillId="8" borderId="15" xfId="3" applyFill="1" applyBorder="1" applyAlignment="1" applyProtection="1">
      <alignment horizontal="left" vertical="top"/>
      <protection hidden="1"/>
    </xf>
    <xf numFmtId="0" fontId="14" fillId="19" borderId="13" xfId="3" applyFont="1" applyFill="1" applyBorder="1" applyAlignment="1" applyProtection="1">
      <alignment horizontal="left" vertical="top"/>
      <protection hidden="1"/>
    </xf>
    <xf numFmtId="0" fontId="14" fillId="19" borderId="12" xfId="3" applyFont="1" applyFill="1" applyBorder="1" applyAlignment="1" applyProtection="1">
      <alignment horizontal="left" vertical="top"/>
      <protection hidden="1"/>
    </xf>
    <xf numFmtId="0" fontId="5" fillId="19" borderId="9" xfId="3" applyFill="1" applyBorder="1" applyAlignment="1" applyProtection="1">
      <alignment horizontal="left" vertical="top"/>
      <protection hidden="1"/>
    </xf>
    <xf numFmtId="0" fontId="5" fillId="19" borderId="1" xfId="3" applyFill="1" applyBorder="1" applyAlignment="1" applyProtection="1">
      <alignment horizontal="left" vertical="top"/>
      <protection hidden="1"/>
    </xf>
    <xf numFmtId="0" fontId="14" fillId="6" borderId="13" xfId="3" applyFont="1" applyFill="1" applyBorder="1" applyAlignment="1" applyProtection="1">
      <alignment horizontal="left" vertical="top"/>
      <protection hidden="1"/>
    </xf>
    <xf numFmtId="0" fontId="14" fillId="6" borderId="12" xfId="3" applyFont="1" applyFill="1" applyBorder="1" applyAlignment="1" applyProtection="1">
      <alignment horizontal="left" vertical="top"/>
      <protection hidden="1"/>
    </xf>
    <xf numFmtId="0" fontId="5" fillId="6" borderId="9" xfId="3" applyFill="1" applyBorder="1" applyAlignment="1" applyProtection="1">
      <alignment horizontal="left" vertical="top"/>
      <protection hidden="1"/>
    </xf>
    <xf numFmtId="0" fontId="5" fillId="6" borderId="1" xfId="3" applyFill="1" applyBorder="1" applyAlignment="1" applyProtection="1">
      <alignment horizontal="left" vertical="top"/>
      <protection hidden="1"/>
    </xf>
    <xf numFmtId="0" fontId="14" fillId="11" borderId="13" xfId="3" applyFont="1" applyFill="1" applyBorder="1" applyAlignment="1" applyProtection="1">
      <alignment horizontal="left" vertical="top"/>
      <protection hidden="1"/>
    </xf>
    <xf numFmtId="0" fontId="14" fillId="11" borderId="12" xfId="3" applyFont="1" applyFill="1" applyBorder="1" applyAlignment="1" applyProtection="1">
      <alignment horizontal="left" vertical="top"/>
      <protection hidden="1"/>
    </xf>
    <xf numFmtId="0" fontId="5" fillId="11" borderId="9" xfId="3" applyFill="1" applyBorder="1" applyAlignment="1" applyProtection="1">
      <alignment horizontal="left" vertical="top"/>
      <protection hidden="1"/>
    </xf>
    <xf numFmtId="0" fontId="5" fillId="11" borderId="1" xfId="3" applyFill="1" applyBorder="1" applyAlignment="1" applyProtection="1">
      <alignment horizontal="left" vertical="top"/>
      <protection hidden="1"/>
    </xf>
    <xf numFmtId="9" fontId="5" fillId="11" borderId="21" xfId="3" applyNumberFormat="1" applyFill="1" applyBorder="1" applyAlignment="1">
      <alignment horizontal="center" vertical="center"/>
    </xf>
    <xf numFmtId="9" fontId="5" fillId="11" borderId="22" xfId="3" applyNumberFormat="1" applyFill="1" applyBorder="1" applyAlignment="1">
      <alignment horizontal="center" vertical="center"/>
    </xf>
    <xf numFmtId="9" fontId="5" fillId="11" borderId="23" xfId="3" applyNumberFormat="1" applyFill="1" applyBorder="1" applyAlignment="1">
      <alignment horizontal="center" vertical="center"/>
    </xf>
    <xf numFmtId="9" fontId="5" fillId="19" borderId="29" xfId="3" applyNumberFormat="1" applyFill="1" applyBorder="1" applyAlignment="1">
      <alignment horizontal="center" vertical="center"/>
    </xf>
    <xf numFmtId="9" fontId="5" fillId="19" borderId="30" xfId="3" applyNumberFormat="1" applyFill="1" applyBorder="1" applyAlignment="1">
      <alignment horizontal="center" vertical="center"/>
    </xf>
  </cellXfs>
  <cellStyles count="8">
    <cellStyle name="Komma 2" xfId="2" xr:uid="{6DA95978-7BC3-494C-A32B-D9424567924D}"/>
    <cellStyle name="Normal 2" xfId="1" xr:uid="{057FAEC3-B297-49C8-9BE2-3B1F5EE38842}"/>
    <cellStyle name="Normal 3" xfId="4" xr:uid="{2E1E6E96-006F-46A6-8F82-DD702CFB5A8B}"/>
    <cellStyle name="Prozent" xfId="7" builtinId="5"/>
    <cellStyle name="Schlecht 2" xfId="5" xr:uid="{06D53197-D092-4265-937E-E3EA9240118C}"/>
    <cellStyle name="Standard" xfId="0" builtinId="0"/>
    <cellStyle name="Standard 2" xfId="3" xr:uid="{C5B5F01B-332D-43C4-B326-F34494A6B12F}"/>
    <cellStyle name="Währung" xfId="6" builtinId="4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15</xdr:row>
      <xdr:rowOff>0</xdr:rowOff>
    </xdr:from>
    <xdr:ext cx="304800" cy="315382"/>
    <xdr:sp macro="" textlink="">
      <xdr:nvSpPr>
        <xdr:cNvPr id="2" name="AutoShape 2" descr="Pepsico Logo [ Download - Logo - icon ] png svg">
          <a:extLst>
            <a:ext uri="{FF2B5EF4-FFF2-40B4-BE49-F238E27FC236}">
              <a16:creationId xmlns:a16="http://schemas.microsoft.com/office/drawing/2014/main" id="{34EA3A23-EC50-474D-BBE3-8F070D5F0284}"/>
            </a:ext>
          </a:extLst>
        </xdr:cNvPr>
        <xdr:cNvSpPr>
          <a:spLocks noChangeAspect="1" noChangeArrowheads="1"/>
        </xdr:cNvSpPr>
      </xdr:nvSpPr>
      <xdr:spPr bwMode="auto">
        <a:xfrm>
          <a:off x="7696200" y="3000375"/>
          <a:ext cx="304800" cy="31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15382"/>
    <xdr:sp macro="" textlink="">
      <xdr:nvSpPr>
        <xdr:cNvPr id="3" name="AutoShape 2" descr="Pepsico Logo [ Download - Logo - icon ] png svg">
          <a:extLst>
            <a:ext uri="{FF2B5EF4-FFF2-40B4-BE49-F238E27FC236}">
              <a16:creationId xmlns:a16="http://schemas.microsoft.com/office/drawing/2014/main" id="{D7167C71-4380-4D6A-8489-1C875AC38DC3}"/>
            </a:ext>
          </a:extLst>
        </xdr:cNvPr>
        <xdr:cNvSpPr>
          <a:spLocks noChangeAspect="1" noChangeArrowheads="1"/>
        </xdr:cNvSpPr>
      </xdr:nvSpPr>
      <xdr:spPr bwMode="auto">
        <a:xfrm>
          <a:off x="6734175" y="3000375"/>
          <a:ext cx="304800" cy="31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0</xdr:col>
      <xdr:colOff>33617</xdr:colOff>
      <xdr:row>0</xdr:row>
      <xdr:rowOff>55229</xdr:rowOff>
    </xdr:from>
    <xdr:to>
      <xdr:col>1</xdr:col>
      <xdr:colOff>6034366</xdr:colOff>
      <xdr:row>20</xdr:row>
      <xdr:rowOff>0</xdr:rowOff>
    </xdr:to>
    <xdr:grpSp>
      <xdr:nvGrpSpPr>
        <xdr:cNvPr id="21" name="Gruppieren 20">
          <a:extLst>
            <a:ext uri="{FF2B5EF4-FFF2-40B4-BE49-F238E27FC236}">
              <a16:creationId xmlns:a16="http://schemas.microsoft.com/office/drawing/2014/main" id="{08ED2115-E2A2-5F3B-F707-EB96770C6B67}"/>
            </a:ext>
          </a:extLst>
        </xdr:cNvPr>
        <xdr:cNvGrpSpPr/>
      </xdr:nvGrpSpPr>
      <xdr:grpSpPr>
        <a:xfrm>
          <a:off x="33617" y="55229"/>
          <a:ext cx="8082642" cy="4503164"/>
          <a:chOff x="33617" y="66435"/>
          <a:chExt cx="8473887" cy="3833096"/>
        </a:xfrm>
      </xdr:grpSpPr>
      <xdr:sp macro="" textlink="">
        <xdr:nvSpPr>
          <xdr:cNvPr id="5" name="Textfeld 4">
            <a:extLst>
              <a:ext uri="{FF2B5EF4-FFF2-40B4-BE49-F238E27FC236}">
                <a16:creationId xmlns:a16="http://schemas.microsoft.com/office/drawing/2014/main" id="{C6329FF1-53E5-4BD5-BF9B-D979D971ACB5}"/>
              </a:ext>
            </a:extLst>
          </xdr:cNvPr>
          <xdr:cNvSpPr txBox="1"/>
        </xdr:nvSpPr>
        <xdr:spPr>
          <a:xfrm>
            <a:off x="4201406" y="1776931"/>
            <a:ext cx="4306097" cy="2122600"/>
          </a:xfrm>
          <a:prstGeom prst="rect">
            <a:avLst/>
          </a:prstGeom>
          <a:noFill/>
          <a:ln>
            <a:solidFill>
              <a:schemeClr val="bg2">
                <a:lumMod val="75000"/>
              </a:schemeClr>
            </a:solidFill>
          </a:ln>
        </xdr:spPr>
        <xdr:style>
          <a:lnRef idx="2">
            <a:schemeClr val="accent4"/>
          </a:lnRef>
          <a:fillRef idx="1">
            <a:schemeClr val="lt1"/>
          </a:fillRef>
          <a:effectRef idx="0">
            <a:schemeClr val="accent4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400" b="1"/>
              <a:t>Kurzanleitung</a:t>
            </a:r>
            <a:r>
              <a:rPr lang="de-DE" sz="1400" b="1" baseline="0"/>
              <a:t> für das Befüllen des Angebotblattes:</a:t>
            </a:r>
            <a:endParaRPr lang="de-DE" sz="1400" b="1"/>
          </a:p>
          <a:p>
            <a:endParaRPr lang="de-DE" sz="500" b="1"/>
          </a:p>
          <a:p>
            <a:r>
              <a:rPr lang="de-DE" sz="1200" b="0"/>
              <a:t>- </a:t>
            </a:r>
            <a:r>
              <a:rPr lang="de-DE" sz="1200" b="1"/>
              <a:t>Bieter</a:t>
            </a:r>
            <a:r>
              <a:rPr lang="de-DE" sz="1200" b="0"/>
              <a:t> füllt </a:t>
            </a:r>
            <a:r>
              <a:rPr lang="de-DE" sz="1200" b="1"/>
              <a:t>alle weißen Zellen </a:t>
            </a:r>
            <a:r>
              <a:rPr lang="de-DE" sz="1200" b="0"/>
              <a:t>im Angebotsblatt aus</a:t>
            </a:r>
          </a:p>
          <a:p>
            <a:endParaRPr lang="de-DE" sz="300" b="0"/>
          </a:p>
          <a:p>
            <a:r>
              <a:rPr lang="de-DE" sz="1200" b="0"/>
              <a:t>- </a:t>
            </a:r>
            <a:r>
              <a:rPr lang="de-DE" sz="1200" b="1"/>
              <a:t>Graue Felder</a:t>
            </a:r>
            <a:r>
              <a:rPr lang="de-DE" sz="1200" b="0"/>
              <a:t> sind </a:t>
            </a:r>
            <a:r>
              <a:rPr lang="de-DE" sz="1200" b="1"/>
              <a:t>gesperrt</a:t>
            </a:r>
            <a:r>
              <a:rPr lang="de-DE" sz="1200" b="0"/>
              <a:t> und dürfen nicht ausgefüllt werden</a:t>
            </a:r>
          </a:p>
          <a:p>
            <a:endParaRPr lang="de-DE" sz="300" b="0"/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200" b="0"/>
              <a:t>- Die</a:t>
            </a:r>
            <a:r>
              <a:rPr lang="de-DE" sz="1200" b="0" baseline="0"/>
              <a:t> </a:t>
            </a:r>
            <a:r>
              <a:rPr lang="de-DE" sz="1200" b="1"/>
              <a:t>Staffelmengen </a:t>
            </a:r>
            <a:r>
              <a:rPr lang="de-DE" sz="1200" b="0"/>
              <a:t>sind von der DB vorgegeben und </a:t>
            </a:r>
            <a:r>
              <a:rPr lang="de-DE" sz="1200" b="1"/>
              <a:t>dürfen nicht </a:t>
            </a:r>
            <a:r>
              <a:rPr lang="de-DE" sz="1200" b="1">
                <a:solidFill>
                  <a:schemeClr val="bg1"/>
                </a:solidFill>
              </a:rPr>
              <a:t>..</a:t>
            </a:r>
            <a:r>
              <a:rPr lang="de-DE" sz="1200" b="1"/>
              <a:t>geändert</a:t>
            </a:r>
            <a:r>
              <a:rPr lang="de-DE" sz="1200" b="0"/>
              <a:t> werden</a:t>
            </a:r>
          </a:p>
          <a:p>
            <a:endParaRPr lang="de-DE" sz="300" b="0"/>
          </a:p>
          <a:p>
            <a:endParaRPr lang="de-DE" sz="300" b="0"/>
          </a:p>
          <a:p>
            <a:r>
              <a:rPr lang="de-DE" sz="1200" b="0"/>
              <a:t>- Rahmenvertragsbedingungen in Spalte A/B (Zeile 23-27) und </a:t>
            </a:r>
            <a:r>
              <a:rPr lang="de-DE" sz="1200" b="0">
                <a:solidFill>
                  <a:schemeClr val="bg1"/>
                </a:solidFill>
              </a:rPr>
              <a:t>..</a:t>
            </a:r>
            <a:r>
              <a:rPr lang="de-DE" sz="1200" b="0"/>
              <a:t>Zeile 29 sind</a:t>
            </a:r>
            <a:r>
              <a:rPr lang="de-DE" sz="1200" b="0">
                <a:solidFill>
                  <a:schemeClr val="bg1"/>
                </a:solidFill>
              </a:rPr>
              <a:t>.</a:t>
            </a:r>
            <a:r>
              <a:rPr lang="de-DE" sz="1200" b="0"/>
              <a:t>auszuwählen </a:t>
            </a:r>
            <a:r>
              <a:rPr lang="de-DE" sz="1200" b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(Dropdown-Liste in jeweiliger Zeile)</a:t>
            </a:r>
          </a:p>
          <a:p>
            <a:endParaRPr lang="de-DE" sz="200" b="0"/>
          </a:p>
          <a:p>
            <a:r>
              <a:rPr lang="de-DE" sz="1200" b="0"/>
              <a:t>- Es gilt ein Malus für Rahmenvertragsbedingungen und </a:t>
            </a:r>
            <a:r>
              <a:rPr lang="de-DE" sz="1200" b="0">
                <a:solidFill>
                  <a:schemeClr val="bg1"/>
                </a:solidFill>
              </a:rPr>
              <a:t>..</a:t>
            </a:r>
            <a:r>
              <a:rPr lang="de-DE" sz="1200" b="0"/>
              <a:t>Lieferzeitenfaktor gemäß</a:t>
            </a:r>
            <a:r>
              <a:rPr lang="de-DE" sz="1200" b="0" baseline="0"/>
              <a:t> </a:t>
            </a:r>
            <a:r>
              <a:rPr lang="de-DE" sz="1200" b="0"/>
              <a:t>Bewertungsmatrix</a:t>
            </a:r>
            <a:endParaRPr lang="de-DE" sz="1600" b="1" baseline="0"/>
          </a:p>
          <a:p>
            <a:endParaRPr lang="de-DE" sz="1100"/>
          </a:p>
        </xdr:txBody>
      </xdr:sp>
      <xdr:grpSp>
        <xdr:nvGrpSpPr>
          <xdr:cNvPr id="18" name="Gruppieren 17">
            <a:extLst>
              <a:ext uri="{FF2B5EF4-FFF2-40B4-BE49-F238E27FC236}">
                <a16:creationId xmlns:a16="http://schemas.microsoft.com/office/drawing/2014/main" id="{E8C7EC4B-3AD9-A1C2-E952-E7E109B6FA30}"/>
              </a:ext>
            </a:extLst>
          </xdr:cNvPr>
          <xdr:cNvGrpSpPr/>
        </xdr:nvGrpSpPr>
        <xdr:grpSpPr>
          <a:xfrm>
            <a:off x="4203003" y="66435"/>
            <a:ext cx="4304501" cy="1681683"/>
            <a:chOff x="23211" y="2038671"/>
            <a:chExt cx="4952201" cy="1681683"/>
          </a:xfrm>
        </xdr:grpSpPr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9FDF8C68-5908-F545-A755-A20A6C58D056}"/>
                </a:ext>
              </a:extLst>
            </xdr:cNvPr>
            <xdr:cNvSpPr txBox="1"/>
          </xdr:nvSpPr>
          <xdr:spPr>
            <a:xfrm>
              <a:off x="23211" y="2038671"/>
              <a:ext cx="4952201" cy="1681683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600" b="1" i="0" u="sng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Legende</a:t>
              </a:r>
            </a:p>
            <a:p>
              <a:r>
                <a:rPr lang="de-DE" sz="16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	</a:t>
              </a:r>
            </a:p>
            <a:p>
              <a:r>
                <a:rPr lang="de-DE" sz="16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	  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- </a:t>
              </a:r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Befüllung durch Bieter </a:t>
              </a:r>
            </a:p>
            <a:p>
              <a:endParaRPr lang="de-DE" sz="5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de-DE" sz="5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	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- Information zur Vergabe / Überschrift</a:t>
              </a:r>
            </a:p>
            <a:p>
              <a:endParaRPr lang="de-DE" sz="10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de-DE" sz="5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	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</a:t>
              </a:r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- Keine Eingabe,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Vorgaben der DB</a:t>
              </a:r>
              <a:endParaRPr lang="de-DE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de-DE" sz="16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7" name="Rechteck 6">
              <a:extLst>
                <a:ext uri="{FF2B5EF4-FFF2-40B4-BE49-F238E27FC236}">
                  <a16:creationId xmlns:a16="http://schemas.microsoft.com/office/drawing/2014/main" id="{41FBFFE3-C629-C6ED-4121-1261C48F7E2D}"/>
                </a:ext>
              </a:extLst>
            </xdr:cNvPr>
            <xdr:cNvSpPr/>
          </xdr:nvSpPr>
          <xdr:spPr>
            <a:xfrm>
              <a:off x="151704" y="2480314"/>
              <a:ext cx="1117388" cy="242529"/>
            </a:xfrm>
            <a:prstGeom prst="rect">
              <a:avLst/>
            </a:prstGeom>
            <a:solidFill>
              <a:schemeClr val="bg1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DE" sz="1200" b="1">
                  <a:solidFill>
                    <a:sysClr val="windowText" lastClr="000000"/>
                  </a:solidFill>
                </a:rPr>
                <a:t>Weißes</a:t>
              </a:r>
              <a:r>
                <a:rPr lang="de-DE" sz="1200">
                  <a:solidFill>
                    <a:sysClr val="windowText" lastClr="000000"/>
                  </a:solidFill>
                </a:rPr>
                <a:t> </a:t>
              </a:r>
              <a:r>
                <a:rPr lang="de-DE" sz="1200" b="1">
                  <a:solidFill>
                    <a:sysClr val="windowText" lastClr="000000"/>
                  </a:solidFill>
                </a:rPr>
                <a:t>Feld</a:t>
              </a:r>
            </a:p>
          </xdr:txBody>
        </xdr:sp>
        <xdr:sp macro="" textlink="">
          <xdr:nvSpPr>
            <xdr:cNvPr id="8" name="Rechteck 7">
              <a:extLst>
                <a:ext uri="{FF2B5EF4-FFF2-40B4-BE49-F238E27FC236}">
                  <a16:creationId xmlns:a16="http://schemas.microsoft.com/office/drawing/2014/main" id="{6671B94B-6E01-4C8F-AE87-F9C0347687D9}"/>
                </a:ext>
              </a:extLst>
            </xdr:cNvPr>
            <xdr:cNvSpPr/>
          </xdr:nvSpPr>
          <xdr:spPr>
            <a:xfrm>
              <a:off x="154427" y="2807960"/>
              <a:ext cx="1117388" cy="240128"/>
            </a:xfrm>
            <a:prstGeom prst="rect">
              <a:avLst/>
            </a:prstGeom>
            <a:solidFill>
              <a:schemeClr val="tx2">
                <a:lumMod val="20000"/>
                <a:lumOff val="8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DE" sz="1200" b="1">
                  <a:solidFill>
                    <a:sysClr val="windowText" lastClr="000000"/>
                  </a:solidFill>
                </a:rPr>
                <a:t>Blaugrau</a:t>
              </a:r>
              <a:r>
                <a:rPr lang="de-DE" sz="1200" b="1" baseline="0">
                  <a:solidFill>
                    <a:sysClr val="windowText" lastClr="000000"/>
                  </a:solidFill>
                </a:rPr>
                <a:t> Feld</a:t>
              </a:r>
              <a:r>
                <a:rPr lang="de-DE" sz="1200" b="1">
                  <a:solidFill>
                    <a:sysClr val="windowText" lastClr="000000"/>
                  </a:solidFill>
                </a:rPr>
                <a:t> 0</a:t>
              </a:r>
            </a:p>
          </xdr:txBody>
        </xdr:sp>
        <xdr:sp macro="" textlink="">
          <xdr:nvSpPr>
            <xdr:cNvPr id="9" name="Rechteck 8">
              <a:extLst>
                <a:ext uri="{FF2B5EF4-FFF2-40B4-BE49-F238E27FC236}">
                  <a16:creationId xmlns:a16="http://schemas.microsoft.com/office/drawing/2014/main" id="{FC04451F-123F-489A-844E-7AE7F59C64AD}"/>
                </a:ext>
              </a:extLst>
            </xdr:cNvPr>
            <xdr:cNvSpPr/>
          </xdr:nvSpPr>
          <xdr:spPr>
            <a:xfrm>
              <a:off x="153834" y="3186555"/>
              <a:ext cx="1117388" cy="237203"/>
            </a:xfrm>
            <a:prstGeom prst="rect">
              <a:avLst/>
            </a:prstGeom>
            <a:solidFill>
              <a:schemeClr val="accent3">
                <a:lumMod val="60000"/>
                <a:lumOff val="4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DE" sz="1200" b="1">
                  <a:solidFill>
                    <a:sysClr val="windowText" lastClr="000000"/>
                  </a:solidFill>
                </a:rPr>
                <a:t>Graues</a:t>
              </a:r>
              <a:r>
                <a:rPr lang="de-DE" sz="1200" b="1" baseline="0">
                  <a:solidFill>
                    <a:sysClr val="windowText" lastClr="000000"/>
                  </a:solidFill>
                </a:rPr>
                <a:t> Feld</a:t>
              </a:r>
              <a:r>
                <a:rPr lang="de-DE" sz="1200" b="1">
                  <a:solidFill>
                    <a:sysClr val="windowText" lastClr="000000"/>
                  </a:solidFill>
                </a:rPr>
                <a:t> </a:t>
              </a:r>
            </a:p>
          </xdr:txBody>
        </xdr:sp>
      </xdr:grpSp>
      <xdr:sp macro="" textlink="">
        <xdr:nvSpPr>
          <xdr:cNvPr id="13" name="Textfeld 12">
            <a:extLst>
              <a:ext uri="{FF2B5EF4-FFF2-40B4-BE49-F238E27FC236}">
                <a16:creationId xmlns:a16="http://schemas.microsoft.com/office/drawing/2014/main" id="{09E948CB-8297-5A92-FBC0-0E37A41317ED}"/>
              </a:ext>
            </a:extLst>
          </xdr:cNvPr>
          <xdr:cNvSpPr txBox="1"/>
        </xdr:nvSpPr>
        <xdr:spPr>
          <a:xfrm>
            <a:off x="33617" y="67236"/>
            <a:ext cx="4134971" cy="383229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de-DE" sz="1600" b="1" u="sng"/>
          </a:p>
          <a:p>
            <a:endParaRPr lang="de-DE" sz="1600" b="1" u="sng"/>
          </a:p>
          <a:p>
            <a:endParaRPr lang="de-DE" sz="1600" b="1" u="sng"/>
          </a:p>
          <a:p>
            <a:r>
              <a:rPr lang="de-DE" sz="1600" b="1" u="sng"/>
              <a:t>Angebotsblatt zur Vergabe:</a:t>
            </a:r>
          </a:p>
          <a:p>
            <a:endParaRPr lang="de-DE" sz="600" b="1" u="sng"/>
          </a:p>
          <a:p>
            <a:r>
              <a:rPr lang="de-DE" sz="1600" b="1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Originalersatzteile Luftpresser/Verdichter/Kompressoren/Luft-trocknungsanlagen (Neuteile)</a:t>
            </a:r>
            <a:endParaRPr lang="de-DE" sz="1600">
              <a:effectLst/>
            </a:endParaRPr>
          </a:p>
          <a:p>
            <a:r>
              <a:rPr lang="de-DE" sz="16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Vergabe-Nr.: </a:t>
            </a:r>
            <a:r>
              <a:rPr lang="de-DE" sz="1600" b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25FEF84561</a:t>
            </a:r>
            <a:endParaRPr lang="de-DE" sz="1600">
              <a:effectLst/>
            </a:endParaRPr>
          </a:p>
          <a:p>
            <a:endParaRPr lang="de-DE" sz="1600" b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de-DE" sz="1500" b="1" u="sng"/>
              <a:t>Generelle Information </a:t>
            </a:r>
          </a:p>
          <a:p>
            <a:r>
              <a:rPr lang="de-DE" sz="1400" b="1"/>
              <a:t>Laufzeitbeginn:</a:t>
            </a:r>
          </a:p>
          <a:p>
            <a:r>
              <a:rPr lang="de-DE" sz="1400" b="0"/>
              <a:t>01.04.2026</a:t>
            </a:r>
          </a:p>
          <a:p>
            <a:r>
              <a:rPr lang="de-DE" sz="1400" b="1"/>
              <a:t>Laufzeitende:</a:t>
            </a:r>
          </a:p>
          <a:p>
            <a:r>
              <a:rPr lang="de-DE" sz="1400" b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28.02.2031</a:t>
            </a:r>
            <a:r>
              <a:rPr lang="de-DE" sz="1200" b="0" i="0" u="none" strike="noStrike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</a:p>
          <a:p>
            <a:r>
              <a:rPr lang="de-DE" sz="1400" b="1"/>
              <a:t>Währung: </a:t>
            </a:r>
          </a:p>
          <a:p>
            <a:r>
              <a:rPr lang="de-DE" sz="1400" b="0"/>
              <a:t>EUR</a:t>
            </a:r>
          </a:p>
          <a:p>
            <a:r>
              <a:rPr lang="de-DE" sz="1400" b="1"/>
              <a:t>Verhandlungsrunde:</a:t>
            </a:r>
          </a:p>
          <a:p>
            <a:r>
              <a:rPr lang="de-DE" sz="1400" b="0"/>
              <a:t>Erste Runde</a:t>
            </a:r>
          </a:p>
          <a:p>
            <a:endPara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14" name="Picture 4" descr="Deutsche Bahn – Wikipedia">
            <a:extLst>
              <a:ext uri="{FF2B5EF4-FFF2-40B4-BE49-F238E27FC236}">
                <a16:creationId xmlns:a16="http://schemas.microsoft.com/office/drawing/2014/main" id="{79AC45B6-B402-475D-BB6A-250A0002B74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200" y="123265"/>
            <a:ext cx="936779" cy="57952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1</xdr:col>
      <xdr:colOff>8415618</xdr:colOff>
      <xdr:row>9</xdr:row>
      <xdr:rowOff>156882</xdr:rowOff>
    </xdr:from>
    <xdr:ext cx="184731" cy="264560"/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FACB2AF0-752D-DC9E-8107-33F263BA800B}"/>
            </a:ext>
          </a:extLst>
        </xdr:cNvPr>
        <xdr:cNvSpPr txBox="1"/>
      </xdr:nvSpPr>
      <xdr:spPr>
        <a:xfrm>
          <a:off x="10488706" y="2185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>
    <xdr:from>
      <xdr:col>0</xdr:col>
      <xdr:colOff>33618</xdr:colOff>
      <xdr:row>20</xdr:row>
      <xdr:rowOff>33617</xdr:rowOff>
    </xdr:from>
    <xdr:to>
      <xdr:col>1</xdr:col>
      <xdr:colOff>818031</xdr:colOff>
      <xdr:row>21</xdr:row>
      <xdr:rowOff>179294</xdr:rowOff>
    </xdr:to>
    <xdr:sp macro="" textlink="">
      <xdr:nvSpPr>
        <xdr:cNvPr id="20" name="Textfeld 19">
          <a:extLst>
            <a:ext uri="{FF2B5EF4-FFF2-40B4-BE49-F238E27FC236}">
              <a16:creationId xmlns:a16="http://schemas.microsoft.com/office/drawing/2014/main" id="{A1322F77-704F-6B2E-2F14-FBE799513316}"/>
            </a:ext>
          </a:extLst>
        </xdr:cNvPr>
        <xdr:cNvSpPr txBox="1"/>
      </xdr:nvSpPr>
      <xdr:spPr>
        <a:xfrm>
          <a:off x="33618" y="4269441"/>
          <a:ext cx="2857501" cy="3473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600" b="1"/>
            <a:t>Rahmenvertragsbedingungen:</a:t>
          </a:r>
        </a:p>
      </xdr:txBody>
    </xdr:sp>
    <xdr:clientData/>
  </xdr:twoCellAnchor>
  <xdr:twoCellAnchor>
    <xdr:from>
      <xdr:col>5</xdr:col>
      <xdr:colOff>22413</xdr:colOff>
      <xdr:row>27</xdr:row>
      <xdr:rowOff>81643</xdr:rowOff>
    </xdr:from>
    <xdr:to>
      <xdr:col>9</xdr:col>
      <xdr:colOff>683559</xdr:colOff>
      <xdr:row>29</xdr:row>
      <xdr:rowOff>179298</xdr:rowOff>
    </xdr:to>
    <xdr:sp macro="" textlink="">
      <xdr:nvSpPr>
        <xdr:cNvPr id="22" name="Textfeld 21">
          <a:extLst>
            <a:ext uri="{FF2B5EF4-FFF2-40B4-BE49-F238E27FC236}">
              <a16:creationId xmlns:a16="http://schemas.microsoft.com/office/drawing/2014/main" id="{A7B0E13C-B892-45AC-9CFE-29BE3B78BF28}"/>
            </a:ext>
          </a:extLst>
        </xdr:cNvPr>
        <xdr:cNvSpPr txBox="1"/>
      </xdr:nvSpPr>
      <xdr:spPr>
        <a:xfrm>
          <a:off x="12486556" y="5783036"/>
          <a:ext cx="5763824" cy="6963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Nur Zahlenwerte eingeben, Text wird nicht gewertet</a:t>
          </a:r>
        </a:p>
      </xdr:txBody>
    </xdr:sp>
    <xdr:clientData/>
  </xdr:twoCellAnchor>
  <xdr:twoCellAnchor>
    <xdr:from>
      <xdr:col>9</xdr:col>
      <xdr:colOff>705492</xdr:colOff>
      <xdr:row>27</xdr:row>
      <xdr:rowOff>84365</xdr:rowOff>
    </xdr:from>
    <xdr:to>
      <xdr:col>12</xdr:col>
      <xdr:colOff>740708</xdr:colOff>
      <xdr:row>29</xdr:row>
      <xdr:rowOff>182020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FAE17EA3-F398-4C66-AC20-102EBD7CABBA}"/>
            </a:ext>
          </a:extLst>
        </xdr:cNvPr>
        <xdr:cNvSpPr txBox="1"/>
      </xdr:nvSpPr>
      <xdr:spPr>
        <a:xfrm>
          <a:off x="18272313" y="5785758"/>
          <a:ext cx="5763824" cy="6963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6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Nur Zahlenwerte eingeben, Text wird nicht gewertet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auer/Downloads/Bid+Form-BMWUKTende-RFQ3-1212191018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ikowolf\AppData\Local\Microsoft\Windows\INetCache\Content.Outlook\3OKI6QZI\Mappe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bsw.sharepoint.com/teams/TO-EF16/Freigegebene%20Dokumente/General/01_EU-Vergaben/FEC_25FEF84561_OET%20Luftpresser_Verdichter,%20Kompressoren_SD/0.1_Clustertabelle/Masterliste%20Luftpresser%20Vergabe.xlsx" TargetMode="External"/><Relationship Id="rId1" Type="http://schemas.openxmlformats.org/officeDocument/2006/relationships/externalLinkPath" Target="/teams/TO-EF16/Freigegebene%20Dokumente/General/01_EU-Vergaben/FEC_25FEF84561_OET%20Luftpresser_Verdichter,%20Kompressoren_SD/0.1_Clustertabelle/Masterliste%20Luftpresser%20Vergab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ndles &amp; discounts"/>
      <sheetName val="TOC"/>
      <sheetName val="validationInfo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gebotsblatt"/>
      <sheetName val="MBP alt"/>
      <sheetName val="MBP 14.02.2023"/>
    </sheetNames>
    <sheetDataSet>
      <sheetData sheetId="0">
        <row r="37">
          <cell r="A37">
            <v>101285</v>
          </cell>
        </row>
        <row r="38">
          <cell r="A38">
            <v>147349</v>
          </cell>
        </row>
        <row r="39">
          <cell r="A39">
            <v>150863</v>
          </cell>
        </row>
        <row r="40">
          <cell r="A40">
            <v>151294</v>
          </cell>
        </row>
        <row r="41">
          <cell r="A41">
            <v>151774</v>
          </cell>
        </row>
        <row r="42">
          <cell r="A42">
            <v>152412</v>
          </cell>
        </row>
        <row r="43">
          <cell r="A43">
            <v>155378</v>
          </cell>
        </row>
        <row r="44">
          <cell r="A44">
            <v>165784</v>
          </cell>
        </row>
        <row r="45">
          <cell r="A45">
            <v>165785</v>
          </cell>
        </row>
        <row r="46">
          <cell r="A46">
            <v>191940</v>
          </cell>
        </row>
        <row r="47">
          <cell r="A47">
            <v>192017</v>
          </cell>
        </row>
        <row r="48">
          <cell r="A48">
            <v>192018</v>
          </cell>
        </row>
        <row r="49">
          <cell r="A49">
            <v>192033</v>
          </cell>
        </row>
        <row r="50">
          <cell r="A50">
            <v>193467</v>
          </cell>
        </row>
        <row r="51">
          <cell r="A51">
            <v>194459</v>
          </cell>
        </row>
        <row r="52">
          <cell r="A52">
            <v>212793</v>
          </cell>
        </row>
        <row r="53">
          <cell r="A53">
            <v>212798</v>
          </cell>
        </row>
        <row r="54">
          <cell r="A54">
            <v>212800</v>
          </cell>
        </row>
        <row r="55">
          <cell r="A55">
            <v>212809</v>
          </cell>
        </row>
        <row r="56">
          <cell r="A56">
            <v>253711</v>
          </cell>
        </row>
        <row r="57">
          <cell r="A57">
            <v>295451</v>
          </cell>
        </row>
        <row r="58">
          <cell r="A58">
            <v>324029</v>
          </cell>
        </row>
        <row r="59">
          <cell r="A59">
            <v>356378</v>
          </cell>
        </row>
        <row r="60">
          <cell r="A60">
            <v>501627</v>
          </cell>
        </row>
        <row r="61">
          <cell r="A61">
            <v>544171</v>
          </cell>
        </row>
        <row r="62">
          <cell r="A62">
            <v>600200</v>
          </cell>
        </row>
        <row r="63">
          <cell r="A63">
            <v>610006</v>
          </cell>
        </row>
        <row r="64">
          <cell r="A64">
            <v>628774</v>
          </cell>
        </row>
        <row r="65">
          <cell r="A65">
            <v>691054</v>
          </cell>
        </row>
        <row r="66">
          <cell r="A66">
            <v>691579</v>
          </cell>
        </row>
        <row r="67">
          <cell r="A67">
            <v>696009</v>
          </cell>
        </row>
        <row r="68">
          <cell r="A68">
            <v>696011</v>
          </cell>
        </row>
        <row r="69">
          <cell r="A69">
            <v>700782</v>
          </cell>
        </row>
        <row r="70">
          <cell r="A70">
            <v>702358</v>
          </cell>
        </row>
        <row r="71">
          <cell r="A71">
            <v>714542</v>
          </cell>
        </row>
        <row r="72">
          <cell r="A72">
            <v>714870</v>
          </cell>
        </row>
        <row r="73">
          <cell r="A73">
            <v>717237</v>
          </cell>
        </row>
        <row r="74">
          <cell r="A74">
            <v>719960</v>
          </cell>
        </row>
        <row r="75">
          <cell r="A75">
            <v>719961</v>
          </cell>
        </row>
        <row r="76">
          <cell r="A76">
            <v>719962</v>
          </cell>
        </row>
        <row r="77">
          <cell r="A77">
            <v>719963</v>
          </cell>
        </row>
        <row r="78">
          <cell r="A78">
            <v>720246</v>
          </cell>
        </row>
        <row r="79">
          <cell r="A79">
            <v>722844</v>
          </cell>
        </row>
        <row r="80">
          <cell r="A80">
            <v>723918</v>
          </cell>
        </row>
        <row r="81">
          <cell r="A81">
            <v>732995</v>
          </cell>
        </row>
        <row r="82">
          <cell r="A82">
            <v>736133</v>
          </cell>
        </row>
        <row r="83">
          <cell r="A83">
            <v>736141</v>
          </cell>
        </row>
        <row r="84">
          <cell r="A84">
            <v>736214</v>
          </cell>
        </row>
        <row r="85">
          <cell r="A85">
            <v>736381</v>
          </cell>
        </row>
        <row r="86">
          <cell r="A86">
            <v>736593</v>
          </cell>
        </row>
        <row r="87">
          <cell r="A87">
            <v>736640</v>
          </cell>
        </row>
        <row r="88">
          <cell r="A88">
            <v>736655</v>
          </cell>
        </row>
        <row r="89">
          <cell r="A89">
            <v>738469</v>
          </cell>
        </row>
        <row r="90">
          <cell r="A90">
            <v>739208</v>
          </cell>
        </row>
        <row r="91">
          <cell r="A91">
            <v>742062</v>
          </cell>
        </row>
        <row r="92">
          <cell r="A92">
            <v>749209</v>
          </cell>
        </row>
        <row r="93">
          <cell r="A93">
            <v>756783</v>
          </cell>
        </row>
        <row r="94">
          <cell r="A94">
            <v>758574</v>
          </cell>
        </row>
        <row r="95">
          <cell r="A95">
            <v>758575</v>
          </cell>
        </row>
        <row r="96">
          <cell r="A96">
            <v>758577</v>
          </cell>
        </row>
        <row r="97">
          <cell r="A97">
            <v>763073</v>
          </cell>
        </row>
        <row r="98">
          <cell r="A98">
            <v>768766</v>
          </cell>
        </row>
        <row r="99">
          <cell r="A99">
            <v>770514</v>
          </cell>
        </row>
        <row r="100">
          <cell r="A100">
            <v>772558</v>
          </cell>
        </row>
        <row r="101">
          <cell r="A101">
            <v>774041</v>
          </cell>
        </row>
        <row r="102">
          <cell r="A102">
            <v>775203</v>
          </cell>
        </row>
        <row r="103">
          <cell r="A103">
            <v>776248</v>
          </cell>
        </row>
        <row r="104">
          <cell r="A104">
            <v>776869</v>
          </cell>
        </row>
        <row r="105">
          <cell r="A105">
            <v>776960</v>
          </cell>
        </row>
        <row r="106">
          <cell r="A106">
            <v>776972</v>
          </cell>
        </row>
        <row r="107">
          <cell r="A107">
            <v>778287</v>
          </cell>
        </row>
        <row r="108">
          <cell r="A108">
            <v>778460</v>
          </cell>
        </row>
        <row r="109">
          <cell r="A109">
            <v>778462</v>
          </cell>
        </row>
        <row r="110">
          <cell r="A110">
            <v>778684</v>
          </cell>
        </row>
        <row r="111">
          <cell r="A111">
            <v>778937</v>
          </cell>
        </row>
        <row r="112">
          <cell r="A112">
            <v>782242</v>
          </cell>
        </row>
        <row r="113">
          <cell r="A113">
            <v>782381</v>
          </cell>
        </row>
        <row r="114">
          <cell r="A114">
            <v>784482</v>
          </cell>
        </row>
        <row r="115">
          <cell r="A115">
            <v>784831</v>
          </cell>
        </row>
        <row r="116">
          <cell r="A116">
            <v>785474</v>
          </cell>
        </row>
        <row r="117">
          <cell r="A117">
            <v>787909</v>
          </cell>
        </row>
        <row r="118">
          <cell r="A118">
            <v>787910</v>
          </cell>
        </row>
        <row r="119">
          <cell r="A119">
            <v>790873</v>
          </cell>
        </row>
        <row r="120">
          <cell r="A120">
            <v>791284</v>
          </cell>
        </row>
        <row r="121">
          <cell r="A121">
            <v>791880</v>
          </cell>
        </row>
        <row r="122">
          <cell r="A122">
            <v>792692</v>
          </cell>
        </row>
        <row r="123">
          <cell r="A123">
            <v>794251</v>
          </cell>
        </row>
        <row r="124">
          <cell r="A124">
            <v>795525</v>
          </cell>
        </row>
        <row r="125">
          <cell r="A125">
            <v>798453</v>
          </cell>
        </row>
        <row r="126">
          <cell r="A126">
            <v>800898</v>
          </cell>
        </row>
        <row r="127">
          <cell r="A127">
            <v>809889</v>
          </cell>
        </row>
        <row r="128">
          <cell r="A128">
            <v>809942</v>
          </cell>
        </row>
        <row r="129">
          <cell r="A129">
            <v>812399</v>
          </cell>
        </row>
        <row r="130">
          <cell r="A130">
            <v>813729</v>
          </cell>
        </row>
        <row r="131">
          <cell r="A131">
            <v>818529</v>
          </cell>
        </row>
        <row r="132">
          <cell r="A132">
            <v>818530</v>
          </cell>
        </row>
        <row r="133">
          <cell r="A133">
            <v>822049</v>
          </cell>
        </row>
        <row r="134">
          <cell r="A134">
            <v>823668</v>
          </cell>
        </row>
        <row r="135">
          <cell r="A135">
            <v>825099</v>
          </cell>
        </row>
        <row r="136">
          <cell r="A136">
            <v>831572</v>
          </cell>
        </row>
        <row r="137">
          <cell r="A137">
            <v>832765</v>
          </cell>
        </row>
        <row r="138">
          <cell r="A138">
            <v>846680</v>
          </cell>
        </row>
        <row r="139">
          <cell r="A139">
            <v>856110</v>
          </cell>
        </row>
        <row r="140">
          <cell r="A140">
            <v>857341</v>
          </cell>
        </row>
        <row r="141">
          <cell r="A141">
            <v>900614</v>
          </cell>
        </row>
        <row r="142">
          <cell r="A142">
            <v>917996</v>
          </cell>
        </row>
        <row r="143">
          <cell r="A143">
            <v>938829</v>
          </cell>
        </row>
        <row r="144">
          <cell r="A144">
            <v>957721</v>
          </cell>
        </row>
        <row r="145">
          <cell r="A145">
            <v>958152</v>
          </cell>
        </row>
        <row r="146">
          <cell r="A146">
            <v>958590</v>
          </cell>
        </row>
        <row r="147">
          <cell r="A147">
            <v>969252</v>
          </cell>
        </row>
        <row r="148">
          <cell r="A148">
            <v>971604</v>
          </cell>
        </row>
        <row r="149">
          <cell r="A149">
            <v>971619</v>
          </cell>
        </row>
        <row r="150">
          <cell r="A150">
            <v>971620</v>
          </cell>
        </row>
        <row r="151">
          <cell r="A151">
            <v>975156</v>
          </cell>
        </row>
        <row r="152">
          <cell r="A152">
            <v>978007</v>
          </cell>
        </row>
        <row r="153">
          <cell r="A153">
            <v>981350</v>
          </cell>
        </row>
        <row r="154">
          <cell r="A154">
            <v>981352</v>
          </cell>
        </row>
        <row r="155">
          <cell r="A155">
            <v>981387</v>
          </cell>
        </row>
        <row r="156">
          <cell r="A156">
            <v>981419</v>
          </cell>
        </row>
        <row r="157">
          <cell r="A157">
            <v>981420</v>
          </cell>
        </row>
        <row r="158">
          <cell r="A158">
            <v>981421</v>
          </cell>
        </row>
        <row r="159">
          <cell r="A159">
            <v>981422</v>
          </cell>
        </row>
        <row r="160">
          <cell r="A160">
            <v>981424</v>
          </cell>
        </row>
        <row r="161">
          <cell r="A161">
            <v>981426</v>
          </cell>
        </row>
        <row r="162">
          <cell r="A162">
            <v>981439</v>
          </cell>
        </row>
        <row r="163">
          <cell r="A163">
            <v>983324</v>
          </cell>
        </row>
        <row r="164">
          <cell r="A164">
            <v>987029</v>
          </cell>
        </row>
        <row r="165">
          <cell r="A165">
            <v>987031</v>
          </cell>
        </row>
        <row r="166">
          <cell r="A166">
            <v>987032</v>
          </cell>
        </row>
        <row r="167">
          <cell r="A167">
            <v>987321</v>
          </cell>
        </row>
        <row r="168">
          <cell r="A168">
            <v>994352</v>
          </cell>
        </row>
        <row r="169">
          <cell r="A169">
            <v>995709</v>
          </cell>
        </row>
        <row r="170">
          <cell r="A170">
            <v>995711</v>
          </cell>
        </row>
        <row r="171">
          <cell r="A171">
            <v>995712</v>
          </cell>
        </row>
        <row r="172">
          <cell r="A172">
            <v>995729</v>
          </cell>
        </row>
        <row r="173">
          <cell r="A173">
            <v>998121</v>
          </cell>
        </row>
        <row r="174">
          <cell r="A174">
            <v>1102168</v>
          </cell>
        </row>
        <row r="175">
          <cell r="A175">
            <v>1106046</v>
          </cell>
        </row>
        <row r="176">
          <cell r="A176">
            <v>1119706</v>
          </cell>
        </row>
        <row r="177">
          <cell r="A177">
            <v>1119708</v>
          </cell>
        </row>
        <row r="178">
          <cell r="A178">
            <v>1119710</v>
          </cell>
        </row>
        <row r="179">
          <cell r="A179">
            <v>1119791</v>
          </cell>
        </row>
        <row r="180">
          <cell r="A180">
            <v>1119792</v>
          </cell>
        </row>
        <row r="181">
          <cell r="A181">
            <v>1119793</v>
          </cell>
        </row>
        <row r="182">
          <cell r="A182">
            <v>1119794</v>
          </cell>
        </row>
        <row r="183">
          <cell r="A183">
            <v>1119796</v>
          </cell>
        </row>
        <row r="184">
          <cell r="A184">
            <v>1120655</v>
          </cell>
        </row>
        <row r="185">
          <cell r="A185">
            <v>1121007</v>
          </cell>
        </row>
        <row r="186">
          <cell r="A186">
            <v>1128154</v>
          </cell>
        </row>
        <row r="187">
          <cell r="A187">
            <v>1128156</v>
          </cell>
        </row>
        <row r="188">
          <cell r="A188">
            <v>1128157</v>
          </cell>
        </row>
        <row r="189">
          <cell r="A189">
            <v>1138556</v>
          </cell>
        </row>
        <row r="190">
          <cell r="A190">
            <v>1138628</v>
          </cell>
        </row>
        <row r="191">
          <cell r="A191">
            <v>1138630</v>
          </cell>
        </row>
        <row r="192">
          <cell r="A192">
            <v>1138668</v>
          </cell>
        </row>
        <row r="193">
          <cell r="A193">
            <v>1143560</v>
          </cell>
        </row>
        <row r="194">
          <cell r="A194">
            <v>1144616</v>
          </cell>
        </row>
        <row r="195">
          <cell r="A195">
            <v>1146130</v>
          </cell>
        </row>
        <row r="196">
          <cell r="A196">
            <v>1150824</v>
          </cell>
        </row>
        <row r="197">
          <cell r="A197">
            <v>1151035</v>
          </cell>
        </row>
        <row r="198">
          <cell r="A198">
            <v>1155504</v>
          </cell>
        </row>
        <row r="199">
          <cell r="A199">
            <v>1157728</v>
          </cell>
        </row>
        <row r="200">
          <cell r="A200">
            <v>1158477</v>
          </cell>
        </row>
        <row r="201">
          <cell r="A201">
            <v>1158478</v>
          </cell>
        </row>
        <row r="202">
          <cell r="A202">
            <v>1160674</v>
          </cell>
        </row>
        <row r="203">
          <cell r="A203">
            <v>1173621</v>
          </cell>
        </row>
        <row r="204">
          <cell r="A204">
            <v>1174961</v>
          </cell>
        </row>
        <row r="205">
          <cell r="A205">
            <v>1181658</v>
          </cell>
        </row>
        <row r="206">
          <cell r="A206">
            <v>1183189</v>
          </cell>
        </row>
        <row r="207">
          <cell r="A207">
            <v>1215222</v>
          </cell>
        </row>
        <row r="208">
          <cell r="A208">
            <v>1224756</v>
          </cell>
        </row>
        <row r="209">
          <cell r="A209">
            <v>1224757</v>
          </cell>
        </row>
        <row r="210">
          <cell r="A210">
            <v>1249593</v>
          </cell>
        </row>
        <row r="211">
          <cell r="A211">
            <v>1250903</v>
          </cell>
        </row>
        <row r="212">
          <cell r="A212">
            <v>1251322</v>
          </cell>
        </row>
        <row r="213">
          <cell r="A213">
            <v>1251323</v>
          </cell>
        </row>
        <row r="214">
          <cell r="A214">
            <v>1251971</v>
          </cell>
        </row>
        <row r="215">
          <cell r="A215">
            <v>1252647</v>
          </cell>
        </row>
        <row r="216">
          <cell r="A216">
            <v>1254930</v>
          </cell>
        </row>
        <row r="217">
          <cell r="A217">
            <v>1255413</v>
          </cell>
        </row>
        <row r="218">
          <cell r="A218">
            <v>1255415</v>
          </cell>
        </row>
        <row r="219">
          <cell r="A219">
            <v>1255417</v>
          </cell>
        </row>
        <row r="220">
          <cell r="A220">
            <v>1255418</v>
          </cell>
        </row>
        <row r="221">
          <cell r="A221">
            <v>1256079</v>
          </cell>
        </row>
        <row r="222">
          <cell r="A222">
            <v>1257831</v>
          </cell>
        </row>
        <row r="223">
          <cell r="A223">
            <v>1257832</v>
          </cell>
        </row>
        <row r="224">
          <cell r="A224">
            <v>1262181</v>
          </cell>
        </row>
        <row r="225">
          <cell r="A225">
            <v>1290997</v>
          </cell>
        </row>
        <row r="226">
          <cell r="A226">
            <v>1293642</v>
          </cell>
        </row>
        <row r="227">
          <cell r="A227">
            <v>1293643</v>
          </cell>
        </row>
        <row r="228">
          <cell r="A228">
            <v>1293644</v>
          </cell>
        </row>
        <row r="229">
          <cell r="A229">
            <v>1293647</v>
          </cell>
        </row>
        <row r="230">
          <cell r="A230">
            <v>1294892</v>
          </cell>
        </row>
        <row r="231">
          <cell r="A231">
            <v>1295105</v>
          </cell>
        </row>
        <row r="232">
          <cell r="A232">
            <v>1305140</v>
          </cell>
        </row>
        <row r="233">
          <cell r="A233">
            <v>1306029</v>
          </cell>
        </row>
        <row r="234">
          <cell r="A234">
            <v>1307050</v>
          </cell>
        </row>
        <row r="235">
          <cell r="A235">
            <v>1307084</v>
          </cell>
        </row>
        <row r="236">
          <cell r="A236">
            <v>1315250</v>
          </cell>
        </row>
        <row r="237">
          <cell r="A237">
            <v>1315579</v>
          </cell>
        </row>
        <row r="238">
          <cell r="A238">
            <v>1324352</v>
          </cell>
        </row>
        <row r="239">
          <cell r="A239">
            <v>1330915</v>
          </cell>
        </row>
        <row r="240">
          <cell r="A240">
            <v>1339934</v>
          </cell>
        </row>
        <row r="241">
          <cell r="A241">
            <v>1339935</v>
          </cell>
        </row>
        <row r="242">
          <cell r="A242">
            <v>1339942</v>
          </cell>
        </row>
        <row r="243">
          <cell r="A243">
            <v>1342784</v>
          </cell>
        </row>
        <row r="244">
          <cell r="A244">
            <v>1343661</v>
          </cell>
        </row>
        <row r="245">
          <cell r="A245">
            <v>1374978</v>
          </cell>
        </row>
        <row r="246">
          <cell r="A246">
            <v>1375853</v>
          </cell>
        </row>
        <row r="247">
          <cell r="A247">
            <v>1377128</v>
          </cell>
        </row>
        <row r="248">
          <cell r="A248">
            <v>1377266</v>
          </cell>
        </row>
        <row r="249">
          <cell r="A249">
            <v>1377298</v>
          </cell>
        </row>
        <row r="250">
          <cell r="A250">
            <v>1377300</v>
          </cell>
        </row>
        <row r="251">
          <cell r="A251">
            <v>1377326</v>
          </cell>
        </row>
        <row r="252">
          <cell r="A252">
            <v>1377408</v>
          </cell>
        </row>
        <row r="253">
          <cell r="A253">
            <v>1377433</v>
          </cell>
        </row>
        <row r="254">
          <cell r="A254">
            <v>1377448</v>
          </cell>
        </row>
        <row r="255">
          <cell r="A255">
            <v>1377452</v>
          </cell>
        </row>
        <row r="256">
          <cell r="A256">
            <v>1377461</v>
          </cell>
        </row>
        <row r="257">
          <cell r="A257">
            <v>1377481</v>
          </cell>
        </row>
        <row r="258">
          <cell r="A258">
            <v>1384620</v>
          </cell>
        </row>
        <row r="259">
          <cell r="A259">
            <v>1388377</v>
          </cell>
        </row>
        <row r="260">
          <cell r="A260">
            <v>1388378</v>
          </cell>
        </row>
        <row r="261">
          <cell r="A261">
            <v>1388379</v>
          </cell>
        </row>
        <row r="262">
          <cell r="A262">
            <v>1388432</v>
          </cell>
        </row>
        <row r="263">
          <cell r="A263">
            <v>1391377</v>
          </cell>
        </row>
        <row r="264">
          <cell r="A264">
            <v>1426616</v>
          </cell>
        </row>
        <row r="265">
          <cell r="A265">
            <v>1426646</v>
          </cell>
        </row>
        <row r="266">
          <cell r="A266">
            <v>1429193</v>
          </cell>
        </row>
        <row r="267">
          <cell r="A267">
            <v>1440776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terialportfolio NB 2.0"/>
      <sheetName val="Materialportfolio NB"/>
      <sheetName val="Material 0 Bedarf"/>
      <sheetName val="Materialportfolio LB"/>
      <sheetName val="Clusterliste 11_2025 "/>
      <sheetName val="Netto-Bedarfsmengen BT"/>
      <sheetName val="Bedarfsmengen BT_2025(FZI)"/>
      <sheetName val="Bedarfsmengen BT_2025 "/>
      <sheetName val="Ermittlung HauptBT"/>
      <sheetName val="Clusterliste 08_2025"/>
      <sheetName val="Netto-Bedarfsmengen FZI Update"/>
      <sheetName val="Bedarfsmengen Cargo"/>
      <sheetName val="FZI"/>
      <sheetName val="FZI Regio"/>
      <sheetName val="FZI FV"/>
      <sheetName val="FZI Cargo"/>
      <sheetName val="FZI SBAHN Berlin"/>
      <sheetName val="FZI SBAHN HH"/>
      <sheetName val="Bedarfsmengen FV"/>
      <sheetName val="To Do´s FT SD"/>
    </sheetNames>
    <sheetDataSet>
      <sheetData sheetId="0"/>
      <sheetData sheetId="1"/>
      <sheetData sheetId="2"/>
      <sheetData sheetId="3"/>
      <sheetData sheetId="4">
        <row r="5">
          <cell r="A5">
            <v>821902</v>
          </cell>
          <cell r="B5" t="str">
            <v>Cluster 1</v>
          </cell>
          <cell r="C5" t="str">
            <v>Cluster 1</v>
          </cell>
          <cell r="D5" t="str">
            <v>(5) mdst 1 Bestellung in jedem letzten 4 vollen Jahre</v>
          </cell>
          <cell r="E5" t="str">
            <v>Umkodifiziert</v>
          </cell>
          <cell r="F5">
            <v>45636</v>
          </cell>
          <cell r="G5" t="str">
            <v>ja</v>
          </cell>
          <cell r="H5" t="str">
            <v>nein</v>
          </cell>
          <cell r="I5">
            <v>821902</v>
          </cell>
          <cell r="J5" t="str">
            <v>Ventil, Sicherheits 14bar G3/8 DN8 f LV*</v>
          </cell>
          <cell r="K5" t="str">
            <v>FEC</v>
          </cell>
          <cell r="L5" t="str">
            <v>11417020</v>
          </cell>
          <cell r="M5" t="str">
            <v>Erzeugung</v>
          </cell>
          <cell r="N5" t="str">
            <v>FEC</v>
          </cell>
          <cell r="O5" t="str">
            <v>FE.EF 16</v>
          </cell>
          <cell r="P5" t="str">
            <v>FEC</v>
          </cell>
          <cell r="Q5"/>
          <cell r="R5" t="str">
            <v>X</v>
          </cell>
          <cell r="S5"/>
          <cell r="T5"/>
          <cell r="U5"/>
          <cell r="V5" t="str">
            <v>NB</v>
          </cell>
          <cell r="W5" t="str">
            <v>NB</v>
          </cell>
          <cell r="X5">
            <v>10139.120000000001</v>
          </cell>
          <cell r="Y5">
            <v>8</v>
          </cell>
          <cell r="Z5">
            <v>8</v>
          </cell>
          <cell r="AA5">
            <v>107</v>
          </cell>
          <cell r="AB5">
            <v>2534.7800000000002</v>
          </cell>
          <cell r="AC5">
            <v>2</v>
          </cell>
          <cell r="AD5">
            <v>26.75</v>
          </cell>
          <cell r="AE5">
            <v>94.758130841121499</v>
          </cell>
          <cell r="AF5">
            <v>2071.3000000000002</v>
          </cell>
          <cell r="AG5">
            <v>2</v>
          </cell>
          <cell r="AH5">
            <v>2</v>
          </cell>
          <cell r="AI5">
            <v>22</v>
          </cell>
          <cell r="AJ5">
            <v>94.15</v>
          </cell>
          <cell r="AK5">
            <v>7073.3</v>
          </cell>
          <cell r="AL5">
            <v>5</v>
          </cell>
          <cell r="AM5">
            <v>5</v>
          </cell>
          <cell r="AN5">
            <v>75</v>
          </cell>
          <cell r="AO5">
            <v>94.310666666666705</v>
          </cell>
          <cell r="AP5">
            <v>4958.2</v>
          </cell>
          <cell r="AQ5">
            <v>2</v>
          </cell>
          <cell r="AR5">
            <v>2</v>
          </cell>
          <cell r="AS5">
            <v>52</v>
          </cell>
          <cell r="AT5">
            <v>95.35</v>
          </cell>
          <cell r="AU5">
            <v>9540</v>
          </cell>
          <cell r="AV5">
            <v>6</v>
          </cell>
          <cell r="AW5">
            <v>6</v>
          </cell>
          <cell r="AX5">
            <v>80</v>
          </cell>
          <cell r="AY5">
            <v>119.25</v>
          </cell>
          <cell r="AZ5">
            <v>23642.799999999999</v>
          </cell>
          <cell r="BA5">
            <v>20</v>
          </cell>
          <cell r="BB5">
            <v>229</v>
          </cell>
          <cell r="BC5">
            <v>5910.7</v>
          </cell>
          <cell r="BD5">
            <v>3.75</v>
          </cell>
          <cell r="BE5">
            <v>57.25</v>
          </cell>
          <cell r="BF5">
            <v>103.243668122271</v>
          </cell>
          <cell r="BG5">
            <v>33781.919999999998</v>
          </cell>
          <cell r="BH5">
            <v>28</v>
          </cell>
          <cell r="BI5">
            <v>23</v>
          </cell>
          <cell r="BJ5">
            <v>336</v>
          </cell>
          <cell r="BK5">
            <v>100.54142857142899</v>
          </cell>
          <cell r="BL5">
            <v>2.875</v>
          </cell>
          <cell r="BM5">
            <v>14.6086956521739</v>
          </cell>
          <cell r="BN5">
            <v>12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/>
          <cell r="BT5">
            <v>33781.919999999998</v>
          </cell>
          <cell r="BU5">
            <v>23</v>
          </cell>
          <cell r="BV5">
            <v>28</v>
          </cell>
          <cell r="BW5">
            <v>336</v>
          </cell>
          <cell r="BX5">
            <v>100.54142857142899</v>
          </cell>
          <cell r="BY5">
            <v>12</v>
          </cell>
          <cell r="BZ5">
            <v>21571.5</v>
          </cell>
          <cell r="CA5">
            <v>13</v>
          </cell>
          <cell r="CB5">
            <v>13</v>
          </cell>
          <cell r="CC5">
            <v>149</v>
          </cell>
          <cell r="CD5">
            <v>51.75</v>
          </cell>
          <cell r="CE5">
            <v>144.775167785235</v>
          </cell>
          <cell r="CF5" t="str">
            <v>40100951</v>
          </cell>
          <cell r="CG5" t="str">
            <v>APIKAL DRUCKLUFTTECHNIK GMBH</v>
          </cell>
          <cell r="CH5" t="str">
            <v>393788</v>
          </cell>
          <cell r="CI5" t="str">
            <v>APIKAL ANLAGENBAU GMBH</v>
          </cell>
          <cell r="CJ5"/>
          <cell r="CK5"/>
          <cell r="CL5">
            <v>2</v>
          </cell>
          <cell r="CM5">
            <v>17511.5</v>
          </cell>
          <cell r="CN5">
            <v>0.81178870268641501</v>
          </cell>
          <cell r="CO5"/>
          <cell r="CP5"/>
          <cell r="CQ5"/>
          <cell r="CR5"/>
          <cell r="CS5">
            <v>4060</v>
          </cell>
          <cell r="CT5">
            <v>0.18821129731358499</v>
          </cell>
          <cell r="CU5"/>
          <cell r="CV5"/>
          <cell r="CW5"/>
          <cell r="CX5"/>
          <cell r="CY5"/>
          <cell r="CZ5"/>
          <cell r="DA5"/>
          <cell r="DB5"/>
          <cell r="DC5" t="str">
            <v>FZI</v>
          </cell>
          <cell r="DD5"/>
          <cell r="DE5"/>
          <cell r="DF5"/>
          <cell r="DG5"/>
          <cell r="DH5"/>
          <cell r="DI5"/>
          <cell r="DJ5"/>
          <cell r="DK5"/>
          <cell r="DL5"/>
          <cell r="DM5"/>
          <cell r="DN5"/>
          <cell r="DO5"/>
          <cell r="DP5"/>
          <cell r="DQ5"/>
          <cell r="DR5"/>
          <cell r="DS5"/>
          <cell r="DT5"/>
          <cell r="DU5"/>
          <cell r="DV5"/>
          <cell r="DW5"/>
          <cell r="DX5"/>
          <cell r="DY5">
            <v>31.232118723999999</v>
          </cell>
          <cell r="DZ5">
            <v>29.951876893964901</v>
          </cell>
          <cell r="EA5">
            <v>56.454620724999998</v>
          </cell>
          <cell r="EB5">
            <v>21.094879724999998</v>
          </cell>
          <cell r="EC5">
            <v>1.0800540000000001</v>
          </cell>
          <cell r="ED5">
            <v>138.73349606796501</v>
          </cell>
          <cell r="EE5">
            <v>207.745722682555</v>
          </cell>
          <cell r="EF5">
            <v>-0.33219565593677097</v>
          </cell>
          <cell r="EG5">
            <v>-0.64317469647710601</v>
          </cell>
          <cell r="EH5"/>
          <cell r="EI5">
            <v>25.570470797694998</v>
          </cell>
          <cell r="EJ5">
            <v>5.9946888488619301</v>
          </cell>
          <cell r="EK5">
            <v>8.9692310983434407</v>
          </cell>
          <cell r="EL5">
            <v>8.9692310983434407</v>
          </cell>
          <cell r="EM5">
            <v>8.4547310983434407</v>
          </cell>
          <cell r="EN5">
            <v>49.503621843243799</v>
          </cell>
          <cell r="EO5">
            <v>25.570470797694998</v>
          </cell>
          <cell r="EP5">
            <v>5.9946888488619301</v>
          </cell>
          <cell r="EQ5">
            <v>8.9692310983434407</v>
          </cell>
          <cell r="ER5">
            <v>8.9692310983434407</v>
          </cell>
          <cell r="ES5">
            <v>49.503621843243799</v>
          </cell>
          <cell r="ET5">
            <v>38728</v>
          </cell>
          <cell r="EU5">
            <v>45936</v>
          </cell>
          <cell r="EV5" t="str">
            <v>KCELBDAZXPQV</v>
          </cell>
          <cell r="EW5" t="str">
            <v>ST</v>
          </cell>
          <cell r="EX5" t="str">
            <v>4</v>
          </cell>
          <cell r="EY5" t="str">
            <v>APIKAL DB-8.0338.0</v>
          </cell>
          <cell r="EZ5"/>
          <cell r="FA5"/>
          <cell r="FB5" t="str">
            <v>OHNE/N  /N  /N/N</v>
          </cell>
          <cell r="FC5"/>
          <cell r="FD5" t="str">
            <v>KUNSTST/METALL</v>
          </cell>
          <cell r="FE5"/>
          <cell r="FF5"/>
          <cell r="FG5" t="str">
            <v>0023</v>
          </cell>
          <cell r="FH5"/>
          <cell r="FI5" t="str">
            <v>HEROSE</v>
          </cell>
          <cell r="FJ5" t="str">
            <v>06C02.A001.X - MESSING</v>
          </cell>
          <cell r="FK5" t="str">
            <v>KCELBDAPQV</v>
          </cell>
          <cell r="FL5"/>
          <cell r="FM5" t="str">
            <v>V294*,V295*,V296*,V296</v>
          </cell>
          <cell r="FN5" t="str">
            <v>JA</v>
          </cell>
          <cell r="FO5" t="str">
            <v>LUFTVERDICHTER APIKAL,,SAP 758790 , 766578,SAP 758790 , 766578</v>
          </cell>
          <cell r="FP5"/>
          <cell r="FQ5"/>
          <cell r="FR5"/>
          <cell r="FS5"/>
          <cell r="FT5"/>
          <cell r="FU5"/>
          <cell r="FV5"/>
          <cell r="FW5"/>
          <cell r="FX5"/>
          <cell r="FY5"/>
          <cell r="FZ5"/>
          <cell r="GA5" t="str">
            <v>Originalersatzteile ohne 2nd Source</v>
          </cell>
          <cell r="GB5"/>
          <cell r="GC5"/>
          <cell r="GD5"/>
          <cell r="GE5"/>
          <cell r="GF5"/>
          <cell r="GG5" t="str">
            <v>Originalersatzteile Luftpresser/-verdichter/Kompressoren/Lufttrocknungsanlagen (Neuteile&amp;Aufarbeitung)</v>
          </cell>
          <cell r="GH5"/>
          <cell r="GI5"/>
          <cell r="GJ5"/>
          <cell r="GK5">
            <v>424</v>
          </cell>
          <cell r="GL5">
            <v>45658</v>
          </cell>
          <cell r="GM5" t="str">
            <v>Originalersatzteile Luftpresser/-verdichter/Kompressoren/Lufttrocknungsanlagen (Neuteile&amp;Aufarbeitung)</v>
          </cell>
          <cell r="GN5">
            <v>1</v>
          </cell>
          <cell r="GO5">
            <v>119.25</v>
          </cell>
          <cell r="GP5" t="str">
            <v>Bestellpreis 2023</v>
          </cell>
          <cell r="GQ5" t="str">
            <v>1.000 bis 5.000 €</v>
          </cell>
          <cell r="GR5">
            <v>1475.82672620171</v>
          </cell>
          <cell r="GS5" t="str">
            <v>X</v>
          </cell>
          <cell r="GT5"/>
          <cell r="GU5"/>
          <cell r="GV5" t="str">
            <v>X</v>
          </cell>
          <cell r="GW5" t="str">
            <v>X</v>
          </cell>
          <cell r="GX5" t="str">
            <v>X</v>
          </cell>
          <cell r="GY5">
            <v>5</v>
          </cell>
          <cell r="GZ5">
            <v>4</v>
          </cell>
          <cell r="HA5">
            <v>18</v>
          </cell>
          <cell r="HB5">
            <v>48</v>
          </cell>
          <cell r="HC5">
            <v>53</v>
          </cell>
          <cell r="HD5">
            <v>73</v>
          </cell>
          <cell r="HE5">
            <v>55</v>
          </cell>
          <cell r="HF5">
            <v>55</v>
          </cell>
          <cell r="HG5">
            <v>13</v>
          </cell>
          <cell r="HH5">
            <v>311</v>
          </cell>
          <cell r="HI5">
            <v>319</v>
          </cell>
          <cell r="HJ5">
            <v>36</v>
          </cell>
          <cell r="HK5">
            <v>36</v>
          </cell>
          <cell r="HL5">
            <v>59</v>
          </cell>
          <cell r="HM5">
            <v>31</v>
          </cell>
          <cell r="HN5" t="str">
            <v>65</v>
          </cell>
          <cell r="HO5">
            <v>65</v>
          </cell>
          <cell r="HP5" t="str">
            <v>0</v>
          </cell>
          <cell r="HQ5"/>
          <cell r="HR5">
            <v>65</v>
          </cell>
          <cell r="HS5" t="str">
            <v>65.0</v>
          </cell>
          <cell r="HT5" t="str">
            <v>65.0</v>
          </cell>
          <cell r="HU5"/>
          <cell r="HV5">
            <v>34</v>
          </cell>
          <cell r="HW5">
            <v>30</v>
          </cell>
          <cell r="HX5" t="str">
            <v>bestellt und verbraucht</v>
          </cell>
          <cell r="HY5"/>
          <cell r="HZ5" t="str">
            <v>830937</v>
          </cell>
          <cell r="IA5"/>
          <cell r="IB5"/>
          <cell r="IC5"/>
          <cell r="ID5"/>
          <cell r="IE5"/>
          <cell r="IF5"/>
          <cell r="IG5"/>
          <cell r="IH5">
            <v>2433</v>
          </cell>
          <cell r="II5"/>
          <cell r="IJ5"/>
          <cell r="IK5" t="str">
            <v>nein</v>
          </cell>
          <cell r="IL5"/>
          <cell r="IM5"/>
          <cell r="IN5"/>
          <cell r="IO5"/>
          <cell r="IP5" t="str">
            <v>294</v>
          </cell>
          <cell r="IQ5" t="str">
            <v>Bombardier / MaK</v>
          </cell>
          <cell r="IR5"/>
          <cell r="IS5">
            <v>821902</v>
          </cell>
          <cell r="IT5" t="str">
            <v>821902NB</v>
          </cell>
          <cell r="IU5"/>
          <cell r="IV5"/>
          <cell r="IW5"/>
          <cell r="IX5"/>
          <cell r="IY5"/>
          <cell r="IZ5"/>
          <cell r="JA5"/>
          <cell r="JB5"/>
          <cell r="JC5"/>
          <cell r="JD5"/>
          <cell r="JE5"/>
          <cell r="JF5"/>
          <cell r="JG5"/>
          <cell r="JH5"/>
          <cell r="JI5" t="str">
            <v>x</v>
          </cell>
          <cell r="JJ5"/>
          <cell r="JK5" t="str">
            <v>p</v>
          </cell>
          <cell r="JL5" t="str">
            <v>d</v>
          </cell>
          <cell r="JM5"/>
          <cell r="JN5"/>
          <cell r="JO5"/>
          <cell r="JP5"/>
          <cell r="JQ5"/>
          <cell r="JR5"/>
          <cell r="JS5"/>
          <cell r="JT5"/>
        </row>
        <row r="6">
          <cell r="A6">
            <v>1513232</v>
          </cell>
          <cell r="B6" t="str">
            <v>Cluster 1</v>
          </cell>
          <cell r="C6" t="str">
            <v>Cluster 2</v>
          </cell>
          <cell r="D6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6" t="str">
            <v>Umkodifiziert</v>
          </cell>
          <cell r="F6">
            <v>45679</v>
          </cell>
          <cell r="G6" t="str">
            <v>ja</v>
          </cell>
          <cell r="H6" t="str">
            <v>nein</v>
          </cell>
          <cell r="I6">
            <v>1513232</v>
          </cell>
          <cell r="J6" t="str">
            <v>Verstopfungsanz. f Niederdruckfilter mod</v>
          </cell>
          <cell r="K6" t="str">
            <v>FEC</v>
          </cell>
          <cell r="L6" t="str">
            <v>11417030</v>
          </cell>
          <cell r="M6" t="str">
            <v>Aufbereitung</v>
          </cell>
          <cell r="N6" t="str">
            <v>FEC</v>
          </cell>
          <cell r="O6" t="str">
            <v>FE.EF 16</v>
          </cell>
          <cell r="P6" t="str">
            <v>FEC</v>
          </cell>
          <cell r="Q6"/>
          <cell r="R6"/>
          <cell r="S6"/>
          <cell r="T6"/>
          <cell r="U6"/>
          <cell r="V6" t="str">
            <v>NB</v>
          </cell>
          <cell r="W6" t="str">
            <v>NB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/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/>
          <cell r="AU6">
            <v>6240.2</v>
          </cell>
          <cell r="AV6">
            <v>2</v>
          </cell>
          <cell r="AW6">
            <v>4</v>
          </cell>
          <cell r="AX6">
            <v>20</v>
          </cell>
          <cell r="AY6">
            <v>312.01</v>
          </cell>
          <cell r="AZ6">
            <v>6240.2</v>
          </cell>
          <cell r="BA6">
            <v>2</v>
          </cell>
          <cell r="BB6">
            <v>20</v>
          </cell>
          <cell r="BC6">
            <v>1560.05</v>
          </cell>
          <cell r="BD6">
            <v>0.5</v>
          </cell>
          <cell r="BE6">
            <v>5</v>
          </cell>
          <cell r="BF6">
            <v>312.01</v>
          </cell>
          <cell r="BG6">
            <v>6240.2</v>
          </cell>
          <cell r="BH6">
            <v>2</v>
          </cell>
          <cell r="BI6">
            <v>4</v>
          </cell>
          <cell r="BJ6">
            <v>20</v>
          </cell>
          <cell r="BK6">
            <v>312.01</v>
          </cell>
          <cell r="BL6">
            <v>0.5</v>
          </cell>
          <cell r="BM6">
            <v>5</v>
          </cell>
          <cell r="BN6">
            <v>10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/>
          <cell r="BT6">
            <v>6240.2</v>
          </cell>
          <cell r="BU6">
            <v>4</v>
          </cell>
          <cell r="BV6">
            <v>2</v>
          </cell>
          <cell r="BW6">
            <v>20</v>
          </cell>
          <cell r="BX6">
            <v>312.01</v>
          </cell>
          <cell r="BY6">
            <v>10</v>
          </cell>
          <cell r="BZ6">
            <v>6240.2</v>
          </cell>
          <cell r="CA6">
            <v>4</v>
          </cell>
          <cell r="CB6">
            <v>2</v>
          </cell>
          <cell r="CC6">
            <v>0</v>
          </cell>
          <cell r="CD6">
            <v>5</v>
          </cell>
          <cell r="CE6"/>
          <cell r="CF6" t="str">
            <v>125735</v>
          </cell>
          <cell r="CG6" t="str">
            <v>PALL GMBH</v>
          </cell>
          <cell r="CH6"/>
          <cell r="CI6"/>
          <cell r="CJ6"/>
          <cell r="CK6"/>
          <cell r="CL6">
            <v>1</v>
          </cell>
          <cell r="CM6">
            <v>1560.05</v>
          </cell>
          <cell r="CN6">
            <v>0.25</v>
          </cell>
          <cell r="CO6">
            <v>4680.1499999999996</v>
          </cell>
          <cell r="CP6">
            <v>0.75</v>
          </cell>
          <cell r="CQ6"/>
          <cell r="CR6"/>
          <cell r="CS6"/>
          <cell r="CT6"/>
          <cell r="CU6"/>
          <cell r="CV6"/>
          <cell r="CW6"/>
          <cell r="CX6"/>
          <cell r="CY6"/>
          <cell r="CZ6"/>
          <cell r="DA6"/>
          <cell r="DB6"/>
          <cell r="DC6" t="str">
            <v>FV</v>
          </cell>
          <cell r="DD6"/>
          <cell r="DE6"/>
          <cell r="DF6"/>
          <cell r="DG6"/>
          <cell r="DH6"/>
          <cell r="DI6"/>
          <cell r="DJ6"/>
          <cell r="DK6"/>
          <cell r="DL6"/>
          <cell r="DM6"/>
          <cell r="DN6"/>
          <cell r="DO6"/>
          <cell r="DP6"/>
          <cell r="DQ6"/>
          <cell r="DR6"/>
          <cell r="DS6"/>
          <cell r="DT6"/>
          <cell r="DU6"/>
          <cell r="DV6"/>
          <cell r="DW6"/>
          <cell r="DX6"/>
          <cell r="DY6">
            <v>0.98181818181818203</v>
          </cell>
          <cell r="DZ6"/>
          <cell r="EA6"/>
          <cell r="EB6"/>
          <cell r="EC6"/>
          <cell r="ED6">
            <v>0.98181818181818203</v>
          </cell>
          <cell r="EE6"/>
          <cell r="EF6"/>
          <cell r="EG6">
            <v>0.5</v>
          </cell>
          <cell r="EH6"/>
          <cell r="EI6">
            <v>0.49090909090909102</v>
          </cell>
          <cell r="EJ6">
            <v>0.98181818181818203</v>
          </cell>
          <cell r="EK6"/>
          <cell r="EL6"/>
          <cell r="EM6"/>
          <cell r="EN6">
            <v>1.47272727272727</v>
          </cell>
          <cell r="EO6">
            <v>0.49090909090909102</v>
          </cell>
          <cell r="EP6">
            <v>0.98181818181818203</v>
          </cell>
          <cell r="EQ6"/>
          <cell r="ER6"/>
          <cell r="ES6">
            <v>1.47272727272727</v>
          </cell>
          <cell r="ET6">
            <v>45471</v>
          </cell>
          <cell r="EU6">
            <v>45924</v>
          </cell>
          <cell r="EV6" t="str">
            <v>KELVQCDABZXP</v>
          </cell>
          <cell r="EW6" t="str">
            <v>ST</v>
          </cell>
          <cell r="EX6" t="str">
            <v>1</v>
          </cell>
          <cell r="EY6" t="str">
            <v>FTE411.0.86.095.539</v>
          </cell>
          <cell r="EZ6" t="str">
            <v>8</v>
          </cell>
          <cell r="FA6"/>
          <cell r="FB6" t="str">
            <v>OHNE/N  /N  /N/N</v>
          </cell>
          <cell r="FC6"/>
          <cell r="FD6"/>
          <cell r="FE6"/>
          <cell r="FF6"/>
          <cell r="FG6" t="str">
            <v>0023</v>
          </cell>
          <cell r="FH6"/>
          <cell r="FI6" t="str">
            <v>PALL</v>
          </cell>
          <cell r="FJ6" t="str">
            <v>RCA218MZ090Z</v>
          </cell>
          <cell r="FK6" t="str">
            <v>KELVQCDABP</v>
          </cell>
          <cell r="FL6"/>
          <cell r="FM6" t="str">
            <v>I4110,I4111,I4112,I4115,I4116,I4117,I4118,I4150,I4151,I4155,I4156,I4157</v>
          </cell>
          <cell r="FN6" t="str">
            <v>QC,QC</v>
          </cell>
          <cell r="FO6" t="str">
            <v>NEIGETECHNIK BR 411/415</v>
          </cell>
          <cell r="FP6"/>
          <cell r="FQ6"/>
          <cell r="FR6"/>
          <cell r="FS6"/>
          <cell r="FT6"/>
          <cell r="FU6"/>
          <cell r="FV6"/>
          <cell r="FW6"/>
          <cell r="FX6"/>
          <cell r="FY6"/>
          <cell r="FZ6"/>
          <cell r="GA6" t="str">
            <v>Originalersatzteile ohne 2nd Source</v>
          </cell>
          <cell r="GB6"/>
          <cell r="GC6"/>
          <cell r="GD6" t="str">
            <v>3038740_D614 39 Sondereinrichtungen;3038659_D9284 39 Sondereinrichtung;3004596_D6100 39 Sondereinrichtungen;3038709_D9282 39 Sondereinrichtungen;213674_Fettschmierpumpe PF-160 m 25l-Behälter;3005102_D6282 39 Sondereinrichtungen;3004941_D6271 39 Sondereinrichtungen;3004707_D624/634 39 Sondereinrichtungen;213780_Kolbenpumpe m Behälter 30L f Spurkranz*;3004892_D6270 39 Sondereinrichtungen;213672_Kolbenpumpe m.Behälter25Lf.Spurkranz-sch;3039508_D6105 39 Sondereinrichtungen;3004986_D6280 39 Sondereinrichtungen</v>
          </cell>
          <cell r="GE6"/>
          <cell r="GF6"/>
          <cell r="GG6" t="str">
            <v>Originalersatzteile Luftpresser/-verdichter/Kompressoren/Lufttrocknungsanlagen (Neuteile&amp;Aufarbeitung)</v>
          </cell>
          <cell r="GH6"/>
          <cell r="GI6"/>
          <cell r="GJ6"/>
          <cell r="GK6">
            <v>424</v>
          </cell>
          <cell r="GL6">
            <v>45658</v>
          </cell>
          <cell r="GM6" t="str">
            <v>Originalersatzteile Luftpresser/-verdichter/Kompressoren/Lufttrocknungsanlagen (Neuteile&amp;Aufarbeitung)</v>
          </cell>
          <cell r="GN6">
            <v>1</v>
          </cell>
          <cell r="GO6">
            <v>312.01</v>
          </cell>
          <cell r="GP6" t="str">
            <v>Bestellpreis 2023</v>
          </cell>
          <cell r="GQ6" t="str">
            <v>bis 500 €</v>
          </cell>
          <cell r="GR6">
            <v>114.87640909090899</v>
          </cell>
          <cell r="GS6"/>
          <cell r="GT6"/>
          <cell r="GU6"/>
          <cell r="GV6"/>
          <cell r="GW6"/>
          <cell r="GX6"/>
          <cell r="GY6"/>
          <cell r="GZ6"/>
          <cell r="HA6"/>
          <cell r="HB6"/>
          <cell r="HC6"/>
          <cell r="HD6"/>
          <cell r="HE6"/>
          <cell r="HF6"/>
          <cell r="HG6"/>
          <cell r="HH6"/>
          <cell r="HI6"/>
          <cell r="HJ6"/>
          <cell r="HK6"/>
          <cell r="HL6"/>
          <cell r="HM6"/>
          <cell r="HN6"/>
          <cell r="HO6"/>
          <cell r="HP6" t="str">
            <v>0</v>
          </cell>
          <cell r="HQ6"/>
          <cell r="HR6"/>
          <cell r="HS6"/>
          <cell r="HT6"/>
          <cell r="HU6"/>
          <cell r="HV6">
            <v>20</v>
          </cell>
          <cell r="HW6">
            <v>20</v>
          </cell>
          <cell r="HX6" t="str">
            <v>bestellt, aber nicht verbraucht</v>
          </cell>
          <cell r="HY6"/>
          <cell r="HZ6" t="str">
            <v>1103332</v>
          </cell>
          <cell r="IA6"/>
          <cell r="IB6"/>
          <cell r="IC6"/>
          <cell r="ID6"/>
          <cell r="IE6"/>
          <cell r="IF6"/>
          <cell r="IG6"/>
          <cell r="IH6">
            <v>204</v>
          </cell>
          <cell r="II6"/>
          <cell r="IJ6"/>
          <cell r="IK6" t="str">
            <v>nein</v>
          </cell>
          <cell r="IL6"/>
          <cell r="IM6"/>
          <cell r="IN6"/>
          <cell r="IO6"/>
          <cell r="IP6"/>
          <cell r="IQ6"/>
          <cell r="IR6"/>
          <cell r="IS6">
            <v>1513232</v>
          </cell>
          <cell r="IT6" t="str">
            <v>1513232NB</v>
          </cell>
          <cell r="IU6"/>
          <cell r="IV6"/>
          <cell r="IW6"/>
          <cell r="IX6"/>
          <cell r="IY6"/>
          <cell r="IZ6"/>
          <cell r="JA6"/>
          <cell r="JB6"/>
          <cell r="JC6"/>
          <cell r="JD6"/>
          <cell r="JE6"/>
          <cell r="JF6"/>
          <cell r="JG6"/>
          <cell r="JH6"/>
          <cell r="JI6" t="str">
            <v>x</v>
          </cell>
          <cell r="JJ6"/>
          <cell r="JK6" t="str">
            <v>p</v>
          </cell>
          <cell r="JL6" t="str">
            <v>d</v>
          </cell>
          <cell r="JM6"/>
          <cell r="JN6"/>
          <cell r="JO6"/>
          <cell r="JP6"/>
          <cell r="JQ6"/>
          <cell r="JR6"/>
          <cell r="JS6"/>
          <cell r="JT6"/>
        </row>
        <row r="7">
          <cell r="A7">
            <v>1225465</v>
          </cell>
          <cell r="B7" t="str">
            <v>Cluster 1</v>
          </cell>
          <cell r="C7" t="str">
            <v>Cluster 1</v>
          </cell>
          <cell r="D7" t="str">
            <v>(6) wird künftig in jedem Jahr mdst. 1x bestellt werden</v>
          </cell>
          <cell r="E7"/>
          <cell r="F7"/>
          <cell r="G7" t="str">
            <v>ja</v>
          </cell>
          <cell r="H7" t="str">
            <v>nein</v>
          </cell>
          <cell r="I7">
            <v>1225465</v>
          </cell>
          <cell r="J7" t="str">
            <v>Hilfsluftkompressor kpl m Anbauteilen*</v>
          </cell>
          <cell r="K7" t="str">
            <v>FEC</v>
          </cell>
          <cell r="L7" t="str">
            <v>11417020</v>
          </cell>
          <cell r="M7" t="str">
            <v>Erzeugung</v>
          </cell>
          <cell r="N7" t="str">
            <v>FEC</v>
          </cell>
          <cell r="O7" t="str">
            <v>FE.EF 16</v>
          </cell>
          <cell r="P7" t="str">
            <v>FEC</v>
          </cell>
          <cell r="Q7" t="str">
            <v>Interne Aufbereitung</v>
          </cell>
          <cell r="R7" t="str">
            <v>X</v>
          </cell>
          <cell r="S7"/>
          <cell r="T7"/>
          <cell r="U7"/>
          <cell r="V7" t="str">
            <v>NB</v>
          </cell>
          <cell r="W7" t="str">
            <v>NB</v>
          </cell>
          <cell r="X7">
            <v>66884.789999999994</v>
          </cell>
          <cell r="Y7">
            <v>11</v>
          </cell>
          <cell r="Z7">
            <v>11</v>
          </cell>
          <cell r="AA7">
            <v>39</v>
          </cell>
          <cell r="AB7">
            <v>16721.197499999998</v>
          </cell>
          <cell r="AC7">
            <v>2.75</v>
          </cell>
          <cell r="AD7">
            <v>9.75</v>
          </cell>
          <cell r="AE7">
            <v>1714.9946153846199</v>
          </cell>
          <cell r="AF7">
            <v>10972.55</v>
          </cell>
          <cell r="AG7">
            <v>1</v>
          </cell>
          <cell r="AH7">
            <v>1</v>
          </cell>
          <cell r="AI7">
            <v>6</v>
          </cell>
          <cell r="AJ7">
            <v>1828.75833333333</v>
          </cell>
          <cell r="AK7">
            <v>5532.66</v>
          </cell>
          <cell r="AL7">
            <v>1</v>
          </cell>
          <cell r="AM7">
            <v>1</v>
          </cell>
          <cell r="AN7">
            <v>3</v>
          </cell>
          <cell r="AO7">
            <v>1844.22</v>
          </cell>
          <cell r="AP7">
            <v>109864.64</v>
          </cell>
          <cell r="AQ7">
            <v>6</v>
          </cell>
          <cell r="AR7">
            <v>6</v>
          </cell>
          <cell r="AS7">
            <v>19</v>
          </cell>
          <cell r="AT7">
            <v>5782.3494736842104</v>
          </cell>
          <cell r="AU7">
            <v>104994.1</v>
          </cell>
          <cell r="AV7">
            <v>6</v>
          </cell>
          <cell r="AW7">
            <v>10</v>
          </cell>
          <cell r="AX7">
            <v>30</v>
          </cell>
          <cell r="AY7">
            <v>3499.8033333333301</v>
          </cell>
          <cell r="AZ7">
            <v>231363.95</v>
          </cell>
          <cell r="BA7">
            <v>16</v>
          </cell>
          <cell r="BB7">
            <v>58</v>
          </cell>
          <cell r="BC7">
            <v>57840.987500000003</v>
          </cell>
          <cell r="BD7">
            <v>3.5</v>
          </cell>
          <cell r="BE7">
            <v>14.5</v>
          </cell>
          <cell r="BF7">
            <v>3989.03362068965</v>
          </cell>
          <cell r="BG7">
            <v>298248.74</v>
          </cell>
          <cell r="BH7">
            <v>27</v>
          </cell>
          <cell r="BI7">
            <v>29</v>
          </cell>
          <cell r="BJ7">
            <v>97</v>
          </cell>
          <cell r="BK7">
            <v>3074.72927835052</v>
          </cell>
          <cell r="BL7">
            <v>3.625</v>
          </cell>
          <cell r="BM7">
            <v>3.3448275862068999</v>
          </cell>
          <cell r="BN7">
            <v>3.5925925925925899</v>
          </cell>
          <cell r="BO7">
            <v>49950</v>
          </cell>
          <cell r="BP7">
            <v>2</v>
          </cell>
          <cell r="BQ7">
            <v>2</v>
          </cell>
          <cell r="BR7">
            <v>9</v>
          </cell>
          <cell r="BS7">
            <v>5550</v>
          </cell>
          <cell r="BT7">
            <v>348198.74</v>
          </cell>
          <cell r="BU7">
            <v>31</v>
          </cell>
          <cell r="BV7">
            <v>29</v>
          </cell>
          <cell r="BW7">
            <v>106</v>
          </cell>
          <cell r="BX7">
            <v>3284.8937735849099</v>
          </cell>
          <cell r="BY7">
            <v>3.6551724137931001</v>
          </cell>
          <cell r="BZ7">
            <v>270341.40000000002</v>
          </cell>
          <cell r="CA7">
            <v>19</v>
          </cell>
          <cell r="CB7">
            <v>15</v>
          </cell>
          <cell r="CC7">
            <v>37</v>
          </cell>
          <cell r="CD7">
            <v>15.25</v>
          </cell>
          <cell r="CE7">
            <v>7306.5243243243203</v>
          </cell>
          <cell r="CF7" t="str">
            <v>384551</v>
          </cell>
          <cell r="CG7" t="str">
            <v>SIEMENS AKTIENGESELLSCHAFT</v>
          </cell>
          <cell r="CH7" t="str">
            <v>40151474</v>
          </cell>
          <cell r="CI7" t="str">
            <v>WABTEC GERMANY GMBH</v>
          </cell>
          <cell r="CJ7" t="str">
            <v>459184</v>
          </cell>
          <cell r="CK7" t="str">
            <v>FAIVELEY TRANSPORT BOCHUM GMBH</v>
          </cell>
          <cell r="CL7">
            <v>3</v>
          </cell>
          <cell r="CM7">
            <v>270341.40000000002</v>
          </cell>
          <cell r="CN7">
            <v>1</v>
          </cell>
          <cell r="CO7">
            <v>0</v>
          </cell>
          <cell r="CP7">
            <v>0</v>
          </cell>
          <cell r="CQ7"/>
          <cell r="CR7"/>
          <cell r="CS7"/>
          <cell r="CT7"/>
          <cell r="CU7"/>
          <cell r="CV7"/>
          <cell r="CW7"/>
          <cell r="CX7"/>
          <cell r="CY7"/>
          <cell r="CZ7"/>
          <cell r="DA7"/>
          <cell r="DB7"/>
          <cell r="DC7" t="str">
            <v>FZI</v>
          </cell>
          <cell r="DD7" t="str">
            <v>92350267</v>
          </cell>
          <cell r="DE7" t="str">
            <v>40151474</v>
          </cell>
          <cell r="DF7" t="str">
            <v>Wabtec Germany GmbH</v>
          </cell>
          <cell r="DG7" t="str">
            <v>FEC</v>
          </cell>
          <cell r="DH7">
            <v>47118</v>
          </cell>
          <cell r="DI7" t="str">
            <v>WK</v>
          </cell>
          <cell r="DJ7">
            <v>217</v>
          </cell>
          <cell r="DK7"/>
          <cell r="DL7"/>
          <cell r="DM7"/>
          <cell r="DN7"/>
          <cell r="DO7"/>
          <cell r="DP7"/>
          <cell r="DQ7"/>
          <cell r="DR7"/>
          <cell r="DS7"/>
          <cell r="DT7"/>
          <cell r="DU7"/>
          <cell r="DV7"/>
          <cell r="DW7"/>
          <cell r="DX7"/>
          <cell r="DY7">
            <v>28</v>
          </cell>
          <cell r="DZ7">
            <v>36</v>
          </cell>
          <cell r="EA7">
            <v>48</v>
          </cell>
          <cell r="EB7">
            <v>56</v>
          </cell>
          <cell r="EC7">
            <v>40</v>
          </cell>
          <cell r="ED7">
            <v>168</v>
          </cell>
          <cell r="EE7">
            <v>146</v>
          </cell>
          <cell r="EF7">
            <v>0.150684931506849</v>
          </cell>
          <cell r="EG7">
            <v>0.118213568070243</v>
          </cell>
          <cell r="EH7"/>
          <cell r="EI7">
            <v>22.714664067309201</v>
          </cell>
          <cell r="EJ7">
            <v>45.715071789497202</v>
          </cell>
          <cell r="EK7">
            <v>51.715071789497202</v>
          </cell>
          <cell r="EL7">
            <v>67.715071789497202</v>
          </cell>
          <cell r="EM7">
            <v>35.715071789497202</v>
          </cell>
          <cell r="EN7">
            <v>187.85987943580099</v>
          </cell>
          <cell r="EO7">
            <v>22.714664067309201</v>
          </cell>
          <cell r="EP7">
            <v>45.715071789497202</v>
          </cell>
          <cell r="EQ7">
            <v>51.715071789497202</v>
          </cell>
          <cell r="ER7">
            <v>67.715071789497202</v>
          </cell>
          <cell r="ES7">
            <v>187.85987943580099</v>
          </cell>
          <cell r="ET7">
            <v>42656</v>
          </cell>
          <cell r="EU7">
            <v>45929</v>
          </cell>
          <cell r="EV7" t="str">
            <v>KCEVDALBZXP</v>
          </cell>
          <cell r="EW7" t="str">
            <v>ST</v>
          </cell>
          <cell r="EX7"/>
          <cell r="EY7" t="str">
            <v>SIEM*A6Z00033903390</v>
          </cell>
          <cell r="EZ7" t="str">
            <v>G</v>
          </cell>
          <cell r="FA7"/>
          <cell r="FB7" t="str">
            <v>OHNE/N  /N  /N/N</v>
          </cell>
          <cell r="FC7"/>
          <cell r="FD7"/>
          <cell r="FE7"/>
          <cell r="FF7"/>
          <cell r="FG7" t="str">
            <v>0022</v>
          </cell>
          <cell r="FH7"/>
          <cell r="FI7" t="str">
            <v>FAIVELEY</v>
          </cell>
          <cell r="FJ7" t="str">
            <v>FT0029512-100</v>
          </cell>
          <cell r="FK7" t="str">
            <v>KCEVDALBP</v>
          </cell>
          <cell r="FL7"/>
          <cell r="FM7" t="str">
            <v>I412,I412*</v>
          </cell>
          <cell r="FN7" t="str">
            <v>096</v>
          </cell>
          <cell r="FO7" t="str">
            <v>BREMSE</v>
          </cell>
          <cell r="FP7" t="str">
            <v>40151474</v>
          </cell>
          <cell r="FQ7" t="str">
            <v>Wabtec Germany GmbH</v>
          </cell>
          <cell r="FR7" t="str">
            <v>Mantel Rv</v>
          </cell>
          <cell r="FS7"/>
          <cell r="FT7"/>
          <cell r="FU7"/>
          <cell r="FV7"/>
          <cell r="FW7"/>
          <cell r="FX7"/>
          <cell r="FY7" t="str">
            <v>BR412</v>
          </cell>
          <cell r="FZ7"/>
          <cell r="GA7" t="str">
            <v>Originalersatzteile ohne 2nd Source</v>
          </cell>
          <cell r="GB7" t="str">
            <v>Faiveley L</v>
          </cell>
          <cell r="GC7"/>
          <cell r="GD7"/>
          <cell r="GE7"/>
          <cell r="GF7"/>
          <cell r="GG7" t="str">
            <v>Originalersatzteile Luftpresser/-verdichter/Kompressoren/Lufttrocknungsanlagen (Neuteile&amp;Aufarbeitung)</v>
          </cell>
          <cell r="GH7"/>
          <cell r="GI7"/>
          <cell r="GJ7"/>
          <cell r="GK7">
            <v>0</v>
          </cell>
          <cell r="GL7" t="str">
            <v/>
          </cell>
          <cell r="GM7" t="str">
            <v>Originalersatzteile Luftpresser/-verdichter/Kompressoren/Lufttrocknungsanlagen (Neuteile&amp;Aufarbeitung)</v>
          </cell>
          <cell r="GN7">
            <v>1</v>
          </cell>
          <cell r="GO7">
            <v>5550</v>
          </cell>
          <cell r="GP7" t="str">
            <v>Bestellpreis 2024</v>
          </cell>
          <cell r="GQ7" t="str">
            <v>größer 5.000 €</v>
          </cell>
          <cell r="GR7">
            <v>260655.58271717399</v>
          </cell>
          <cell r="GS7"/>
          <cell r="GT7" t="str">
            <v>X</v>
          </cell>
          <cell r="GU7"/>
          <cell r="GV7" t="str">
            <v>X</v>
          </cell>
          <cell r="GW7" t="str">
            <v>X</v>
          </cell>
          <cell r="GX7" t="str">
            <v>X</v>
          </cell>
          <cell r="GY7">
            <v>0</v>
          </cell>
          <cell r="GZ7">
            <v>0</v>
          </cell>
          <cell r="HA7">
            <v>0</v>
          </cell>
          <cell r="HB7">
            <v>0</v>
          </cell>
          <cell r="HC7">
            <v>0</v>
          </cell>
          <cell r="HD7">
            <v>3</v>
          </cell>
          <cell r="HE7">
            <v>10</v>
          </cell>
          <cell r="HF7">
            <v>14</v>
          </cell>
          <cell r="HG7">
            <v>10</v>
          </cell>
          <cell r="HH7">
            <v>27</v>
          </cell>
          <cell r="HI7">
            <v>37</v>
          </cell>
          <cell r="HJ7">
            <v>36</v>
          </cell>
          <cell r="HK7">
            <v>39</v>
          </cell>
          <cell r="HL7">
            <v>46</v>
          </cell>
          <cell r="HM7">
            <v>39</v>
          </cell>
          <cell r="HN7" t="str">
            <v>42</v>
          </cell>
          <cell r="HO7">
            <v>42</v>
          </cell>
          <cell r="HP7" t="str">
            <v>0</v>
          </cell>
          <cell r="HQ7"/>
          <cell r="HR7">
            <v>42</v>
          </cell>
          <cell r="HS7" t="str">
            <v>42.0</v>
          </cell>
          <cell r="HT7" t="str">
            <v>42.0</v>
          </cell>
          <cell r="HU7"/>
          <cell r="HV7">
            <v>58</v>
          </cell>
          <cell r="HW7">
            <v>53</v>
          </cell>
          <cell r="HX7" t="str">
            <v>bestellt und verbraucht</v>
          </cell>
          <cell r="HY7"/>
          <cell r="HZ7" t="str">
            <v>1255835</v>
          </cell>
          <cell r="IA7"/>
          <cell r="IB7"/>
          <cell r="IC7"/>
          <cell r="ID7"/>
          <cell r="IE7"/>
          <cell r="IF7"/>
          <cell r="IG7"/>
          <cell r="IH7">
            <v>2018</v>
          </cell>
          <cell r="II7"/>
          <cell r="IJ7"/>
          <cell r="IK7" t="str">
            <v>ja</v>
          </cell>
          <cell r="IL7" t="str">
            <v>1 - Identifizieren</v>
          </cell>
          <cell r="IM7"/>
          <cell r="IN7"/>
          <cell r="IO7" t="str">
            <v>Fabian Kamm;#19</v>
          </cell>
          <cell r="IP7" t="str">
            <v>I412</v>
          </cell>
          <cell r="IQ7"/>
          <cell r="IR7"/>
          <cell r="IS7">
            <v>1225465</v>
          </cell>
          <cell r="IT7" t="str">
            <v>1225465NB</v>
          </cell>
          <cell r="IU7"/>
          <cell r="IV7"/>
          <cell r="IW7"/>
          <cell r="IX7"/>
          <cell r="IY7"/>
          <cell r="IZ7"/>
          <cell r="JA7"/>
          <cell r="JB7"/>
          <cell r="JC7"/>
          <cell r="JD7"/>
          <cell r="JE7"/>
          <cell r="JF7"/>
          <cell r="JG7"/>
          <cell r="JH7"/>
          <cell r="JI7" t="str">
            <v>x</v>
          </cell>
          <cell r="JJ7"/>
          <cell r="JK7" t="str">
            <v>p</v>
          </cell>
          <cell r="JL7" t="str">
            <v>d</v>
          </cell>
          <cell r="JM7"/>
          <cell r="JN7"/>
          <cell r="JO7"/>
          <cell r="JP7"/>
          <cell r="JQ7" t="str">
            <v>NB</v>
          </cell>
          <cell r="JR7" t="str">
            <v>x</v>
          </cell>
          <cell r="JS7"/>
          <cell r="JT7"/>
        </row>
        <row r="8">
          <cell r="A8">
            <v>916407</v>
          </cell>
          <cell r="B8" t="str">
            <v>Cluster 1</v>
          </cell>
          <cell r="C8" t="str">
            <v>Cluster 1</v>
          </cell>
          <cell r="D8" t="str">
            <v>(6) wird künftig in jedem Jahr mdst. 1x bestellt werden</v>
          </cell>
          <cell r="E8"/>
          <cell r="F8"/>
          <cell r="G8" t="str">
            <v>ja</v>
          </cell>
          <cell r="H8" t="str">
            <v>nein</v>
          </cell>
          <cell r="I8">
            <v>916407</v>
          </cell>
          <cell r="J8" t="str">
            <v>Schlauchleitung l=430 f Kompressoraggre*</v>
          </cell>
          <cell r="K8" t="str">
            <v>FEC</v>
          </cell>
          <cell r="L8" t="str">
            <v>11417020</v>
          </cell>
          <cell r="M8" t="str">
            <v>Erzeugung</v>
          </cell>
          <cell r="N8" t="str">
            <v>FEC</v>
          </cell>
          <cell r="O8" t="str">
            <v>FE.EF 16</v>
          </cell>
          <cell r="P8" t="str">
            <v>FEC</v>
          </cell>
          <cell r="Q8"/>
          <cell r="R8" t="str">
            <v>X</v>
          </cell>
          <cell r="S8"/>
          <cell r="T8"/>
          <cell r="U8"/>
          <cell r="V8" t="str">
            <v>NB</v>
          </cell>
          <cell r="W8" t="str">
            <v>NB</v>
          </cell>
          <cell r="X8">
            <v>3530</v>
          </cell>
          <cell r="Y8">
            <v>3</v>
          </cell>
          <cell r="Z8">
            <v>3</v>
          </cell>
          <cell r="AA8">
            <v>40</v>
          </cell>
          <cell r="AB8">
            <v>882.5</v>
          </cell>
          <cell r="AC8">
            <v>0.75</v>
          </cell>
          <cell r="AD8">
            <v>10</v>
          </cell>
          <cell r="AE8">
            <v>88.25</v>
          </cell>
          <cell r="AF8">
            <v>2263.75</v>
          </cell>
          <cell r="AG8">
            <v>2</v>
          </cell>
          <cell r="AH8">
            <v>2</v>
          </cell>
          <cell r="AI8">
            <v>25</v>
          </cell>
          <cell r="AJ8">
            <v>90.55</v>
          </cell>
          <cell r="AK8">
            <v>6751.5</v>
          </cell>
          <cell r="AL8">
            <v>4</v>
          </cell>
          <cell r="AM8">
            <v>4</v>
          </cell>
          <cell r="AN8">
            <v>70</v>
          </cell>
          <cell r="AO8">
            <v>96.45</v>
          </cell>
          <cell r="AP8">
            <v>1042.5</v>
          </cell>
          <cell r="AQ8">
            <v>1</v>
          </cell>
          <cell r="AR8">
            <v>1</v>
          </cell>
          <cell r="AS8">
            <v>10</v>
          </cell>
          <cell r="AT8">
            <v>104.25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/>
          <cell r="AZ8">
            <v>10057.75</v>
          </cell>
          <cell r="BA8">
            <v>7</v>
          </cell>
          <cell r="BB8">
            <v>105</v>
          </cell>
          <cell r="BC8">
            <v>2514.4375</v>
          </cell>
          <cell r="BD8">
            <v>1.75</v>
          </cell>
          <cell r="BE8">
            <v>26.25</v>
          </cell>
          <cell r="BF8">
            <v>95.788095238095195</v>
          </cell>
          <cell r="BG8">
            <v>13587.75</v>
          </cell>
          <cell r="BH8">
            <v>10</v>
          </cell>
          <cell r="BI8">
            <v>10</v>
          </cell>
          <cell r="BJ8">
            <v>145</v>
          </cell>
          <cell r="BK8">
            <v>93.708620689655206</v>
          </cell>
          <cell r="BL8">
            <v>1.25</v>
          </cell>
          <cell r="BM8">
            <v>14.5</v>
          </cell>
          <cell r="BN8">
            <v>14.5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/>
          <cell r="BT8">
            <v>13587.75</v>
          </cell>
          <cell r="BU8">
            <v>10</v>
          </cell>
          <cell r="BV8">
            <v>10</v>
          </cell>
          <cell r="BW8">
            <v>145</v>
          </cell>
          <cell r="BX8">
            <v>93.708620689655206</v>
          </cell>
          <cell r="BY8">
            <v>14.5</v>
          </cell>
          <cell r="BZ8">
            <v>7794</v>
          </cell>
          <cell r="CA8">
            <v>5</v>
          </cell>
          <cell r="CB8">
            <v>5</v>
          </cell>
          <cell r="CC8">
            <v>105</v>
          </cell>
          <cell r="CD8">
            <v>20</v>
          </cell>
          <cell r="CE8">
            <v>74.228571428571399</v>
          </cell>
          <cell r="CF8" t="str">
            <v>119906</v>
          </cell>
          <cell r="CG8" t="str">
            <v>KNORR-BREMSE SYSTEME</v>
          </cell>
          <cell r="CH8"/>
          <cell r="CI8"/>
          <cell r="CJ8"/>
          <cell r="CK8"/>
          <cell r="CL8">
            <v>1</v>
          </cell>
          <cell r="CM8">
            <v>5830.8</v>
          </cell>
          <cell r="CN8">
            <v>0.74811393379522695</v>
          </cell>
          <cell r="CO8"/>
          <cell r="CP8"/>
          <cell r="CQ8">
            <v>1963.2</v>
          </cell>
          <cell r="CR8">
            <v>0.251886066204773</v>
          </cell>
          <cell r="CS8"/>
          <cell r="CT8"/>
          <cell r="CU8"/>
          <cell r="CV8"/>
          <cell r="CW8"/>
          <cell r="CX8"/>
          <cell r="CY8"/>
          <cell r="CZ8"/>
          <cell r="DA8"/>
          <cell r="DB8"/>
          <cell r="DC8" t="str">
            <v>FZI</v>
          </cell>
          <cell r="DD8"/>
          <cell r="DE8"/>
          <cell r="DF8"/>
          <cell r="DG8"/>
          <cell r="DH8"/>
          <cell r="DI8"/>
          <cell r="DJ8"/>
          <cell r="DK8"/>
          <cell r="DL8"/>
          <cell r="DM8"/>
          <cell r="DN8"/>
          <cell r="DO8"/>
          <cell r="DP8"/>
          <cell r="DQ8"/>
          <cell r="DR8"/>
          <cell r="DS8"/>
          <cell r="DT8"/>
          <cell r="DU8"/>
          <cell r="DV8"/>
          <cell r="DW8"/>
          <cell r="DX8"/>
          <cell r="DY8">
            <v>38.574919999999999</v>
          </cell>
          <cell r="DZ8">
            <v>19.301159999999999</v>
          </cell>
          <cell r="EA8">
            <v>16.060919999999999</v>
          </cell>
          <cell r="EB8">
            <v>19.502839999999999</v>
          </cell>
          <cell r="EC8">
            <v>28.118960000000001</v>
          </cell>
          <cell r="ED8">
            <v>93.439840000000004</v>
          </cell>
          <cell r="EE8">
            <v>82.9392</v>
          </cell>
          <cell r="EF8">
            <v>0.12660647799834099</v>
          </cell>
          <cell r="EG8">
            <v>-0.119052429884298</v>
          </cell>
          <cell r="EH8"/>
          <cell r="EI8">
            <v>33.286200000000001</v>
          </cell>
          <cell r="EJ8">
            <v>17.744039999999998</v>
          </cell>
          <cell r="EK8">
            <v>17.401720000000001</v>
          </cell>
          <cell r="EL8">
            <v>13.88364</v>
          </cell>
          <cell r="EM8">
            <v>40.45008</v>
          </cell>
          <cell r="EN8">
            <v>82.315600000000003</v>
          </cell>
          <cell r="EO8">
            <v>33.286200000000001</v>
          </cell>
          <cell r="EP8">
            <v>17.744039999999998</v>
          </cell>
          <cell r="EQ8">
            <v>17.401720000000001</v>
          </cell>
          <cell r="ER8">
            <v>13.88364</v>
          </cell>
          <cell r="ES8">
            <v>82.315600000000003</v>
          </cell>
          <cell r="ET8">
            <v>39381</v>
          </cell>
          <cell r="EU8">
            <v>45937</v>
          </cell>
          <cell r="EV8" t="str">
            <v>KCEDPALBZXVQ</v>
          </cell>
          <cell r="EW8" t="str">
            <v>ST</v>
          </cell>
          <cell r="EX8"/>
          <cell r="EY8" t="str">
            <v>KNORR*C122816</v>
          </cell>
          <cell r="EZ8" t="str">
            <v>1</v>
          </cell>
          <cell r="FA8"/>
          <cell r="FB8" t="str">
            <v>OHNE/N  /N  /N/N</v>
          </cell>
          <cell r="FC8"/>
          <cell r="FD8"/>
          <cell r="FE8"/>
          <cell r="FF8"/>
          <cell r="FG8" t="str">
            <v>0022</v>
          </cell>
          <cell r="FH8"/>
          <cell r="FI8" t="str">
            <v>KNORR</v>
          </cell>
          <cell r="FJ8" t="str">
            <v>C122816</v>
          </cell>
          <cell r="FK8" t="str">
            <v>KCEDPALBVQ</v>
          </cell>
          <cell r="FL8"/>
          <cell r="FM8" t="str">
            <v>T422*,T430*,T442*,T4300,T4301</v>
          </cell>
          <cell r="FN8" t="str">
            <v>29,29</v>
          </cell>
          <cell r="FO8" t="str">
            <v>KLIMASTEUERUNG,LUFTVERSORGUNGSANLAGE VV270-T</v>
          </cell>
          <cell r="FP8" t="str">
            <v>119906</v>
          </cell>
          <cell r="FQ8" t="str">
            <v>KNORR-BREMSE System</v>
          </cell>
          <cell r="FR8" t="str">
            <v>Mantel RV</v>
          </cell>
          <cell r="FS8"/>
          <cell r="FT8"/>
          <cell r="FU8"/>
          <cell r="FV8"/>
          <cell r="FW8"/>
          <cell r="FX8"/>
          <cell r="FY8"/>
          <cell r="FZ8"/>
          <cell r="GA8" t="str">
            <v>Originalersatzteile ohne 2nd Source</v>
          </cell>
          <cell r="GB8"/>
          <cell r="GC8" t="str">
            <v>Knorr</v>
          </cell>
          <cell r="GD8"/>
          <cell r="GE8"/>
          <cell r="GF8"/>
          <cell r="GG8" t="str">
            <v>Originalersatzteile Luftpresser/-verdichter/Kompressoren/Lufttrocknungsanlagen (Neuteile&amp;Aufarbeitung)</v>
          </cell>
          <cell r="GH8"/>
          <cell r="GI8"/>
          <cell r="GJ8"/>
          <cell r="GK8">
            <v>424</v>
          </cell>
          <cell r="GL8">
            <v>45658</v>
          </cell>
          <cell r="GM8" t="str">
            <v>Originalersatzteile Luftpresser/-verdichter/Kompressoren/Lufttrocknungsanlagen (Neuteile&amp;Aufarbeitung)</v>
          </cell>
          <cell r="GN8">
            <v>1</v>
          </cell>
          <cell r="GO8">
            <v>95.788095238095195</v>
          </cell>
          <cell r="GP8" t="str">
            <v>Bestellpreis 2019-2022</v>
          </cell>
          <cell r="GQ8" t="str">
            <v>1.000 bis 5.000 €</v>
          </cell>
          <cell r="GR8">
            <v>1971.2136330952401</v>
          </cell>
          <cell r="GS8"/>
          <cell r="GT8"/>
          <cell r="GU8"/>
          <cell r="GV8" t="str">
            <v>X</v>
          </cell>
          <cell r="GW8" t="str">
            <v>X</v>
          </cell>
          <cell r="GX8" t="str">
            <v>X</v>
          </cell>
          <cell r="GY8">
            <v>4</v>
          </cell>
          <cell r="GZ8">
            <v>6</v>
          </cell>
          <cell r="HA8">
            <v>5</v>
          </cell>
          <cell r="HB8">
            <v>3</v>
          </cell>
          <cell r="HC8">
            <v>23</v>
          </cell>
          <cell r="HD8">
            <v>48</v>
          </cell>
          <cell r="HE8">
            <v>11</v>
          </cell>
          <cell r="HF8">
            <v>22</v>
          </cell>
          <cell r="HG8">
            <v>3</v>
          </cell>
          <cell r="HH8">
            <v>122</v>
          </cell>
          <cell r="HI8">
            <v>121</v>
          </cell>
          <cell r="HJ8">
            <v>37</v>
          </cell>
          <cell r="HK8">
            <v>39</v>
          </cell>
          <cell r="HL8">
            <v>65</v>
          </cell>
          <cell r="HM8">
            <v>46</v>
          </cell>
          <cell r="HN8" t="str">
            <v>54</v>
          </cell>
          <cell r="HO8">
            <v>54</v>
          </cell>
          <cell r="HP8" t="str">
            <v>0</v>
          </cell>
          <cell r="HQ8"/>
          <cell r="HR8">
            <v>54</v>
          </cell>
          <cell r="HS8" t="str">
            <v>54.0</v>
          </cell>
          <cell r="HT8" t="str">
            <v>54.0</v>
          </cell>
          <cell r="HU8"/>
          <cell r="HV8">
            <v>2</v>
          </cell>
          <cell r="HW8">
            <v>0</v>
          </cell>
          <cell r="HX8" t="str">
            <v>bestellt und verbraucht</v>
          </cell>
          <cell r="HY8" t="str">
            <v>01549020</v>
          </cell>
          <cell r="HZ8"/>
          <cell r="IA8"/>
          <cell r="IB8"/>
          <cell r="IC8"/>
          <cell r="ID8"/>
          <cell r="IE8"/>
          <cell r="IF8"/>
          <cell r="IG8"/>
          <cell r="IH8">
            <v>2828</v>
          </cell>
          <cell r="II8" t="str">
            <v>2024-0386-MR</v>
          </cell>
          <cell r="IJ8"/>
          <cell r="IK8" t="str">
            <v>nein</v>
          </cell>
          <cell r="IL8"/>
          <cell r="IM8"/>
          <cell r="IN8"/>
          <cell r="IO8"/>
          <cell r="IP8" t="str">
            <v>430</v>
          </cell>
          <cell r="IQ8" t="str">
            <v>Alstom, Bombardier</v>
          </cell>
          <cell r="IR8"/>
          <cell r="IS8">
            <v>916407</v>
          </cell>
          <cell r="IT8" t="str">
            <v>916407NB</v>
          </cell>
          <cell r="IU8" t="str">
            <v>ja, kein Angebot</v>
          </cell>
          <cell r="IV8"/>
          <cell r="IW8"/>
          <cell r="IX8" t="str">
            <v>KB23</v>
          </cell>
          <cell r="IY8"/>
          <cell r="IZ8"/>
          <cell r="JA8"/>
          <cell r="JB8"/>
          <cell r="JC8"/>
          <cell r="JD8"/>
          <cell r="JE8"/>
          <cell r="JF8"/>
          <cell r="JG8"/>
          <cell r="JH8"/>
          <cell r="JI8" t="str">
            <v>x</v>
          </cell>
          <cell r="JJ8"/>
          <cell r="JK8" t="str">
            <v>p</v>
          </cell>
          <cell r="JL8" t="str">
            <v>d</v>
          </cell>
          <cell r="JM8"/>
          <cell r="JN8"/>
          <cell r="JO8"/>
          <cell r="JP8"/>
          <cell r="JQ8"/>
          <cell r="JR8"/>
          <cell r="JS8"/>
          <cell r="JT8"/>
        </row>
        <row r="9">
          <cell r="A9">
            <v>697746</v>
          </cell>
          <cell r="B9" t="str">
            <v>Cluster 1</v>
          </cell>
          <cell r="C9" t="str">
            <v>Cluster 1</v>
          </cell>
          <cell r="D9" t="str">
            <v>(5) mdst 1 Bestellung in jedem letzten 4 vollen Jahre</v>
          </cell>
          <cell r="E9"/>
          <cell r="F9"/>
          <cell r="G9" t="str">
            <v>ja</v>
          </cell>
          <cell r="H9" t="str">
            <v>nein</v>
          </cell>
          <cell r="I9">
            <v>697746</v>
          </cell>
          <cell r="J9" t="str">
            <v>Adsorptionstrocknungsanlage f V290</v>
          </cell>
          <cell r="K9" t="str">
            <v>FEC</v>
          </cell>
          <cell r="L9" t="str">
            <v>11417030</v>
          </cell>
          <cell r="M9" t="str">
            <v>Aufbereitung</v>
          </cell>
          <cell r="N9" t="str">
            <v>FEC</v>
          </cell>
          <cell r="O9" t="str">
            <v>FE.EF 16</v>
          </cell>
          <cell r="P9" t="str">
            <v>FEC</v>
          </cell>
          <cell r="Q9" t="str">
            <v>Externe Aufbereitung</v>
          </cell>
          <cell r="R9" t="str">
            <v>X</v>
          </cell>
          <cell r="S9"/>
          <cell r="T9"/>
          <cell r="U9"/>
          <cell r="V9" t="str">
            <v>LB</v>
          </cell>
          <cell r="W9" t="str">
            <v>LB</v>
          </cell>
          <cell r="X9">
            <v>106863.64</v>
          </cell>
          <cell r="Y9">
            <v>26</v>
          </cell>
          <cell r="Z9">
            <v>30</v>
          </cell>
          <cell r="AA9">
            <v>35</v>
          </cell>
          <cell r="AB9">
            <v>26715.91</v>
          </cell>
          <cell r="AC9">
            <v>6.5</v>
          </cell>
          <cell r="AD9">
            <v>8.75</v>
          </cell>
          <cell r="AE9">
            <v>3053.2468571428599</v>
          </cell>
          <cell r="AF9">
            <v>29288.799999999999</v>
          </cell>
          <cell r="AG9">
            <v>9</v>
          </cell>
          <cell r="AH9">
            <v>9</v>
          </cell>
          <cell r="AI9">
            <v>10</v>
          </cell>
          <cell r="AJ9">
            <v>2928.88</v>
          </cell>
          <cell r="AK9">
            <v>17378.32</v>
          </cell>
          <cell r="AL9">
            <v>5</v>
          </cell>
          <cell r="AM9">
            <v>5</v>
          </cell>
          <cell r="AN9">
            <v>6</v>
          </cell>
          <cell r="AO9">
            <v>2896.38666666667</v>
          </cell>
          <cell r="AP9">
            <v>8747.76</v>
          </cell>
          <cell r="AQ9">
            <v>3</v>
          </cell>
          <cell r="AR9">
            <v>3</v>
          </cell>
          <cell r="AS9">
            <v>3</v>
          </cell>
          <cell r="AT9">
            <v>2915.92</v>
          </cell>
          <cell r="AU9">
            <v>16373.38</v>
          </cell>
          <cell r="AV9">
            <v>5</v>
          </cell>
          <cell r="AW9">
            <v>5</v>
          </cell>
          <cell r="AX9">
            <v>5</v>
          </cell>
          <cell r="AY9">
            <v>3274.6759999999999</v>
          </cell>
          <cell r="AZ9">
            <v>71788.259999999995</v>
          </cell>
          <cell r="BA9">
            <v>17</v>
          </cell>
          <cell r="BB9">
            <v>24</v>
          </cell>
          <cell r="BC9">
            <v>17947.064999999999</v>
          </cell>
          <cell r="BD9">
            <v>5.5</v>
          </cell>
          <cell r="BE9">
            <v>6</v>
          </cell>
          <cell r="BF9">
            <v>2991.1774999999998</v>
          </cell>
          <cell r="BG9">
            <v>178651.9</v>
          </cell>
          <cell r="BH9">
            <v>43</v>
          </cell>
          <cell r="BI9">
            <v>52</v>
          </cell>
          <cell r="BJ9">
            <v>59</v>
          </cell>
          <cell r="BK9">
            <v>3027.99830508475</v>
          </cell>
          <cell r="BL9">
            <v>6.5</v>
          </cell>
          <cell r="BM9">
            <v>1.1346153846153799</v>
          </cell>
          <cell r="BN9">
            <v>1.37209302325581</v>
          </cell>
          <cell r="BO9">
            <v>3609.69</v>
          </cell>
          <cell r="BP9">
            <v>1</v>
          </cell>
          <cell r="BQ9">
            <v>1</v>
          </cell>
          <cell r="BR9">
            <v>1</v>
          </cell>
          <cell r="BS9">
            <v>3609.69</v>
          </cell>
          <cell r="BT9">
            <v>159121.75</v>
          </cell>
          <cell r="BU9">
            <v>48</v>
          </cell>
          <cell r="BV9">
            <v>39</v>
          </cell>
          <cell r="BW9">
            <v>52</v>
          </cell>
          <cell r="BX9">
            <v>3060.0336538461502</v>
          </cell>
          <cell r="BY9">
            <v>1.3333333333333299</v>
          </cell>
          <cell r="BZ9">
            <v>46109.15</v>
          </cell>
          <cell r="CA9">
            <v>14</v>
          </cell>
          <cell r="CB9">
            <v>14</v>
          </cell>
          <cell r="CC9">
            <v>20</v>
          </cell>
          <cell r="CD9">
            <v>3.75</v>
          </cell>
          <cell r="CE9">
            <v>2305.4575</v>
          </cell>
          <cell r="CF9" t="str">
            <v>393788</v>
          </cell>
          <cell r="CG9" t="str">
            <v>APIKAL ANLAGENBAU GMBH</v>
          </cell>
          <cell r="CH9" t="str">
            <v>40100951</v>
          </cell>
          <cell r="CI9" t="str">
            <v>APIKAL DRUCKLUFTTECHNIK GMBH</v>
          </cell>
          <cell r="CJ9"/>
          <cell r="CK9"/>
          <cell r="CL9">
            <v>2</v>
          </cell>
          <cell r="CM9">
            <v>5784.96</v>
          </cell>
          <cell r="CN9">
            <v>0.12546229978214701</v>
          </cell>
          <cell r="CO9"/>
          <cell r="CP9"/>
          <cell r="CQ9"/>
          <cell r="CR9"/>
          <cell r="CS9">
            <v>40324.19</v>
          </cell>
          <cell r="CT9">
            <v>0.87453770021785304</v>
          </cell>
          <cell r="CU9"/>
          <cell r="CV9"/>
          <cell r="CW9"/>
          <cell r="CX9"/>
          <cell r="CY9"/>
          <cell r="CZ9"/>
          <cell r="DA9"/>
          <cell r="DB9"/>
          <cell r="DC9" t="str">
            <v>Cargo</v>
          </cell>
          <cell r="DD9" t="str">
            <v>92331719</v>
          </cell>
          <cell r="DE9" t="str">
            <v>40100951</v>
          </cell>
          <cell r="DF9" t="str">
            <v>apikal Drucklufttechnik GmbH</v>
          </cell>
          <cell r="DG9" t="str">
            <v>FEC</v>
          </cell>
          <cell r="DH9">
            <v>46022</v>
          </cell>
          <cell r="DI9" t="str">
            <v>LK</v>
          </cell>
          <cell r="DJ9"/>
          <cell r="DK9"/>
          <cell r="DL9"/>
          <cell r="DM9"/>
          <cell r="DN9"/>
          <cell r="DO9"/>
          <cell r="DP9"/>
          <cell r="DQ9"/>
          <cell r="DR9"/>
          <cell r="DS9"/>
          <cell r="DT9"/>
          <cell r="DU9"/>
          <cell r="DV9"/>
          <cell r="DW9"/>
          <cell r="DX9"/>
          <cell r="DY9">
            <v>2.3478747200000001</v>
          </cell>
          <cell r="DZ9">
            <v>3.7770830537409998</v>
          </cell>
          <cell r="EA9">
            <v>0.71901000000000004</v>
          </cell>
          <cell r="EB9"/>
          <cell r="EC9"/>
          <cell r="ED9">
            <v>6.8439677737410003</v>
          </cell>
          <cell r="EE9">
            <v>14.7489288006569</v>
          </cell>
          <cell r="EF9">
            <v>-0.53596848515288897</v>
          </cell>
          <cell r="EG9">
            <v>-0.28714842613727898</v>
          </cell>
          <cell r="EH9"/>
          <cell r="EI9">
            <v>2.3179892549471899</v>
          </cell>
          <cell r="EJ9">
            <v>2.8231888488619399E-3</v>
          </cell>
          <cell r="EK9">
            <v>1.2789603775904801</v>
          </cell>
          <cell r="EL9">
            <v>1.2789603775904801</v>
          </cell>
          <cell r="EM9">
            <v>1.2789603775904801</v>
          </cell>
          <cell r="EN9">
            <v>4.8787331989770104</v>
          </cell>
          <cell r="EO9">
            <v>2.2742536086274301</v>
          </cell>
          <cell r="EP9">
            <v>2.7699211347324698E-3</v>
          </cell>
          <cell r="EQ9">
            <v>1.2548290497114101</v>
          </cell>
          <cell r="ER9">
            <v>1.2548290497114101</v>
          </cell>
          <cell r="ES9">
            <v>4.7866816291849901</v>
          </cell>
          <cell r="ET9">
            <v>36097</v>
          </cell>
          <cell r="EU9">
            <v>45888</v>
          </cell>
          <cell r="EV9" t="str">
            <v>KDEALBXZCPVQ</v>
          </cell>
          <cell r="EW9" t="str">
            <v>ST</v>
          </cell>
          <cell r="EX9"/>
          <cell r="EY9" t="str">
            <v>DOMNI*61 830 0220</v>
          </cell>
          <cell r="EZ9"/>
          <cell r="FA9"/>
          <cell r="FB9" t="str">
            <v>OHNE/N  /N  /N/N</v>
          </cell>
          <cell r="FC9"/>
          <cell r="FD9"/>
          <cell r="FE9"/>
          <cell r="FF9"/>
          <cell r="FG9" t="str">
            <v>0023</v>
          </cell>
          <cell r="FH9"/>
          <cell r="FI9" t="str">
            <v>DOMNICK HUNTER</v>
          </cell>
          <cell r="FJ9" t="str">
            <v>618300220</v>
          </cell>
          <cell r="FK9" t="str">
            <v>KDEALBCPVQ</v>
          </cell>
          <cell r="FL9"/>
          <cell r="FM9" t="str">
            <v>V290*,V291,V294*,V295*,V296*,V296</v>
          </cell>
          <cell r="FN9" t="str">
            <v>09574</v>
          </cell>
          <cell r="FO9" t="str">
            <v>LUFTTROCKNUNGSANLAGE</v>
          </cell>
          <cell r="FP9" t="str">
            <v>40100951</v>
          </cell>
          <cell r="FQ9" t="str">
            <v>apikal Drucklufttechnik GmbH</v>
          </cell>
          <cell r="FR9" t="str">
            <v>AEB</v>
          </cell>
          <cell r="FS9"/>
          <cell r="FT9"/>
          <cell r="FU9"/>
          <cell r="FV9"/>
          <cell r="FW9"/>
          <cell r="FX9"/>
          <cell r="FY9"/>
          <cell r="FZ9"/>
          <cell r="GA9" t="str">
            <v>Originalersatzteile ohne 2nd Source</v>
          </cell>
          <cell r="GB9"/>
          <cell r="GC9" t="str">
            <v>Apikal Drucklufttechnik GmbH</v>
          </cell>
          <cell r="GD9"/>
          <cell r="GE9"/>
          <cell r="GF9"/>
          <cell r="GG9" t="str">
            <v>Originalersatzteile Luftpresser/-verdichter/Kompressoren/Lufttrocknungsanlagen (Neuteile&amp;Aufarbeitung)</v>
          </cell>
          <cell r="GH9"/>
          <cell r="GI9"/>
          <cell r="GJ9"/>
          <cell r="GK9">
            <v>59</v>
          </cell>
          <cell r="GL9">
            <v>46023</v>
          </cell>
          <cell r="GM9" t="str">
            <v>Originalersatzteile Luftpresser/-verdichter/Kompressoren/Lufttrocknungsanlagen (Neuteile&amp;Aufarbeitung)</v>
          </cell>
          <cell r="GN9">
            <v>0.98113207547169801</v>
          </cell>
          <cell r="GO9">
            <v>3609.69</v>
          </cell>
          <cell r="GP9" t="str">
            <v>Bestellpreis 2024</v>
          </cell>
          <cell r="GQ9" t="str">
            <v>1.000 bis 5.000 €</v>
          </cell>
          <cell r="GR9">
            <v>4319.6092025131902</v>
          </cell>
          <cell r="GS9" t="str">
            <v>X</v>
          </cell>
          <cell r="GT9"/>
          <cell r="GU9"/>
          <cell r="GV9"/>
          <cell r="GW9" t="str">
            <v>X</v>
          </cell>
          <cell r="GX9" t="str">
            <v>X</v>
          </cell>
          <cell r="GY9">
            <v>6</v>
          </cell>
          <cell r="GZ9">
            <v>10</v>
          </cell>
          <cell r="HA9">
            <v>11</v>
          </cell>
          <cell r="HB9">
            <v>10</v>
          </cell>
          <cell r="HC9">
            <v>11</v>
          </cell>
          <cell r="HD9">
            <v>6</v>
          </cell>
          <cell r="HE9">
            <v>4</v>
          </cell>
          <cell r="HF9">
            <v>5</v>
          </cell>
          <cell r="HG9">
            <v>1</v>
          </cell>
          <cell r="HH9">
            <v>63</v>
          </cell>
          <cell r="HI9">
            <v>58</v>
          </cell>
          <cell r="HJ9">
            <v>1</v>
          </cell>
          <cell r="HK9"/>
          <cell r="HL9"/>
          <cell r="HM9"/>
          <cell r="HN9" t="str">
            <v>0</v>
          </cell>
          <cell r="HO9">
            <v>0</v>
          </cell>
          <cell r="HP9" t="str">
            <v>0</v>
          </cell>
          <cell r="HQ9"/>
          <cell r="HR9">
            <v>0</v>
          </cell>
          <cell r="HS9" t="str">
            <v>0.0</v>
          </cell>
          <cell r="HT9" t="str">
            <v>0.0</v>
          </cell>
          <cell r="HU9"/>
          <cell r="HV9">
            <v>2</v>
          </cell>
          <cell r="HW9">
            <v>0</v>
          </cell>
          <cell r="HX9" t="str">
            <v>bestellt und verbraucht</v>
          </cell>
          <cell r="HY9" t="str">
            <v>01478923</v>
          </cell>
          <cell r="HZ9"/>
          <cell r="IA9"/>
          <cell r="IB9"/>
          <cell r="IC9"/>
          <cell r="ID9"/>
          <cell r="IE9"/>
          <cell r="IF9"/>
          <cell r="IG9"/>
          <cell r="IH9">
            <v>973</v>
          </cell>
          <cell r="II9" t="str">
            <v>2021-0398-ID</v>
          </cell>
          <cell r="IJ9" t="str">
            <v>1</v>
          </cell>
          <cell r="IK9" t="str">
            <v>nein</v>
          </cell>
          <cell r="IL9"/>
          <cell r="IM9"/>
          <cell r="IN9"/>
          <cell r="IO9"/>
          <cell r="IP9" t="str">
            <v>294</v>
          </cell>
          <cell r="IQ9" t="str">
            <v>Bombardier / MaK</v>
          </cell>
          <cell r="IR9"/>
          <cell r="IS9">
            <v>697746</v>
          </cell>
          <cell r="IT9" t="str">
            <v>697746LB</v>
          </cell>
          <cell r="IU9"/>
          <cell r="IV9"/>
          <cell r="IW9"/>
          <cell r="IX9"/>
          <cell r="IY9"/>
          <cell r="IZ9"/>
          <cell r="JA9"/>
          <cell r="JB9"/>
          <cell r="JC9"/>
          <cell r="JD9"/>
          <cell r="JE9"/>
          <cell r="JF9"/>
          <cell r="JG9"/>
          <cell r="JH9"/>
          <cell r="JI9" t="str">
            <v>x</v>
          </cell>
          <cell r="JJ9"/>
          <cell r="JK9" t="str">
            <v>p</v>
          </cell>
          <cell r="JL9" t="str">
            <v>d</v>
          </cell>
          <cell r="JM9"/>
          <cell r="JN9"/>
          <cell r="JO9"/>
          <cell r="JP9"/>
          <cell r="JQ9"/>
          <cell r="JR9"/>
          <cell r="JS9"/>
          <cell r="JT9"/>
        </row>
        <row r="10">
          <cell r="A10">
            <v>192070</v>
          </cell>
          <cell r="B10" t="str">
            <v>Cluster 1</v>
          </cell>
          <cell r="C10" t="str">
            <v>Cluster 1</v>
          </cell>
          <cell r="D10" t="str">
            <v>(6) wird künftig in jedem Jahr mdst. 1x bestellt werden</v>
          </cell>
          <cell r="E10" t="str">
            <v>Umkodifiziert</v>
          </cell>
          <cell r="F10">
            <v>45636</v>
          </cell>
          <cell r="G10" t="str">
            <v>ja</v>
          </cell>
          <cell r="H10" t="str">
            <v>nein</v>
          </cell>
          <cell r="I10">
            <v>192070</v>
          </cell>
          <cell r="J10" t="str">
            <v>Ventil,Druckminder- DMV17/T 5bar</v>
          </cell>
          <cell r="K10" t="str">
            <v>FEC</v>
          </cell>
          <cell r="L10" t="str">
            <v>11417020</v>
          </cell>
          <cell r="M10" t="str">
            <v>Erzeugung</v>
          </cell>
          <cell r="N10" t="str">
            <v>FEC</v>
          </cell>
          <cell r="O10" t="str">
            <v>FE.EF 16</v>
          </cell>
          <cell r="P10" t="str">
            <v>FEC</v>
          </cell>
          <cell r="Q10" t="str">
            <v>Interne Aufbereitung</v>
          </cell>
          <cell r="R10"/>
          <cell r="S10"/>
          <cell r="T10"/>
          <cell r="U10"/>
          <cell r="V10" t="str">
            <v>LB</v>
          </cell>
          <cell r="W10" t="str">
            <v>LB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/>
          <cell r="AP10">
            <v>235</v>
          </cell>
          <cell r="AQ10">
            <v>1</v>
          </cell>
          <cell r="AR10">
            <v>1</v>
          </cell>
          <cell r="AS10">
            <v>1</v>
          </cell>
          <cell r="AT10">
            <v>235</v>
          </cell>
          <cell r="AU10">
            <v>290.52</v>
          </cell>
          <cell r="AV10">
            <v>1</v>
          </cell>
          <cell r="AW10">
            <v>1</v>
          </cell>
          <cell r="AX10">
            <v>1</v>
          </cell>
          <cell r="AY10">
            <v>290.52</v>
          </cell>
          <cell r="AZ10">
            <v>525.52</v>
          </cell>
          <cell r="BA10">
            <v>2</v>
          </cell>
          <cell r="BB10">
            <v>2</v>
          </cell>
          <cell r="BC10">
            <v>131.38</v>
          </cell>
          <cell r="BD10">
            <v>0.5</v>
          </cell>
          <cell r="BE10">
            <v>0.5</v>
          </cell>
          <cell r="BF10">
            <v>262.76</v>
          </cell>
          <cell r="BG10">
            <v>525.52</v>
          </cell>
          <cell r="BH10">
            <v>2</v>
          </cell>
          <cell r="BI10">
            <v>2</v>
          </cell>
          <cell r="BJ10">
            <v>2</v>
          </cell>
          <cell r="BK10">
            <v>262.76</v>
          </cell>
          <cell r="BL10">
            <v>0.25</v>
          </cell>
          <cell r="BM10">
            <v>1</v>
          </cell>
          <cell r="BN10">
            <v>1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/>
          <cell r="BT10">
            <v>525.52</v>
          </cell>
          <cell r="BU10">
            <v>2</v>
          </cell>
          <cell r="BV10">
            <v>2</v>
          </cell>
          <cell r="BW10">
            <v>2</v>
          </cell>
          <cell r="BX10">
            <v>262.76</v>
          </cell>
          <cell r="BY10">
            <v>1</v>
          </cell>
          <cell r="BZ10">
            <v>525.52</v>
          </cell>
          <cell r="CA10">
            <v>2</v>
          </cell>
          <cell r="CB10">
            <v>2</v>
          </cell>
          <cell r="CC10">
            <v>1</v>
          </cell>
          <cell r="CD10">
            <v>0.5</v>
          </cell>
          <cell r="CE10">
            <v>525.52</v>
          </cell>
          <cell r="CF10" t="str">
            <v>119906</v>
          </cell>
          <cell r="CG10" t="str">
            <v>KNORR-BREMSE SYSTEME</v>
          </cell>
          <cell r="CH10"/>
          <cell r="CI10"/>
          <cell r="CJ10"/>
          <cell r="CK10"/>
          <cell r="CL10">
            <v>1</v>
          </cell>
          <cell r="CM10"/>
          <cell r="CN10"/>
          <cell r="CO10"/>
          <cell r="CP10"/>
          <cell r="CQ10">
            <v>525.52</v>
          </cell>
          <cell r="CR10">
            <v>1</v>
          </cell>
          <cell r="CS10"/>
          <cell r="CT10"/>
          <cell r="CU10"/>
          <cell r="CV10"/>
          <cell r="CW10"/>
          <cell r="CX10"/>
          <cell r="CY10"/>
          <cell r="CZ10"/>
          <cell r="DA10"/>
          <cell r="DB10"/>
          <cell r="DC10" t="str">
            <v>Regio</v>
          </cell>
          <cell r="DD10"/>
          <cell r="DE10"/>
          <cell r="DF10"/>
          <cell r="DG10"/>
          <cell r="DH10"/>
          <cell r="DI10"/>
          <cell r="DJ10"/>
          <cell r="DK10"/>
          <cell r="DL10"/>
          <cell r="DM10"/>
          <cell r="DN10"/>
          <cell r="DO10"/>
          <cell r="DP10"/>
          <cell r="DQ10"/>
          <cell r="DR10"/>
          <cell r="DS10"/>
          <cell r="DT10"/>
          <cell r="DU10"/>
          <cell r="DV10"/>
          <cell r="DW10"/>
          <cell r="DX10"/>
          <cell r="DY10">
            <v>260.506813050772</v>
          </cell>
          <cell r="DZ10">
            <v>254.912970188591</v>
          </cell>
          <cell r="EA10">
            <v>247.25111706668201</v>
          </cell>
          <cell r="EB10">
            <v>142.570827586207</v>
          </cell>
          <cell r="EC10">
            <v>69.390827586206996</v>
          </cell>
          <cell r="ED10">
            <v>905.24172789225202</v>
          </cell>
          <cell r="EE10">
            <v>638.901798580133</v>
          </cell>
          <cell r="EF10">
            <v>0.41687146585597501</v>
          </cell>
          <cell r="EG10">
            <v>-2.81693948927365E-2</v>
          </cell>
          <cell r="EH10"/>
          <cell r="EI10">
            <v>232.67298501407799</v>
          </cell>
          <cell r="EJ10">
            <v>252.063447754273</v>
          </cell>
          <cell r="EK10">
            <v>244.325183417521</v>
          </cell>
          <cell r="EL10">
            <v>150.68</v>
          </cell>
          <cell r="EM10">
            <v>63.255000000000102</v>
          </cell>
          <cell r="EN10">
            <v>879.74161618587198</v>
          </cell>
          <cell r="EO10">
            <v>93.069194005631203</v>
          </cell>
          <cell r="EP10">
            <v>100.825379101709</v>
          </cell>
          <cell r="EQ10">
            <v>97.730073367008401</v>
          </cell>
          <cell r="ER10">
            <v>60.271999999999998</v>
          </cell>
          <cell r="ES10">
            <v>351.89664647434898</v>
          </cell>
          <cell r="ET10">
            <v>33201</v>
          </cell>
          <cell r="EU10">
            <v>45936</v>
          </cell>
          <cell r="EV10" t="str">
            <v>KDEALBCXZPQV</v>
          </cell>
          <cell r="EW10" t="str">
            <v>ST</v>
          </cell>
          <cell r="EX10" t="str">
            <v>2</v>
          </cell>
          <cell r="EY10" t="str">
            <v>FWP291.4.09.022.001</v>
          </cell>
          <cell r="EZ10"/>
          <cell r="FA10"/>
          <cell r="FB10" t="str">
            <v>OHNE/N  /N  /N/N</v>
          </cell>
          <cell r="FC10"/>
          <cell r="FD10"/>
          <cell r="FE10"/>
          <cell r="FF10"/>
          <cell r="FG10" t="str">
            <v>0022</v>
          </cell>
          <cell r="FH10"/>
          <cell r="FI10" t="str">
            <v>KNORR</v>
          </cell>
          <cell r="FJ10" t="str">
            <v>I71475/0500</v>
          </cell>
          <cell r="FK10" t="str">
            <v>KDEALBCPQV</v>
          </cell>
          <cell r="FL10"/>
          <cell r="FM10" t="str">
            <v>D643*,D644*,ET442MOS,T429*,T440*,ET442 MOS</v>
          </cell>
          <cell r="FN10" t="str">
            <v>09822</v>
          </cell>
          <cell r="FO10" t="str">
            <v>BREMSANLAGE</v>
          </cell>
          <cell r="FP10" t="str">
            <v>119906</v>
          </cell>
          <cell r="FQ10" t="str">
            <v>KNORR-BREMSE System</v>
          </cell>
          <cell r="FR10" t="str">
            <v>Mantel RV</v>
          </cell>
          <cell r="FS10"/>
          <cell r="FT10"/>
          <cell r="FU10"/>
          <cell r="FV10"/>
          <cell r="FW10"/>
          <cell r="FX10"/>
          <cell r="FY10"/>
          <cell r="FZ10"/>
          <cell r="GA10" t="str">
            <v>Originalersatzteile ohne 2nd Source</v>
          </cell>
          <cell r="GB10"/>
          <cell r="GC10"/>
          <cell r="GD10"/>
          <cell r="GE10"/>
          <cell r="GF10"/>
          <cell r="GG10" t="str">
            <v>Originalersatzteile Luftpresser/-verdichter/Kompressoren/Lufttrocknungsanlagen (Neuteile&amp;Aufarbeitung)</v>
          </cell>
          <cell r="GH10"/>
          <cell r="GI10"/>
          <cell r="GJ10"/>
          <cell r="GK10">
            <v>424</v>
          </cell>
          <cell r="GL10">
            <v>45658</v>
          </cell>
          <cell r="GM10" t="str">
            <v>Originalersatzteile Luftpresser/-verdichter/Kompressoren/Lufttrocknungsanlagen (Neuteile&amp;Aufarbeitung)</v>
          </cell>
          <cell r="GN10">
            <v>0.4</v>
          </cell>
          <cell r="GO10">
            <v>290.52</v>
          </cell>
          <cell r="GP10" t="str">
            <v>Bestellpreis 2023</v>
          </cell>
          <cell r="GQ10" t="str">
            <v>größer 5.000 €</v>
          </cell>
          <cell r="GR10">
            <v>25558.253433432001</v>
          </cell>
          <cell r="GS10"/>
          <cell r="GT10"/>
          <cell r="GU10"/>
          <cell r="GV10" t="str">
            <v>X</v>
          </cell>
          <cell r="GW10" t="str">
            <v>X</v>
          </cell>
          <cell r="GX10" t="str">
            <v>X</v>
          </cell>
          <cell r="GY10">
            <v>139</v>
          </cell>
          <cell r="GZ10">
            <v>146</v>
          </cell>
          <cell r="HA10">
            <v>102</v>
          </cell>
          <cell r="HB10">
            <v>83</v>
          </cell>
          <cell r="HC10">
            <v>113</v>
          </cell>
          <cell r="HD10">
            <v>130</v>
          </cell>
          <cell r="HE10">
            <v>96</v>
          </cell>
          <cell r="HF10">
            <v>155</v>
          </cell>
          <cell r="HG10">
            <v>175</v>
          </cell>
          <cell r="HH10">
            <v>964</v>
          </cell>
          <cell r="HI10">
            <v>1000</v>
          </cell>
          <cell r="HJ10">
            <v>85</v>
          </cell>
          <cell r="HK10">
            <v>89</v>
          </cell>
          <cell r="HL10">
            <v>93</v>
          </cell>
          <cell r="HM10">
            <v>112</v>
          </cell>
          <cell r="HN10" t="str">
            <v>104</v>
          </cell>
          <cell r="HO10">
            <v>104</v>
          </cell>
          <cell r="HP10" t="str">
            <v>0</v>
          </cell>
          <cell r="HQ10"/>
          <cell r="HR10">
            <v>104</v>
          </cell>
          <cell r="HS10" t="str">
            <v>104.0</v>
          </cell>
          <cell r="HT10" t="str">
            <v>104.0</v>
          </cell>
          <cell r="HU10"/>
          <cell r="HV10">
            <v>120</v>
          </cell>
          <cell r="HW10">
            <v>95</v>
          </cell>
          <cell r="HX10" t="str">
            <v>bestellt und verbraucht</v>
          </cell>
          <cell r="HY10"/>
          <cell r="HZ10" t="str">
            <v>918258</v>
          </cell>
          <cell r="IA10"/>
          <cell r="IB10"/>
          <cell r="IC10"/>
          <cell r="ID10"/>
          <cell r="IE10"/>
          <cell r="IF10"/>
          <cell r="IG10"/>
          <cell r="IH10">
            <v>2407</v>
          </cell>
          <cell r="II10"/>
          <cell r="IJ10"/>
          <cell r="IK10" t="str">
            <v>nein</v>
          </cell>
          <cell r="IL10"/>
          <cell r="IM10"/>
          <cell r="IN10"/>
          <cell r="IO10"/>
          <cell r="IP10" t="str">
            <v>440</v>
          </cell>
          <cell r="IQ10" t="str">
            <v>Alstom</v>
          </cell>
          <cell r="IR10"/>
          <cell r="IS10">
            <v>192070</v>
          </cell>
          <cell r="IT10" t="str">
            <v>192070LB</v>
          </cell>
          <cell r="IU10"/>
          <cell r="IV10"/>
          <cell r="IW10"/>
          <cell r="IX10" t="str">
            <v>KB</v>
          </cell>
          <cell r="IY10"/>
          <cell r="IZ10"/>
          <cell r="JA10"/>
          <cell r="JB10"/>
          <cell r="JC10"/>
          <cell r="JD10"/>
          <cell r="JE10"/>
          <cell r="JF10"/>
          <cell r="JG10"/>
          <cell r="JH10"/>
          <cell r="JI10" t="str">
            <v>x</v>
          </cell>
          <cell r="JJ10"/>
          <cell r="JK10" t="str">
            <v>p</v>
          </cell>
          <cell r="JL10" t="str">
            <v>d</v>
          </cell>
          <cell r="JM10"/>
          <cell r="JN10"/>
          <cell r="JO10"/>
          <cell r="JP10"/>
          <cell r="JQ10"/>
          <cell r="JR10"/>
          <cell r="JS10"/>
          <cell r="JT10"/>
        </row>
        <row r="11">
          <cell r="A11">
            <v>605414</v>
          </cell>
          <cell r="B11" t="str">
            <v>Cluster 1</v>
          </cell>
          <cell r="C11" t="str">
            <v>Cluster 1</v>
          </cell>
          <cell r="D11" t="str">
            <v>(6) wird künftig in jedem Jahr mdst. 1x bestellt werden</v>
          </cell>
          <cell r="E11"/>
          <cell r="F11"/>
          <cell r="G11" t="str">
            <v>ja</v>
          </cell>
          <cell r="H11" t="str">
            <v>nein</v>
          </cell>
          <cell r="I11">
            <v>605414</v>
          </cell>
          <cell r="J11" t="str">
            <v>Druckventil 80FY kpl f VV450/150*</v>
          </cell>
          <cell r="K11" t="str">
            <v>FEC</v>
          </cell>
          <cell r="L11" t="str">
            <v>11417020</v>
          </cell>
          <cell r="M11" t="str">
            <v>Erzeugung</v>
          </cell>
          <cell r="N11" t="str">
            <v>FEC</v>
          </cell>
          <cell r="O11" t="str">
            <v>FE.EF 16</v>
          </cell>
          <cell r="P11" t="str">
            <v>FEC</v>
          </cell>
          <cell r="Q11" t="str">
            <v>Externe Aufbereitung</v>
          </cell>
          <cell r="R11" t="str">
            <v>X</v>
          </cell>
          <cell r="S11"/>
          <cell r="T11"/>
          <cell r="U11"/>
          <cell r="V11" t="str">
            <v>LB</v>
          </cell>
          <cell r="W11" t="str">
            <v>LB</v>
          </cell>
          <cell r="X11">
            <v>82835</v>
          </cell>
          <cell r="Y11">
            <v>29</v>
          </cell>
          <cell r="Z11">
            <v>29</v>
          </cell>
          <cell r="AA11">
            <v>766</v>
          </cell>
          <cell r="AB11">
            <v>20708.75</v>
          </cell>
          <cell r="AC11">
            <v>7.25</v>
          </cell>
          <cell r="AD11">
            <v>191.5</v>
          </cell>
          <cell r="AE11">
            <v>108.139686684073</v>
          </cell>
          <cell r="AF11">
            <v>7490.4</v>
          </cell>
          <cell r="AG11">
            <v>4</v>
          </cell>
          <cell r="AH11">
            <v>4</v>
          </cell>
          <cell r="AI11">
            <v>64</v>
          </cell>
          <cell r="AJ11">
            <v>117.03749999999999</v>
          </cell>
          <cell r="AK11">
            <v>7068</v>
          </cell>
          <cell r="AL11">
            <v>3</v>
          </cell>
          <cell r="AM11">
            <v>3</v>
          </cell>
          <cell r="AN11">
            <v>60</v>
          </cell>
          <cell r="AO11">
            <v>117.8</v>
          </cell>
          <cell r="AP11">
            <v>3259.2</v>
          </cell>
          <cell r="AQ11">
            <v>1</v>
          </cell>
          <cell r="AR11">
            <v>1</v>
          </cell>
          <cell r="AS11">
            <v>20</v>
          </cell>
          <cell r="AT11">
            <v>162.96</v>
          </cell>
          <cell r="AU11">
            <v>805.74</v>
          </cell>
          <cell r="AV11">
            <v>1</v>
          </cell>
          <cell r="AW11">
            <v>1</v>
          </cell>
          <cell r="AX11">
            <v>6</v>
          </cell>
          <cell r="AY11">
            <v>134.29</v>
          </cell>
          <cell r="AZ11">
            <v>18623.34</v>
          </cell>
          <cell r="BA11">
            <v>10</v>
          </cell>
          <cell r="BB11">
            <v>150</v>
          </cell>
          <cell r="BC11">
            <v>4655.835</v>
          </cell>
          <cell r="BD11">
            <v>2.25</v>
          </cell>
          <cell r="BE11">
            <v>37.5</v>
          </cell>
          <cell r="BF11">
            <v>124.15560000000001</v>
          </cell>
          <cell r="BG11">
            <v>101458.34</v>
          </cell>
          <cell r="BH11">
            <v>39</v>
          </cell>
          <cell r="BI11">
            <v>38</v>
          </cell>
          <cell r="BJ11">
            <v>916</v>
          </cell>
          <cell r="BK11">
            <v>110.762379912664</v>
          </cell>
          <cell r="BL11">
            <v>4.75</v>
          </cell>
          <cell r="BM11">
            <v>24.105263157894701</v>
          </cell>
          <cell r="BN11">
            <v>23.4871794871795</v>
          </cell>
          <cell r="BO11">
            <v>8026.92</v>
          </cell>
          <cell r="BP11">
            <v>3</v>
          </cell>
          <cell r="BQ11">
            <v>3</v>
          </cell>
          <cell r="BR11">
            <v>44</v>
          </cell>
          <cell r="BS11">
            <v>182.43</v>
          </cell>
          <cell r="BT11">
            <v>91794.26</v>
          </cell>
          <cell r="BU11">
            <v>33</v>
          </cell>
          <cell r="BV11">
            <v>34</v>
          </cell>
          <cell r="BW11">
            <v>794</v>
          </cell>
          <cell r="BX11">
            <v>115.609899244332</v>
          </cell>
          <cell r="BY11">
            <v>23.352941176470601</v>
          </cell>
          <cell r="BZ11">
            <v>19159.86</v>
          </cell>
          <cell r="CA11">
            <v>8</v>
          </cell>
          <cell r="CB11">
            <v>8</v>
          </cell>
          <cell r="CC11">
            <v>188</v>
          </cell>
          <cell r="CD11">
            <v>32.5</v>
          </cell>
          <cell r="CE11">
            <v>101.91414893616999</v>
          </cell>
          <cell r="CF11" t="str">
            <v>236957</v>
          </cell>
          <cell r="CG11" t="str">
            <v>HOERBIGER-SERVICE-GMBH</v>
          </cell>
          <cell r="CH11"/>
          <cell r="CI11"/>
          <cell r="CJ11"/>
          <cell r="CK11"/>
          <cell r="CL11">
            <v>1</v>
          </cell>
          <cell r="CM11">
            <v>16894.68</v>
          </cell>
          <cell r="CN11">
            <v>0.88177471025362397</v>
          </cell>
          <cell r="CO11"/>
          <cell r="CP11"/>
          <cell r="CQ11"/>
          <cell r="CR11"/>
          <cell r="CS11">
            <v>2265.1799999999998</v>
          </cell>
          <cell r="CT11">
            <v>0.118225289746376</v>
          </cell>
          <cell r="CU11"/>
          <cell r="CV11"/>
          <cell r="CW11"/>
          <cell r="CX11"/>
          <cell r="CY11"/>
          <cell r="CZ11"/>
          <cell r="DA11"/>
          <cell r="DB11"/>
          <cell r="DC11" t="str">
            <v>FZI</v>
          </cell>
          <cell r="DD11"/>
          <cell r="DE11"/>
          <cell r="DF11"/>
          <cell r="DG11"/>
          <cell r="DH11"/>
          <cell r="DI11"/>
          <cell r="DJ11"/>
          <cell r="DK11"/>
          <cell r="DL11"/>
          <cell r="DM11"/>
          <cell r="DN11"/>
          <cell r="DO11"/>
          <cell r="DP11"/>
          <cell r="DQ11"/>
          <cell r="DR11"/>
          <cell r="DS11"/>
          <cell r="DT11"/>
          <cell r="DU11"/>
          <cell r="DV11"/>
          <cell r="DW11"/>
          <cell r="DX11"/>
          <cell r="DY11">
            <v>303.83999999999997</v>
          </cell>
          <cell r="DZ11">
            <v>255.84</v>
          </cell>
          <cell r="EA11">
            <v>252</v>
          </cell>
          <cell r="EB11">
            <v>244.32</v>
          </cell>
          <cell r="EC11">
            <v>244.32</v>
          </cell>
          <cell r="ED11">
            <v>1056</v>
          </cell>
          <cell r="EE11">
            <v>62.32</v>
          </cell>
          <cell r="EF11">
            <v>15.944801026957601</v>
          </cell>
          <cell r="EG11">
            <v>-0.85496212121212101</v>
          </cell>
          <cell r="EH11"/>
          <cell r="EI11">
            <v>115.24</v>
          </cell>
          <cell r="EJ11">
            <v>21.6</v>
          </cell>
          <cell r="EK11">
            <v>12</v>
          </cell>
          <cell r="EL11">
            <v>4.32</v>
          </cell>
          <cell r="EM11">
            <v>4.32</v>
          </cell>
          <cell r="EN11">
            <v>153.16</v>
          </cell>
          <cell r="EO11">
            <v>99.026580086580097</v>
          </cell>
          <cell r="EP11">
            <v>18.561038961038999</v>
          </cell>
          <cell r="EQ11">
            <v>10.3116883116883</v>
          </cell>
          <cell r="ER11">
            <v>3.7122077922077898</v>
          </cell>
          <cell r="ES11">
            <v>131.61151515151499</v>
          </cell>
          <cell r="ET11">
            <v>34744</v>
          </cell>
          <cell r="EU11">
            <v>45888</v>
          </cell>
          <cell r="EV11" t="str">
            <v>KDEALBCXZPV</v>
          </cell>
          <cell r="EW11" t="str">
            <v>ST</v>
          </cell>
          <cell r="EX11"/>
          <cell r="EY11" t="str">
            <v>KNORR*8.273.0.461.505*</v>
          </cell>
          <cell r="EZ11"/>
          <cell r="FA11"/>
          <cell r="FB11" t="str">
            <v>OHNE/N  /N  /N/N</v>
          </cell>
          <cell r="FC11"/>
          <cell r="FD11"/>
          <cell r="FE11"/>
          <cell r="FF11"/>
          <cell r="FG11" t="str">
            <v>0023</v>
          </cell>
          <cell r="FH11"/>
          <cell r="FI11" t="str">
            <v>HOERBIGER</v>
          </cell>
          <cell r="FJ11" t="str">
            <v>147450</v>
          </cell>
          <cell r="FK11" t="str">
            <v>KDEALBCPV</v>
          </cell>
          <cell r="FL11"/>
          <cell r="FM11" t="str">
            <v>E110,E111*,E112*,E120,E139,E140,E150*</v>
          </cell>
          <cell r="FN11" t="str">
            <v>67400</v>
          </cell>
          <cell r="FO11" t="str">
            <v>LUFTPRESSER</v>
          </cell>
          <cell r="FP11" t="str">
            <v>119906</v>
          </cell>
          <cell r="FQ11" t="str">
            <v>KNORR-BREMSE System</v>
          </cell>
          <cell r="FR11" t="str">
            <v>Mantel RV</v>
          </cell>
          <cell r="FS11"/>
          <cell r="FT11"/>
          <cell r="FU11"/>
          <cell r="FV11"/>
          <cell r="FW11"/>
          <cell r="FX11"/>
          <cell r="FY11"/>
          <cell r="FZ11"/>
          <cell r="GA11" t="str">
            <v>Originalersatzteile ohne 2nd Source</v>
          </cell>
          <cell r="GB11"/>
          <cell r="GC11"/>
          <cell r="GD11"/>
          <cell r="GE11"/>
          <cell r="GF11"/>
          <cell r="GG11" t="str">
            <v>Originalersatzteile Luftpresser/-verdichter/Kompressoren/Lufttrocknungsanlagen (Neuteile&amp;Aufarbeitung)</v>
          </cell>
          <cell r="GH11"/>
          <cell r="GI11"/>
          <cell r="GJ11"/>
          <cell r="GK11">
            <v>424</v>
          </cell>
          <cell r="GL11">
            <v>45658</v>
          </cell>
          <cell r="GM11" t="str">
            <v>Originalersatzteile Luftpresser/-verdichter/Kompressoren/Lufttrocknungsanlagen (Neuteile&amp;Aufarbeitung)</v>
          </cell>
          <cell r="GN11">
            <v>0.85930735930735902</v>
          </cell>
          <cell r="GO11">
            <v>182.43</v>
          </cell>
          <cell r="GP11" t="str">
            <v>Bestellpreis 2024</v>
          </cell>
          <cell r="GQ11" t="str">
            <v>größer 5.000 €</v>
          </cell>
          <cell r="GR11">
            <v>6002.4721772727298</v>
          </cell>
          <cell r="GS11"/>
          <cell r="GT11" t="str">
            <v>X</v>
          </cell>
          <cell r="GU11"/>
          <cell r="GV11" t="str">
            <v>X</v>
          </cell>
          <cell r="GW11" t="str">
            <v>X</v>
          </cell>
          <cell r="GX11" t="str">
            <v>X</v>
          </cell>
          <cell r="GY11">
            <v>216</v>
          </cell>
          <cell r="GZ11">
            <v>321</v>
          </cell>
          <cell r="HA11">
            <v>141</v>
          </cell>
          <cell r="HB11">
            <v>104</v>
          </cell>
          <cell r="HC11">
            <v>57</v>
          </cell>
          <cell r="HD11">
            <v>87</v>
          </cell>
          <cell r="HE11">
            <v>64</v>
          </cell>
          <cell r="HF11">
            <v>52</v>
          </cell>
          <cell r="HG11">
            <v>83</v>
          </cell>
          <cell r="HH11">
            <v>1042</v>
          </cell>
          <cell r="HI11">
            <v>909</v>
          </cell>
          <cell r="HJ11">
            <v>92</v>
          </cell>
          <cell r="HK11">
            <v>92</v>
          </cell>
          <cell r="HL11">
            <v>63</v>
          </cell>
          <cell r="HM11">
            <v>21</v>
          </cell>
          <cell r="HN11" t="str">
            <v>45</v>
          </cell>
          <cell r="HO11">
            <v>45</v>
          </cell>
          <cell r="HP11" t="str">
            <v>0</v>
          </cell>
          <cell r="HQ11"/>
          <cell r="HR11">
            <v>45</v>
          </cell>
          <cell r="HS11" t="str">
            <v>45.0</v>
          </cell>
          <cell r="HT11" t="str">
            <v>45.0</v>
          </cell>
          <cell r="HU11"/>
          <cell r="HV11">
            <v>51</v>
          </cell>
          <cell r="HW11">
            <v>12</v>
          </cell>
          <cell r="HX11" t="str">
            <v>bestellt und verbraucht</v>
          </cell>
          <cell r="HY11" t="str">
            <v>---</v>
          </cell>
          <cell r="HZ11" t="str">
            <v>204267</v>
          </cell>
          <cell r="IA11"/>
          <cell r="IB11"/>
          <cell r="IC11"/>
          <cell r="ID11"/>
          <cell r="IE11"/>
          <cell r="IF11"/>
          <cell r="IG11"/>
          <cell r="IH11">
            <v>3249</v>
          </cell>
          <cell r="II11"/>
          <cell r="IJ11"/>
          <cell r="IK11" t="str">
            <v>nein</v>
          </cell>
          <cell r="IL11"/>
          <cell r="IM11"/>
          <cell r="IN11"/>
          <cell r="IO11"/>
          <cell r="IP11" t="str">
            <v>FLE</v>
          </cell>
          <cell r="IQ11"/>
          <cell r="IR11"/>
          <cell r="IS11">
            <v>605414</v>
          </cell>
          <cell r="IT11" t="str">
            <v>605414LB</v>
          </cell>
          <cell r="IU11"/>
          <cell r="IV11"/>
          <cell r="IW11"/>
          <cell r="IX11"/>
          <cell r="IY11"/>
          <cell r="IZ11"/>
          <cell r="JA11"/>
          <cell r="JB11"/>
          <cell r="JC11"/>
          <cell r="JD11"/>
          <cell r="JE11"/>
          <cell r="JF11"/>
          <cell r="JG11"/>
          <cell r="JH11"/>
          <cell r="JI11" t="str">
            <v>x</v>
          </cell>
          <cell r="JJ11"/>
          <cell r="JK11" t="str">
            <v>p</v>
          </cell>
          <cell r="JL11" t="str">
            <v>d</v>
          </cell>
          <cell r="JM11"/>
          <cell r="JN11"/>
          <cell r="JO11"/>
          <cell r="JP11"/>
          <cell r="JQ11" t="str">
            <v>LB</v>
          </cell>
          <cell r="JR11"/>
          <cell r="JS11"/>
          <cell r="JT11"/>
        </row>
        <row r="12">
          <cell r="A12">
            <v>1352366</v>
          </cell>
          <cell r="B12" t="str">
            <v>Cluster 1</v>
          </cell>
          <cell r="C12" t="str">
            <v>Cluster 2</v>
          </cell>
          <cell r="D12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2"/>
          <cell r="F12"/>
          <cell r="G12" t="str">
            <v>ja</v>
          </cell>
          <cell r="H12" t="str">
            <v>nein</v>
          </cell>
          <cell r="I12">
            <v>1352366</v>
          </cell>
          <cell r="J12" t="str">
            <v>Scheibe,Sicherungs- M6 6,1/12x1,2 A2</v>
          </cell>
          <cell r="K12" t="str">
            <v>FEC</v>
          </cell>
          <cell r="L12" t="str">
            <v>11417030</v>
          </cell>
          <cell r="M12" t="str">
            <v>Aufbereitung</v>
          </cell>
          <cell r="N12" t="str">
            <v>FEC</v>
          </cell>
          <cell r="O12" t="str">
            <v>FE.EF 16</v>
          </cell>
          <cell r="P12" t="str">
            <v>FEC</v>
          </cell>
          <cell r="Q12"/>
          <cell r="R12" t="str">
            <v>X</v>
          </cell>
          <cell r="S12"/>
          <cell r="T12"/>
          <cell r="U12"/>
          <cell r="V12" t="str">
            <v>NB</v>
          </cell>
          <cell r="W12" t="str">
            <v>NB</v>
          </cell>
          <cell r="X12">
            <v>500</v>
          </cell>
          <cell r="Y12">
            <v>1</v>
          </cell>
          <cell r="Z12">
            <v>1</v>
          </cell>
          <cell r="AA12">
            <v>200</v>
          </cell>
          <cell r="AB12">
            <v>125</v>
          </cell>
          <cell r="AC12">
            <v>0.25</v>
          </cell>
          <cell r="AD12">
            <v>50</v>
          </cell>
          <cell r="AE12">
            <v>2.5</v>
          </cell>
          <cell r="AF12">
            <v>7950</v>
          </cell>
          <cell r="AG12">
            <v>5</v>
          </cell>
          <cell r="AH12">
            <v>5</v>
          </cell>
          <cell r="AI12">
            <v>2650</v>
          </cell>
          <cell r="AJ12">
            <v>3</v>
          </cell>
          <cell r="AK12">
            <v>1765.93</v>
          </cell>
          <cell r="AL12">
            <v>2</v>
          </cell>
          <cell r="AM12">
            <v>2</v>
          </cell>
          <cell r="AN12">
            <v>600</v>
          </cell>
          <cell r="AO12">
            <v>2.9432166666666699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>
            <v>180</v>
          </cell>
          <cell r="AV12">
            <v>1</v>
          </cell>
          <cell r="AW12">
            <v>1</v>
          </cell>
          <cell r="AX12">
            <v>2000</v>
          </cell>
          <cell r="AY12">
            <v>0.09</v>
          </cell>
          <cell r="AZ12">
            <v>9895.93</v>
          </cell>
          <cell r="BA12">
            <v>3</v>
          </cell>
          <cell r="BB12">
            <v>5250</v>
          </cell>
          <cell r="BC12">
            <v>2473.9825000000001</v>
          </cell>
          <cell r="BD12">
            <v>2</v>
          </cell>
          <cell r="BE12">
            <v>1312.5</v>
          </cell>
          <cell r="BF12">
            <v>1.88493904761905</v>
          </cell>
          <cell r="BG12">
            <v>10395.93</v>
          </cell>
          <cell r="BH12">
            <v>4</v>
          </cell>
          <cell r="BI12">
            <v>9</v>
          </cell>
          <cell r="BJ12">
            <v>5450</v>
          </cell>
          <cell r="BK12">
            <v>1.90751009174312</v>
          </cell>
          <cell r="BL12">
            <v>1.125</v>
          </cell>
          <cell r="BM12">
            <v>605.555555555556</v>
          </cell>
          <cell r="BN12">
            <v>1362.5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/>
          <cell r="BT12">
            <v>10395.93</v>
          </cell>
          <cell r="BU12">
            <v>9</v>
          </cell>
          <cell r="BV12">
            <v>4</v>
          </cell>
          <cell r="BW12">
            <v>5450</v>
          </cell>
          <cell r="BX12">
            <v>1.90751009174312</v>
          </cell>
          <cell r="BY12">
            <v>1362.5</v>
          </cell>
          <cell r="BZ12">
            <v>1945.93</v>
          </cell>
          <cell r="CA12">
            <v>3</v>
          </cell>
          <cell r="CB12">
            <v>3</v>
          </cell>
          <cell r="CC12">
            <v>3250</v>
          </cell>
          <cell r="CD12">
            <v>650</v>
          </cell>
          <cell r="CE12">
            <v>0.59874769230769198</v>
          </cell>
          <cell r="CF12" t="str">
            <v>459184</v>
          </cell>
          <cell r="CG12" t="str">
            <v>FAIVELEY TRANSPORT BOCHUM GMBH</v>
          </cell>
          <cell r="CH12" t="str">
            <v>40151474</v>
          </cell>
          <cell r="CI12" t="str">
            <v>WABTEC GERMANY GMBH</v>
          </cell>
          <cell r="CJ12" t="str">
            <v>106159</v>
          </cell>
          <cell r="CK12" t="str">
            <v>FERDINAND GROSS GMBH &amp; CO. KG</v>
          </cell>
          <cell r="CL12">
            <v>3</v>
          </cell>
          <cell r="CM12">
            <v>1930</v>
          </cell>
          <cell r="CN12">
            <v>0.99181368291767902</v>
          </cell>
          <cell r="CO12">
            <v>0</v>
          </cell>
          <cell r="CP12">
            <v>0</v>
          </cell>
          <cell r="CQ12">
            <v>15.93</v>
          </cell>
          <cell r="CR12">
            <v>8.1863170823205395E-3</v>
          </cell>
          <cell r="CS12"/>
          <cell r="CT12"/>
          <cell r="CU12"/>
          <cell r="CV12"/>
          <cell r="CW12"/>
          <cell r="CX12"/>
          <cell r="CY12"/>
          <cell r="CZ12"/>
          <cell r="DA12"/>
          <cell r="DB12"/>
          <cell r="DC12" t="str">
            <v>FZI</v>
          </cell>
          <cell r="DD12" t="str">
            <v>92340607</v>
          </cell>
          <cell r="DE12" t="str">
            <v>40151474</v>
          </cell>
          <cell r="DF12" t="str">
            <v>Wabtec Germany GmbH</v>
          </cell>
          <cell r="DG12" t="str">
            <v>IM4</v>
          </cell>
          <cell r="DH12">
            <v>46264</v>
          </cell>
          <cell r="DI12" t="str">
            <v>WK</v>
          </cell>
          <cell r="DJ12">
            <v>119</v>
          </cell>
          <cell r="DK12"/>
          <cell r="DL12"/>
          <cell r="DM12"/>
          <cell r="DN12"/>
          <cell r="DO12"/>
          <cell r="DP12"/>
          <cell r="DQ12"/>
          <cell r="DR12"/>
          <cell r="DS12"/>
          <cell r="DT12"/>
          <cell r="DU12"/>
          <cell r="DV12"/>
          <cell r="DW12"/>
          <cell r="DX12"/>
          <cell r="DY12">
            <v>147.31827999999999</v>
          </cell>
          <cell r="DZ12">
            <v>247.255</v>
          </cell>
          <cell r="EA12">
            <v>140.07</v>
          </cell>
          <cell r="EB12">
            <v>117.41</v>
          </cell>
          <cell r="EC12">
            <v>69.819999999999993</v>
          </cell>
          <cell r="ED12">
            <v>652.05327999999997</v>
          </cell>
          <cell r="EE12">
            <v>1709.825</v>
          </cell>
          <cell r="EF12">
            <v>-0.61864326466158803</v>
          </cell>
          <cell r="EG12">
            <v>0.12587522632124601</v>
          </cell>
          <cell r="EH12"/>
          <cell r="EI12">
            <v>79.764100061158004</v>
          </cell>
          <cell r="EJ12">
            <v>359.49226169438498</v>
          </cell>
          <cell r="EK12">
            <v>152.43327621898399</v>
          </cell>
          <cell r="EL12">
            <v>142.440996218984</v>
          </cell>
          <cell r="EM12">
            <v>91.680996218983694</v>
          </cell>
          <cell r="EN12">
            <v>734.13063419351101</v>
          </cell>
          <cell r="EO12">
            <v>79.764100061158004</v>
          </cell>
          <cell r="EP12">
            <v>359.49226169438498</v>
          </cell>
          <cell r="EQ12">
            <v>152.43327621898399</v>
          </cell>
          <cell r="ER12">
            <v>142.440996218984</v>
          </cell>
          <cell r="ES12">
            <v>734.13063419351101</v>
          </cell>
          <cell r="ET12">
            <v>43739</v>
          </cell>
          <cell r="EU12">
            <v>45943</v>
          </cell>
          <cell r="EV12" t="str">
            <v>KELVQCDABZXP</v>
          </cell>
          <cell r="EW12" t="str">
            <v>ST</v>
          </cell>
          <cell r="EX12"/>
          <cell r="EY12" t="str">
            <v>FAIVE*4/900492/0</v>
          </cell>
          <cell r="EZ12"/>
          <cell r="FA12"/>
          <cell r="FB12" t="str">
            <v>OHNE/N  /N  /N/N</v>
          </cell>
          <cell r="FC12"/>
          <cell r="FD12" t="str">
            <v>EDELSTAHL</v>
          </cell>
          <cell r="FE12" t="str">
            <v>NFE 25-511</v>
          </cell>
          <cell r="FF12"/>
          <cell r="FG12" t="str">
            <v>0023</v>
          </cell>
          <cell r="FH12"/>
          <cell r="FI12" t="str">
            <v>FAIVELEY</v>
          </cell>
          <cell r="FJ12" t="str">
            <v>4/900492/0</v>
          </cell>
          <cell r="FK12" t="str">
            <v>KELVQCDABP</v>
          </cell>
          <cell r="FL12"/>
          <cell r="FM12" t="str">
            <v>I412*</v>
          </cell>
          <cell r="FN12" t="str">
            <v>QC</v>
          </cell>
          <cell r="FO12" t="str">
            <v>LUFTTROCKNER/ VORFILTERGRUPPE</v>
          </cell>
          <cell r="FP12" t="str">
            <v>40151474</v>
          </cell>
          <cell r="FQ12" t="str">
            <v>Wabtec Germany GmbH</v>
          </cell>
          <cell r="FR12" t="str">
            <v>Mantel Rv</v>
          </cell>
          <cell r="FS12"/>
          <cell r="FT12"/>
          <cell r="FU12"/>
          <cell r="FV12"/>
          <cell r="FW12"/>
          <cell r="FX12"/>
          <cell r="FY12" t="str">
            <v>BR412</v>
          </cell>
          <cell r="FZ12" t="str">
            <v>Normteil?</v>
          </cell>
          <cell r="GA12" t="str">
            <v>Originalersatzteile ohne 2nd Source</v>
          </cell>
          <cell r="GB12" t="str">
            <v>Faiveley L</v>
          </cell>
          <cell r="GC12"/>
          <cell r="GD12"/>
          <cell r="GE12"/>
          <cell r="GF12"/>
          <cell r="GG12" t="str">
            <v>Originalersatzteile Luftpresser/-verdichter/Kompressoren/Lufttrocknungsanlagen (Neuteile&amp;Aufarbeitung)</v>
          </cell>
          <cell r="GH12"/>
          <cell r="GI12"/>
          <cell r="GJ12"/>
          <cell r="GK12">
            <v>0</v>
          </cell>
          <cell r="GL12" t="str">
            <v/>
          </cell>
          <cell r="GM12" t="str">
            <v>Originalersatzteile Luftpresser/-verdichter/Kompressoren/Lufttrocknungsanlagen (Neuteile&amp;Aufarbeitung)</v>
          </cell>
          <cell r="GN12">
            <v>1</v>
          </cell>
          <cell r="GO12">
            <v>0.09</v>
          </cell>
          <cell r="GP12" t="str">
            <v>Bestellpreis 2023</v>
          </cell>
          <cell r="GQ12" t="str">
            <v>bis 500 €</v>
          </cell>
          <cell r="GR12">
            <v>16.517939269353999</v>
          </cell>
          <cell r="GS12"/>
          <cell r="GT12"/>
          <cell r="GU12"/>
          <cell r="GV12"/>
          <cell r="GW12"/>
          <cell r="GX12"/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352</v>
          </cell>
          <cell r="HD12">
            <v>792</v>
          </cell>
          <cell r="HE12">
            <v>0</v>
          </cell>
          <cell r="HF12">
            <v>200</v>
          </cell>
          <cell r="HG12">
            <v>797</v>
          </cell>
          <cell r="HH12">
            <v>1344</v>
          </cell>
          <cell r="HI12">
            <v>2141</v>
          </cell>
          <cell r="HJ12">
            <v>200</v>
          </cell>
          <cell r="HK12">
            <v>348</v>
          </cell>
          <cell r="HL12">
            <v>1754</v>
          </cell>
          <cell r="HM12">
            <v>2256</v>
          </cell>
          <cell r="HN12" t="str">
            <v>2254</v>
          </cell>
          <cell r="HO12">
            <v>2254</v>
          </cell>
          <cell r="HP12" t="str">
            <v>0</v>
          </cell>
          <cell r="HQ12"/>
          <cell r="HR12">
            <v>2254</v>
          </cell>
          <cell r="HS12" t="str">
            <v>2254.0</v>
          </cell>
          <cell r="HT12" t="str">
            <v>2254.0</v>
          </cell>
          <cell r="HU12"/>
          <cell r="HV12">
            <v>3553</v>
          </cell>
          <cell r="HW12">
            <v>3548</v>
          </cell>
          <cell r="HX12" t="str">
            <v>bestellt und verbraucht</v>
          </cell>
          <cell r="HY12"/>
          <cell r="HZ12" t="str">
            <v>1468777</v>
          </cell>
          <cell r="IA12"/>
          <cell r="IB12"/>
          <cell r="IC12"/>
          <cell r="ID12"/>
          <cell r="IE12"/>
          <cell r="IF12"/>
          <cell r="IG12"/>
          <cell r="IH12">
            <v>4046</v>
          </cell>
          <cell r="II12"/>
          <cell r="IJ12"/>
          <cell r="IK12" t="str">
            <v>nein</v>
          </cell>
          <cell r="IL12"/>
          <cell r="IM12"/>
          <cell r="IN12"/>
          <cell r="IO12"/>
          <cell r="IP12" t="str">
            <v>081</v>
          </cell>
          <cell r="IQ12"/>
          <cell r="IR12"/>
          <cell r="IS12">
            <v>1352366</v>
          </cell>
          <cell r="IT12" t="str">
            <v>1352366NB</v>
          </cell>
          <cell r="IU12"/>
          <cell r="IV12"/>
          <cell r="IW12"/>
          <cell r="IX12"/>
          <cell r="IY12"/>
          <cell r="IZ12"/>
          <cell r="JA12"/>
          <cell r="JB12"/>
          <cell r="JC12"/>
          <cell r="JD12"/>
          <cell r="JE12"/>
          <cell r="JF12"/>
          <cell r="JG12"/>
          <cell r="JH12"/>
          <cell r="JI12" t="str">
            <v>x</v>
          </cell>
          <cell r="JJ12"/>
          <cell r="JK12" t="str">
            <v>p</v>
          </cell>
          <cell r="JL12" t="str">
            <v>d</v>
          </cell>
          <cell r="JM12"/>
          <cell r="JN12"/>
          <cell r="JO12"/>
          <cell r="JP12"/>
          <cell r="JQ12"/>
          <cell r="JR12"/>
          <cell r="JS12"/>
          <cell r="JT12"/>
        </row>
        <row r="13">
          <cell r="A13">
            <v>1137765</v>
          </cell>
          <cell r="B13" t="str">
            <v>Cluster 1</v>
          </cell>
          <cell r="C13" t="str">
            <v>Cluster 1</v>
          </cell>
          <cell r="D13" t="str">
            <v>(6) wird künftig in jedem Jahr mdst. 1x bestellt werden</v>
          </cell>
          <cell r="E13"/>
          <cell r="F13"/>
          <cell r="G13" t="str">
            <v>ja</v>
          </cell>
          <cell r="H13" t="str">
            <v>nein</v>
          </cell>
          <cell r="I13">
            <v>1137765</v>
          </cell>
          <cell r="J13" t="str">
            <v>Regenerationsdüse f Lufttrockner BR642*</v>
          </cell>
          <cell r="K13" t="str">
            <v>FEC</v>
          </cell>
          <cell r="L13" t="str">
            <v>11417030</v>
          </cell>
          <cell r="M13" t="str">
            <v>Aufbereitung</v>
          </cell>
          <cell r="N13" t="str">
            <v>FEC</v>
          </cell>
          <cell r="O13" t="str">
            <v>FE.EF 16</v>
          </cell>
          <cell r="P13" t="str">
            <v>FEC</v>
          </cell>
          <cell r="Q13"/>
          <cell r="R13" t="str">
            <v>X</v>
          </cell>
          <cell r="S13"/>
          <cell r="T13" t="str">
            <v>X</v>
          </cell>
          <cell r="U13"/>
          <cell r="V13" t="str">
            <v>NB</v>
          </cell>
          <cell r="W13" t="str">
            <v>NB</v>
          </cell>
          <cell r="X13">
            <v>8008.3</v>
          </cell>
          <cell r="Y13">
            <v>9</v>
          </cell>
          <cell r="Z13">
            <v>9</v>
          </cell>
          <cell r="AA13">
            <v>810</v>
          </cell>
          <cell r="AB13">
            <v>2002.075</v>
          </cell>
          <cell r="AC13">
            <v>2.25</v>
          </cell>
          <cell r="AD13">
            <v>202.5</v>
          </cell>
          <cell r="AE13">
            <v>9.8867901234567892</v>
          </cell>
          <cell r="AF13">
            <v>1215.5</v>
          </cell>
          <cell r="AG13">
            <v>1</v>
          </cell>
          <cell r="AH13">
            <v>1</v>
          </cell>
          <cell r="AI13">
            <v>85</v>
          </cell>
          <cell r="AJ13">
            <v>14.3</v>
          </cell>
          <cell r="AK13">
            <v>889.8</v>
          </cell>
          <cell r="AL13">
            <v>1</v>
          </cell>
          <cell r="AM13">
            <v>1</v>
          </cell>
          <cell r="AN13">
            <v>60</v>
          </cell>
          <cell r="AO13">
            <v>14.83</v>
          </cell>
          <cell r="AP13">
            <v>4605</v>
          </cell>
          <cell r="AQ13">
            <v>3</v>
          </cell>
          <cell r="AR13">
            <v>3</v>
          </cell>
          <cell r="AS13">
            <v>300</v>
          </cell>
          <cell r="AT13">
            <v>15.35</v>
          </cell>
          <cell r="AU13">
            <v>3250</v>
          </cell>
          <cell r="AV13">
            <v>2</v>
          </cell>
          <cell r="AW13">
            <v>2</v>
          </cell>
          <cell r="AX13">
            <v>200</v>
          </cell>
          <cell r="AY13">
            <v>16.25</v>
          </cell>
          <cell r="AZ13">
            <v>9960.2999999999993</v>
          </cell>
          <cell r="BA13">
            <v>8</v>
          </cell>
          <cell r="BB13">
            <v>645</v>
          </cell>
          <cell r="BC13">
            <v>2490.0749999999998</v>
          </cell>
          <cell r="BD13">
            <v>1.75</v>
          </cell>
          <cell r="BE13">
            <v>161.25</v>
          </cell>
          <cell r="BF13">
            <v>15.4423255813953</v>
          </cell>
          <cell r="BG13">
            <v>17968.599999999999</v>
          </cell>
          <cell r="BH13">
            <v>17</v>
          </cell>
          <cell r="BI13">
            <v>16</v>
          </cell>
          <cell r="BJ13">
            <v>1455</v>
          </cell>
          <cell r="BK13">
            <v>12.349553264604801</v>
          </cell>
          <cell r="BL13">
            <v>2</v>
          </cell>
          <cell r="BM13">
            <v>90.9375</v>
          </cell>
          <cell r="BN13">
            <v>85.588235294117695</v>
          </cell>
          <cell r="BO13">
            <v>6123.6</v>
          </cell>
          <cell r="BP13">
            <v>2</v>
          </cell>
          <cell r="BQ13">
            <v>2</v>
          </cell>
          <cell r="BR13">
            <v>360</v>
          </cell>
          <cell r="BS13">
            <v>17.010000000000002</v>
          </cell>
          <cell r="BT13">
            <v>20935.2</v>
          </cell>
          <cell r="BU13">
            <v>14</v>
          </cell>
          <cell r="BV13">
            <v>15</v>
          </cell>
          <cell r="BW13">
            <v>1495</v>
          </cell>
          <cell r="BX13">
            <v>14.003478260869599</v>
          </cell>
          <cell r="BY13">
            <v>99.6666666666667</v>
          </cell>
          <cell r="BZ13">
            <v>14868.4</v>
          </cell>
          <cell r="CA13">
            <v>8</v>
          </cell>
          <cell r="CB13">
            <v>8</v>
          </cell>
          <cell r="CC13">
            <v>805</v>
          </cell>
          <cell r="CD13">
            <v>230</v>
          </cell>
          <cell r="CE13">
            <v>18.470062111801202</v>
          </cell>
          <cell r="CF13" t="str">
            <v>143875</v>
          </cell>
          <cell r="CG13" t="str">
            <v>BEHRENDT GMBH</v>
          </cell>
          <cell r="CH13" t="str">
            <v>642958</v>
          </cell>
          <cell r="CI13" t="str">
            <v>LEBENSHILFE CHEMNITZ FÜR MENSCHEN</v>
          </cell>
          <cell r="CJ13"/>
          <cell r="CK13"/>
          <cell r="CL13">
            <v>2</v>
          </cell>
          <cell r="CM13">
            <v>14868.4</v>
          </cell>
          <cell r="CN13">
            <v>1</v>
          </cell>
          <cell r="CO13"/>
          <cell r="CP13"/>
          <cell r="CQ13">
            <v>0</v>
          </cell>
          <cell r="CR13">
            <v>0</v>
          </cell>
          <cell r="CS13"/>
          <cell r="CT13"/>
          <cell r="CU13"/>
          <cell r="CV13"/>
          <cell r="CW13"/>
          <cell r="CX13"/>
          <cell r="CY13"/>
          <cell r="CZ13"/>
          <cell r="DA13"/>
          <cell r="DB13"/>
          <cell r="DC13" t="str">
            <v>FZI</v>
          </cell>
          <cell r="DD13" t="str">
            <v>92348873</v>
          </cell>
          <cell r="DE13" t="str">
            <v>143875</v>
          </cell>
          <cell r="DF13" t="str">
            <v>Behrendt GmbH</v>
          </cell>
          <cell r="DG13" t="str">
            <v>FEC</v>
          </cell>
          <cell r="DH13">
            <v>46022</v>
          </cell>
          <cell r="DI13" t="str">
            <v>WK</v>
          </cell>
          <cell r="DJ13">
            <v>50</v>
          </cell>
          <cell r="DK13"/>
          <cell r="DL13"/>
          <cell r="DM13"/>
          <cell r="DN13"/>
          <cell r="DO13"/>
          <cell r="DP13"/>
          <cell r="DQ13"/>
          <cell r="DR13"/>
          <cell r="DS13"/>
          <cell r="DT13"/>
          <cell r="DU13"/>
          <cell r="DV13"/>
          <cell r="DW13"/>
          <cell r="DX13"/>
          <cell r="DY13">
            <v>369.68268</v>
          </cell>
          <cell r="DZ13">
            <v>330.84267999999997</v>
          </cell>
          <cell r="EA13">
            <v>247.83036000000001</v>
          </cell>
          <cell r="EB13">
            <v>179.68216000000001</v>
          </cell>
          <cell r="EC13">
            <v>191.70215999999999</v>
          </cell>
          <cell r="ED13">
            <v>1128.0378800000001</v>
          </cell>
          <cell r="EE13">
            <v>1544.1392333333299</v>
          </cell>
          <cell r="EF13">
            <v>-0.269471395034174</v>
          </cell>
          <cell r="EG13">
            <v>-9.9987345578619199E-2</v>
          </cell>
          <cell r="EH13"/>
          <cell r="EI13">
            <v>370.537806666667</v>
          </cell>
          <cell r="EJ13">
            <v>337.34611999999998</v>
          </cell>
          <cell r="EK13">
            <v>240.72507999999999</v>
          </cell>
          <cell r="EL13">
            <v>66.639359999999897</v>
          </cell>
          <cell r="EM13">
            <v>56.559359999999998</v>
          </cell>
          <cell r="EN13">
            <v>1015.24836666667</v>
          </cell>
          <cell r="EO13">
            <v>370.537806666667</v>
          </cell>
          <cell r="EP13">
            <v>337.34611999999998</v>
          </cell>
          <cell r="EQ13">
            <v>240.72507999999999</v>
          </cell>
          <cell r="ER13">
            <v>66.639359999999897</v>
          </cell>
          <cell r="ES13">
            <v>1015.24836666667</v>
          </cell>
          <cell r="ET13">
            <v>41690</v>
          </cell>
          <cell r="EU13">
            <v>45936</v>
          </cell>
          <cell r="EV13" t="str">
            <v>KCELDBAZXPV</v>
          </cell>
          <cell r="EW13" t="str">
            <v>ST</v>
          </cell>
          <cell r="EX13"/>
          <cell r="EY13" t="str">
            <v>D642_0-QCA0000-0001</v>
          </cell>
          <cell r="EZ13"/>
          <cell r="FA13"/>
          <cell r="FB13" t="str">
            <v>OHNE/N  /N  /N/N</v>
          </cell>
          <cell r="FC13"/>
          <cell r="FD13"/>
          <cell r="FE13"/>
          <cell r="FF13"/>
          <cell r="FG13" t="str">
            <v>0023</v>
          </cell>
          <cell r="FH13"/>
          <cell r="FI13"/>
          <cell r="FJ13"/>
          <cell r="FK13" t="str">
            <v>KCELDBAPV</v>
          </cell>
          <cell r="FL13"/>
          <cell r="FM13" t="str">
            <v>D640*,D642*,D6480,BR648.0</v>
          </cell>
          <cell r="FN13" t="str">
            <v>09</v>
          </cell>
          <cell r="FO13" t="str">
            <v>LUFTTROCKNER</v>
          </cell>
          <cell r="FP13" t="str">
            <v>143712</v>
          </cell>
          <cell r="FQ13" t="str">
            <v>MROSE GmbH</v>
          </cell>
          <cell r="FR13" t="str">
            <v>Mantel RV</v>
          </cell>
          <cell r="FS13" t="str">
            <v>213492</v>
          </cell>
          <cell r="FT13" t="str">
            <v>TH. NIEHUES G.M.B.H</v>
          </cell>
          <cell r="FU13" t="str">
            <v>AEB</v>
          </cell>
          <cell r="FV13" t="str">
            <v>143875</v>
          </cell>
          <cell r="FW13" t="str">
            <v>Behrendt GmbH</v>
          </cell>
          <cell r="FX13" t="str">
            <v>AEB</v>
          </cell>
          <cell r="FY13"/>
          <cell r="FZ13"/>
          <cell r="GA13" t="str">
            <v>Originalersatzteile ohne 2nd Source</v>
          </cell>
          <cell r="GB13"/>
          <cell r="GC13"/>
          <cell r="GD13"/>
          <cell r="GE13"/>
          <cell r="GF13"/>
          <cell r="GG13" t="str">
            <v>Originalersatzteile Luftpresser/-verdichter/Kompressoren/Lufttrocknungsanlagen (Neuteile&amp;Aufarbeitung)</v>
          </cell>
          <cell r="GH13"/>
          <cell r="GI13"/>
          <cell r="GJ13"/>
          <cell r="GK13">
            <v>59</v>
          </cell>
          <cell r="GL13">
            <v>46023</v>
          </cell>
          <cell r="GM13" t="str">
            <v>Originalersatzteile Luftpresser/-verdichter/Kompressoren/Lufttrocknungsanlagen (Neuteile&amp;Aufarbeitung)</v>
          </cell>
          <cell r="GN13">
            <v>1</v>
          </cell>
          <cell r="GO13">
            <v>17.010000000000002</v>
          </cell>
          <cell r="GP13" t="str">
            <v>Bestellpreis 2024</v>
          </cell>
          <cell r="GQ13" t="str">
            <v>1.000 bis 5.000 €</v>
          </cell>
          <cell r="GR13">
            <v>4317.3436792499997</v>
          </cell>
          <cell r="GS13"/>
          <cell r="GT13" t="str">
            <v>X</v>
          </cell>
          <cell r="GU13"/>
          <cell r="GV13" t="str">
            <v>X</v>
          </cell>
          <cell r="GW13" t="str">
            <v>X</v>
          </cell>
          <cell r="GX13" t="str">
            <v>X</v>
          </cell>
          <cell r="GY13">
            <v>416</v>
          </cell>
          <cell r="GZ13">
            <v>293</v>
          </cell>
          <cell r="HA13">
            <v>122</v>
          </cell>
          <cell r="HB13">
            <v>139</v>
          </cell>
          <cell r="HC13">
            <v>181</v>
          </cell>
          <cell r="HD13">
            <v>86</v>
          </cell>
          <cell r="HE13">
            <v>220</v>
          </cell>
          <cell r="HF13">
            <v>198</v>
          </cell>
          <cell r="HG13">
            <v>208</v>
          </cell>
          <cell r="HH13">
            <v>1655</v>
          </cell>
          <cell r="HI13">
            <v>1447</v>
          </cell>
          <cell r="HJ13">
            <v>295</v>
          </cell>
          <cell r="HK13">
            <v>165</v>
          </cell>
          <cell r="HL13">
            <v>177</v>
          </cell>
          <cell r="HM13">
            <v>254</v>
          </cell>
          <cell r="HN13" t="str">
            <v>171</v>
          </cell>
          <cell r="HO13">
            <v>171</v>
          </cell>
          <cell r="HP13" t="str">
            <v>0</v>
          </cell>
          <cell r="HQ13"/>
          <cell r="HR13">
            <v>171</v>
          </cell>
          <cell r="HS13" t="str">
            <v>171.0</v>
          </cell>
          <cell r="HT13" t="str">
            <v>171.0</v>
          </cell>
          <cell r="HU13"/>
          <cell r="HV13">
            <v>124</v>
          </cell>
          <cell r="HW13">
            <v>346</v>
          </cell>
          <cell r="HX13" t="str">
            <v>bestellt und verbraucht</v>
          </cell>
          <cell r="HY13"/>
          <cell r="HZ13" t="str">
            <v>805897</v>
          </cell>
          <cell r="IA13"/>
          <cell r="IB13"/>
          <cell r="IC13"/>
          <cell r="ID13"/>
          <cell r="IE13"/>
          <cell r="IF13"/>
          <cell r="IG13"/>
          <cell r="IH13">
            <v>1727</v>
          </cell>
          <cell r="II13"/>
          <cell r="IJ13"/>
          <cell r="IK13" t="str">
            <v>nein</v>
          </cell>
          <cell r="IL13"/>
          <cell r="IM13"/>
          <cell r="IN13"/>
          <cell r="IO13"/>
          <cell r="IP13" t="str">
            <v>642</v>
          </cell>
          <cell r="IQ13" t="str">
            <v>Siemens</v>
          </cell>
          <cell r="IR13"/>
          <cell r="IS13">
            <v>1137765</v>
          </cell>
          <cell r="IT13" t="str">
            <v>1137765NB</v>
          </cell>
          <cell r="IU13"/>
          <cell r="IV13"/>
          <cell r="IW13"/>
          <cell r="IX13"/>
          <cell r="IY13"/>
          <cell r="IZ13"/>
          <cell r="JA13"/>
          <cell r="JB13"/>
          <cell r="JC13"/>
          <cell r="JD13"/>
          <cell r="JE13"/>
          <cell r="JF13"/>
          <cell r="JG13"/>
          <cell r="JH13"/>
          <cell r="JI13" t="str">
            <v>x</v>
          </cell>
          <cell r="JJ13"/>
          <cell r="JK13" t="str">
            <v>p</v>
          </cell>
          <cell r="JL13" t="str">
            <v>d</v>
          </cell>
          <cell r="JM13"/>
          <cell r="JN13"/>
          <cell r="JO13"/>
          <cell r="JP13"/>
          <cell r="JQ13" t="str">
            <v>NB</v>
          </cell>
          <cell r="JR13"/>
          <cell r="JS13"/>
          <cell r="JT13"/>
        </row>
        <row r="14">
          <cell r="A14">
            <v>791955</v>
          </cell>
          <cell r="B14" t="str">
            <v>Cluster 1</v>
          </cell>
          <cell r="C14" t="str">
            <v>Cluster 1</v>
          </cell>
          <cell r="D14" t="str">
            <v>(5) mdst 1 Bestellung in jedem letzten 4 vollen Jahre</v>
          </cell>
          <cell r="E14"/>
          <cell r="F14"/>
          <cell r="G14" t="str">
            <v>ja</v>
          </cell>
          <cell r="H14" t="str">
            <v>nein</v>
          </cell>
          <cell r="I14">
            <v>791955</v>
          </cell>
          <cell r="J14" t="str">
            <v>Lüfter VA08-BP51/C-23A 24V f Kompressor</v>
          </cell>
          <cell r="K14" t="str">
            <v>FEC</v>
          </cell>
          <cell r="L14" t="str">
            <v>11417020</v>
          </cell>
          <cell r="M14" t="str">
            <v>Erzeugung</v>
          </cell>
          <cell r="N14" t="str">
            <v>FEC</v>
          </cell>
          <cell r="O14" t="str">
            <v>FE.EF 16</v>
          </cell>
          <cell r="P14" t="str">
            <v>FEC</v>
          </cell>
          <cell r="Q14"/>
          <cell r="R14" t="str">
            <v>X</v>
          </cell>
          <cell r="S14"/>
          <cell r="T14"/>
          <cell r="U14"/>
          <cell r="V14" t="str">
            <v>NB</v>
          </cell>
          <cell r="W14" t="str">
            <v>NB</v>
          </cell>
          <cell r="X14">
            <v>23262.44</v>
          </cell>
          <cell r="Y14">
            <v>33</v>
          </cell>
          <cell r="Z14">
            <v>33</v>
          </cell>
          <cell r="AA14">
            <v>284</v>
          </cell>
          <cell r="AB14">
            <v>5815.61</v>
          </cell>
          <cell r="AC14">
            <v>8.25</v>
          </cell>
          <cell r="AD14">
            <v>71</v>
          </cell>
          <cell r="AE14">
            <v>81.91</v>
          </cell>
          <cell r="AF14">
            <v>1304.53</v>
          </cell>
          <cell r="AG14">
            <v>5</v>
          </cell>
          <cell r="AH14">
            <v>5</v>
          </cell>
          <cell r="AI14">
            <v>15</v>
          </cell>
          <cell r="AJ14">
            <v>86.968666666666707</v>
          </cell>
          <cell r="AK14">
            <v>1518.2</v>
          </cell>
          <cell r="AL14">
            <v>2</v>
          </cell>
          <cell r="AM14">
            <v>2</v>
          </cell>
          <cell r="AN14">
            <v>22</v>
          </cell>
          <cell r="AO14">
            <v>69.009090909090901</v>
          </cell>
          <cell r="AP14">
            <v>5256.8</v>
          </cell>
          <cell r="AQ14">
            <v>4</v>
          </cell>
          <cell r="AR14">
            <v>4</v>
          </cell>
          <cell r="AS14">
            <v>80</v>
          </cell>
          <cell r="AT14">
            <v>65.709999999999994</v>
          </cell>
          <cell r="AU14">
            <v>1314.2</v>
          </cell>
          <cell r="AV14">
            <v>1</v>
          </cell>
          <cell r="AW14">
            <v>1</v>
          </cell>
          <cell r="AX14">
            <v>20</v>
          </cell>
          <cell r="AY14">
            <v>65.709999999999994</v>
          </cell>
          <cell r="AZ14">
            <v>9393.73</v>
          </cell>
          <cell r="BA14">
            <v>18</v>
          </cell>
          <cell r="BB14">
            <v>137</v>
          </cell>
          <cell r="BC14">
            <v>2348.4324999999999</v>
          </cell>
          <cell r="BD14">
            <v>3</v>
          </cell>
          <cell r="BE14">
            <v>34.25</v>
          </cell>
          <cell r="BF14">
            <v>68.567372262773702</v>
          </cell>
          <cell r="BG14">
            <v>32656.17</v>
          </cell>
          <cell r="BH14">
            <v>51</v>
          </cell>
          <cell r="BI14">
            <v>45</v>
          </cell>
          <cell r="BJ14">
            <v>421</v>
          </cell>
          <cell r="BK14">
            <v>77.568099762470297</v>
          </cell>
          <cell r="BL14">
            <v>5.625</v>
          </cell>
          <cell r="BM14">
            <v>9.3555555555555596</v>
          </cell>
          <cell r="BN14">
            <v>8.2549019607843093</v>
          </cell>
          <cell r="BO14">
            <v>661.2</v>
          </cell>
          <cell r="BP14">
            <v>1</v>
          </cell>
          <cell r="BQ14">
            <v>1</v>
          </cell>
          <cell r="BR14">
            <v>10</v>
          </cell>
          <cell r="BS14">
            <v>66.12</v>
          </cell>
          <cell r="BT14">
            <v>26764.57</v>
          </cell>
          <cell r="BU14">
            <v>41</v>
          </cell>
          <cell r="BV14">
            <v>47</v>
          </cell>
          <cell r="BW14">
            <v>351</v>
          </cell>
          <cell r="BX14">
            <v>76.252336182336194</v>
          </cell>
          <cell r="BY14">
            <v>7.4680851063829801</v>
          </cell>
          <cell r="BZ14">
            <v>8750.4</v>
          </cell>
          <cell r="CA14">
            <v>8</v>
          </cell>
          <cell r="CB14">
            <v>8</v>
          </cell>
          <cell r="CC14">
            <v>127</v>
          </cell>
          <cell r="CD14">
            <v>33</v>
          </cell>
          <cell r="CE14">
            <v>68.900787401574803</v>
          </cell>
          <cell r="CF14" t="str">
            <v>628336</v>
          </cell>
          <cell r="CG14" t="str">
            <v>MATRIUM GMBH</v>
          </cell>
          <cell r="CH14" t="str">
            <v>143875</v>
          </cell>
          <cell r="CI14" t="str">
            <v>BEHRENDT GMBH</v>
          </cell>
          <cell r="CJ14" t="str">
            <v>127539</v>
          </cell>
          <cell r="CK14" t="str">
            <v>WILLI RATH KG AUTOKÜHLERBAU</v>
          </cell>
          <cell r="CL14">
            <v>3</v>
          </cell>
          <cell r="CM14">
            <v>0</v>
          </cell>
          <cell r="CN14">
            <v>0</v>
          </cell>
          <cell r="CO14"/>
          <cell r="CP14"/>
          <cell r="CQ14">
            <v>0</v>
          </cell>
          <cell r="CR14">
            <v>0</v>
          </cell>
          <cell r="CS14">
            <v>8750.4</v>
          </cell>
          <cell r="CT14">
            <v>1</v>
          </cell>
          <cell r="CU14"/>
          <cell r="CV14"/>
          <cell r="CW14"/>
          <cell r="CX14"/>
          <cell r="CY14"/>
          <cell r="CZ14"/>
          <cell r="DA14"/>
          <cell r="DB14"/>
          <cell r="DC14" t="str">
            <v>Cargo</v>
          </cell>
          <cell r="DD14" t="str">
            <v>92348873</v>
          </cell>
          <cell r="DE14" t="str">
            <v>143875</v>
          </cell>
          <cell r="DF14" t="str">
            <v>Behrendt GmbH</v>
          </cell>
          <cell r="DG14" t="str">
            <v>FEC</v>
          </cell>
          <cell r="DH14">
            <v>46022</v>
          </cell>
          <cell r="DI14" t="str">
            <v>WK</v>
          </cell>
          <cell r="DJ14">
            <v>30</v>
          </cell>
          <cell r="DK14"/>
          <cell r="DL14"/>
          <cell r="DM14"/>
          <cell r="DN14"/>
          <cell r="DO14"/>
          <cell r="DP14"/>
          <cell r="DQ14"/>
          <cell r="DR14"/>
          <cell r="DS14"/>
          <cell r="DT14"/>
          <cell r="DU14"/>
          <cell r="DV14"/>
          <cell r="DW14"/>
          <cell r="DX14"/>
          <cell r="DY14">
            <v>62.467860000000101</v>
          </cell>
          <cell r="DZ14">
            <v>43.472448725200003</v>
          </cell>
          <cell r="EA14">
            <v>20.74</v>
          </cell>
          <cell r="EB14"/>
          <cell r="EC14"/>
          <cell r="ED14">
            <v>126.68030872520001</v>
          </cell>
          <cell r="EE14">
            <v>131.67833826409901</v>
          </cell>
          <cell r="EF14">
            <v>-3.7956353374348099E-2</v>
          </cell>
          <cell r="EG14">
            <v>0.40116786487330203</v>
          </cell>
          <cell r="EH14"/>
          <cell r="EI14">
            <v>56.488547823846197</v>
          </cell>
          <cell r="EJ14">
            <v>42.2563650196211</v>
          </cell>
          <cell r="EK14">
            <v>39.377732427255999</v>
          </cell>
          <cell r="EL14">
            <v>39.377732427255999</v>
          </cell>
          <cell r="EM14">
            <v>39.377732427255999</v>
          </cell>
          <cell r="EN14">
            <v>177.50037769797899</v>
          </cell>
          <cell r="EO14">
            <v>56.488547823846197</v>
          </cell>
          <cell r="EP14">
            <v>42.2563650196211</v>
          </cell>
          <cell r="EQ14">
            <v>39.377732427255999</v>
          </cell>
          <cell r="ER14">
            <v>39.377732427255999</v>
          </cell>
          <cell r="ES14">
            <v>177.50037769797899</v>
          </cell>
          <cell r="ET14">
            <v>38069</v>
          </cell>
          <cell r="EU14">
            <v>45917</v>
          </cell>
          <cell r="EV14" t="str">
            <v>KDEALBXZCPV</v>
          </cell>
          <cell r="EW14" t="str">
            <v>ST</v>
          </cell>
          <cell r="EX14"/>
          <cell r="EY14" t="str">
            <v>SPAL*VA08-BP51/C-23A</v>
          </cell>
          <cell r="EZ14"/>
          <cell r="FA14"/>
          <cell r="FB14" t="str">
            <v>OHNE/N  /N  /N/N</v>
          </cell>
          <cell r="FC14"/>
          <cell r="FD14"/>
          <cell r="FE14"/>
          <cell r="FF14"/>
          <cell r="FG14" t="str">
            <v>0023</v>
          </cell>
          <cell r="FH14"/>
          <cell r="FI14" t="str">
            <v>SPAL</v>
          </cell>
          <cell r="FJ14" t="str">
            <v>VA08-BP51/C-23A</v>
          </cell>
          <cell r="FK14" t="str">
            <v>KDEALBCPV</v>
          </cell>
          <cell r="FL14"/>
          <cell r="FM14" t="str">
            <v>V363,K362*,K363*</v>
          </cell>
          <cell r="FN14" t="str">
            <v>67595</v>
          </cell>
          <cell r="FO14" t="str">
            <v>SCHRAUBENKOMPRESSOR</v>
          </cell>
          <cell r="FP14" t="str">
            <v>143875</v>
          </cell>
          <cell r="FQ14" t="str">
            <v>Behrendt GmbH</v>
          </cell>
          <cell r="FR14" t="str">
            <v>AEB</v>
          </cell>
          <cell r="FS14" t="str">
            <v>179388</v>
          </cell>
          <cell r="FT14" t="str">
            <v>Lentz Fahrzeugtechnik GmbH</v>
          </cell>
          <cell r="FU14" t="str">
            <v>AEB</v>
          </cell>
          <cell r="FV14" t="str">
            <v>213492</v>
          </cell>
          <cell r="FW14" t="str">
            <v>TH. NIEHUES G.M.B.H</v>
          </cell>
          <cell r="FX14" t="str">
            <v>AEB</v>
          </cell>
          <cell r="FY14"/>
          <cell r="FZ14"/>
          <cell r="GA14" t="str">
            <v>Originalersatzteile ohne 2nd Source</v>
          </cell>
          <cell r="GB14"/>
          <cell r="GC14"/>
          <cell r="GD14"/>
          <cell r="GE14"/>
          <cell r="GF14"/>
          <cell r="GG14" t="str">
            <v>Originalersatzteile Luftpresser/-verdichter/Kompressoren/Lufttrocknungsanlagen (Neuteile&amp;Aufarbeitung)</v>
          </cell>
          <cell r="GH14"/>
          <cell r="GI14"/>
          <cell r="GJ14"/>
          <cell r="GK14">
            <v>59</v>
          </cell>
          <cell r="GL14">
            <v>46023</v>
          </cell>
          <cell r="GM14" t="str">
            <v>Originalersatzteile Luftpresser/-verdichter/Kompressoren/Lufttrocknungsanlagen (Neuteile&amp;Aufarbeitung)</v>
          </cell>
          <cell r="GN14">
            <v>1</v>
          </cell>
          <cell r="GO14">
            <v>66.12</v>
          </cell>
          <cell r="GP14" t="str">
            <v>Bestellpreis 2024</v>
          </cell>
          <cell r="GQ14" t="str">
            <v>1.000 bis 5.000 €</v>
          </cell>
          <cell r="GR14">
            <v>2934.0812433475999</v>
          </cell>
          <cell r="GS14" t="str">
            <v>X</v>
          </cell>
          <cell r="GT14"/>
          <cell r="GU14"/>
          <cell r="GV14" t="str">
            <v>X</v>
          </cell>
          <cell r="GW14" t="str">
            <v>X</v>
          </cell>
          <cell r="GX14" t="str">
            <v>X</v>
          </cell>
          <cell r="GY14">
            <v>58</v>
          </cell>
          <cell r="GZ14">
            <v>56</v>
          </cell>
          <cell r="HA14">
            <v>71</v>
          </cell>
          <cell r="HB14">
            <v>59</v>
          </cell>
          <cell r="HC14">
            <v>32</v>
          </cell>
          <cell r="HD14">
            <v>32</v>
          </cell>
          <cell r="HE14">
            <v>46</v>
          </cell>
          <cell r="HF14">
            <v>43</v>
          </cell>
          <cell r="HG14">
            <v>10</v>
          </cell>
          <cell r="HH14">
            <v>397</v>
          </cell>
          <cell r="HI14">
            <v>349</v>
          </cell>
          <cell r="HJ14">
            <v>83</v>
          </cell>
          <cell r="HK14">
            <v>61</v>
          </cell>
          <cell r="HL14">
            <v>51</v>
          </cell>
          <cell r="HM14">
            <v>42</v>
          </cell>
          <cell r="HN14" t="str">
            <v>51</v>
          </cell>
          <cell r="HO14">
            <v>51</v>
          </cell>
          <cell r="HP14" t="str">
            <v>0</v>
          </cell>
          <cell r="HQ14"/>
          <cell r="HR14">
            <v>51</v>
          </cell>
          <cell r="HS14" t="str">
            <v>51.0</v>
          </cell>
          <cell r="HT14" t="str">
            <v>51.0</v>
          </cell>
          <cell r="HU14"/>
          <cell r="HV14">
            <v>56</v>
          </cell>
          <cell r="HW14">
            <v>50</v>
          </cell>
          <cell r="HX14" t="str">
            <v>bestellt und verbraucht</v>
          </cell>
          <cell r="HY14" t="str">
            <v>---</v>
          </cell>
          <cell r="HZ14" t="str">
            <v>735120</v>
          </cell>
          <cell r="IA14"/>
          <cell r="IB14"/>
          <cell r="IC14"/>
          <cell r="ID14"/>
          <cell r="IE14"/>
          <cell r="IF14"/>
          <cell r="IG14"/>
          <cell r="IH14">
            <v>2877</v>
          </cell>
          <cell r="II14"/>
          <cell r="IJ14"/>
          <cell r="IK14" t="str">
            <v>nein</v>
          </cell>
          <cell r="IL14"/>
          <cell r="IM14"/>
          <cell r="IN14"/>
          <cell r="IO14"/>
          <cell r="IP14" t="str">
            <v>363</v>
          </cell>
          <cell r="IQ14" t="str">
            <v>MaK, Siemens, Bombardier-Alstom</v>
          </cell>
          <cell r="IR14"/>
          <cell r="IS14">
            <v>791955</v>
          </cell>
          <cell r="IT14" t="str">
            <v>791955NB</v>
          </cell>
          <cell r="IU14"/>
          <cell r="IV14"/>
          <cell r="IW14"/>
          <cell r="IX14"/>
          <cell r="IY14"/>
          <cell r="IZ14"/>
          <cell r="JA14"/>
          <cell r="JB14"/>
          <cell r="JC14"/>
          <cell r="JD14"/>
          <cell r="JE14"/>
          <cell r="JF14"/>
          <cell r="JG14"/>
          <cell r="JH14"/>
          <cell r="JI14" t="str">
            <v>x</v>
          </cell>
          <cell r="JJ14"/>
          <cell r="JK14" t="str">
            <v>p</v>
          </cell>
          <cell r="JL14" t="str">
            <v>d</v>
          </cell>
          <cell r="JM14"/>
          <cell r="JN14"/>
          <cell r="JO14"/>
          <cell r="JP14"/>
          <cell r="JQ14" t="str">
            <v>NB</v>
          </cell>
          <cell r="JR14"/>
          <cell r="JS14"/>
          <cell r="JT14"/>
        </row>
        <row r="15">
          <cell r="A15">
            <v>790614</v>
          </cell>
          <cell r="B15" t="str">
            <v>Cluster 1</v>
          </cell>
          <cell r="C15" t="str">
            <v>Cluster 1</v>
          </cell>
          <cell r="D15" t="str">
            <v>(6) wird künftig in jedem Jahr mdst. 1x bestellt werden</v>
          </cell>
          <cell r="E15" t="str">
            <v>Umkodifiziert</v>
          </cell>
          <cell r="F15">
            <v>45555</v>
          </cell>
          <cell r="G15" t="str">
            <v>ja</v>
          </cell>
          <cell r="H15" t="str">
            <v>nein</v>
          </cell>
          <cell r="I15">
            <v>790614</v>
          </cell>
          <cell r="J15" t="str">
            <v>Hilfsstromschalter 5ST3010 1S 1Ö f 5SY4</v>
          </cell>
          <cell r="K15" t="str">
            <v>FEC</v>
          </cell>
          <cell r="L15" t="str">
            <v>11417020</v>
          </cell>
          <cell r="M15" t="str">
            <v>Erzeugung</v>
          </cell>
          <cell r="N15" t="str">
            <v>FEC</v>
          </cell>
          <cell r="O15" t="str">
            <v>FE.EF 16</v>
          </cell>
          <cell r="P15" t="str">
            <v>FEC</v>
          </cell>
          <cell r="Q15"/>
          <cell r="R15" t="str">
            <v>X</v>
          </cell>
          <cell r="S15"/>
          <cell r="T15"/>
          <cell r="U15"/>
          <cell r="V15" t="str">
            <v>NB</v>
          </cell>
          <cell r="W15" t="str">
            <v>NB</v>
          </cell>
          <cell r="X15">
            <v>3252.75</v>
          </cell>
          <cell r="Y15">
            <v>13</v>
          </cell>
          <cell r="Z15">
            <v>13</v>
          </cell>
          <cell r="AA15">
            <v>265</v>
          </cell>
          <cell r="AB15">
            <v>813.1875</v>
          </cell>
          <cell r="AC15">
            <v>3.25</v>
          </cell>
          <cell r="AD15">
            <v>66.25</v>
          </cell>
          <cell r="AE15">
            <v>12.2745283018868</v>
          </cell>
          <cell r="AF15">
            <v>545</v>
          </cell>
          <cell r="AG15">
            <v>4</v>
          </cell>
          <cell r="AH15">
            <v>4</v>
          </cell>
          <cell r="AI15">
            <v>100</v>
          </cell>
          <cell r="AJ15">
            <v>5.45</v>
          </cell>
          <cell r="AK15">
            <v>3975</v>
          </cell>
          <cell r="AL15">
            <v>2</v>
          </cell>
          <cell r="AM15">
            <v>2</v>
          </cell>
          <cell r="AN15">
            <v>265</v>
          </cell>
          <cell r="AO15">
            <v>15</v>
          </cell>
          <cell r="AP15">
            <v>1631.8</v>
          </cell>
          <cell r="AQ15">
            <v>4</v>
          </cell>
          <cell r="AR15">
            <v>4</v>
          </cell>
          <cell r="AS15">
            <v>95</v>
          </cell>
          <cell r="AT15">
            <v>17.176842105263201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/>
          <cell r="AZ15">
            <v>6151.8</v>
          </cell>
          <cell r="BA15">
            <v>8</v>
          </cell>
          <cell r="BB15">
            <v>460</v>
          </cell>
          <cell r="BC15">
            <v>1537.95</v>
          </cell>
          <cell r="BD15">
            <v>2.5</v>
          </cell>
          <cell r="BE15">
            <v>115</v>
          </cell>
          <cell r="BF15">
            <v>13.3734782608696</v>
          </cell>
          <cell r="BG15">
            <v>9404.5499999999993</v>
          </cell>
          <cell r="BH15">
            <v>21</v>
          </cell>
          <cell r="BI15">
            <v>23</v>
          </cell>
          <cell r="BJ15">
            <v>725</v>
          </cell>
          <cell r="BK15">
            <v>12.9717931034483</v>
          </cell>
          <cell r="BL15">
            <v>2.875</v>
          </cell>
          <cell r="BM15">
            <v>31.521739130434799</v>
          </cell>
          <cell r="BN15">
            <v>34.523809523809497</v>
          </cell>
          <cell r="BO15">
            <v>1925</v>
          </cell>
          <cell r="BP15">
            <v>3</v>
          </cell>
          <cell r="BQ15">
            <v>3</v>
          </cell>
          <cell r="BR15">
            <v>105</v>
          </cell>
          <cell r="BS15">
            <v>18.3333333333333</v>
          </cell>
          <cell r="BT15">
            <v>9834.7000000000007</v>
          </cell>
          <cell r="BU15">
            <v>18</v>
          </cell>
          <cell r="BV15">
            <v>16</v>
          </cell>
          <cell r="BW15">
            <v>707</v>
          </cell>
          <cell r="BX15">
            <v>13.9104667609618</v>
          </cell>
          <cell r="BY15">
            <v>44.1875</v>
          </cell>
          <cell r="BZ15">
            <v>7531.8</v>
          </cell>
          <cell r="CA15">
            <v>9</v>
          </cell>
          <cell r="CB15">
            <v>9</v>
          </cell>
          <cell r="CC15">
            <v>565</v>
          </cell>
          <cell r="CD15">
            <v>116.25</v>
          </cell>
          <cell r="CE15">
            <v>13.3306194690265</v>
          </cell>
          <cell r="CF15" t="str">
            <v>165113</v>
          </cell>
          <cell r="CG15" t="str">
            <v>IME ELEKTROTECHNIK GMBH</v>
          </cell>
          <cell r="CH15" t="str">
            <v>102737</v>
          </cell>
          <cell r="CI15" t="str">
            <v>MÜTRON MÜLLER GMBH &amp; CO. KG</v>
          </cell>
          <cell r="CJ15" t="str">
            <v>104469</v>
          </cell>
          <cell r="CK15" t="str">
            <v>REXEL GERMANY GMBH &amp; CO. KG</v>
          </cell>
          <cell r="CL15">
            <v>3</v>
          </cell>
          <cell r="CM15">
            <v>5280</v>
          </cell>
          <cell r="CN15">
            <v>0.70102764279455099</v>
          </cell>
          <cell r="CO15">
            <v>790.8</v>
          </cell>
          <cell r="CP15">
            <v>0.104994821954911</v>
          </cell>
          <cell r="CQ15">
            <v>986</v>
          </cell>
          <cell r="CR15">
            <v>0.13091160147640701</v>
          </cell>
          <cell r="CS15"/>
          <cell r="CT15"/>
          <cell r="CU15"/>
          <cell r="CV15"/>
          <cell r="CW15">
            <v>475</v>
          </cell>
          <cell r="CX15">
            <v>6.3065933774131E-2</v>
          </cell>
          <cell r="CY15"/>
          <cell r="CZ15"/>
          <cell r="DA15"/>
          <cell r="DB15"/>
          <cell r="DC15" t="str">
            <v>FZI</v>
          </cell>
          <cell r="DD15" t="str">
            <v>92351671</v>
          </cell>
          <cell r="DE15" t="str">
            <v>40013448</v>
          </cell>
          <cell r="DF15" t="str">
            <v>Siemens Mobility GmbH</v>
          </cell>
          <cell r="DG15" t="str">
            <v>FG5</v>
          </cell>
          <cell r="DH15">
            <v>46022</v>
          </cell>
          <cell r="DI15" t="str">
            <v>WK</v>
          </cell>
          <cell r="DJ15">
            <v>73</v>
          </cell>
          <cell r="DK15" t="str">
            <v>92350421</v>
          </cell>
          <cell r="DL15" t="str">
            <v>165113</v>
          </cell>
          <cell r="DM15" t="str">
            <v>ime Elektrotechnik GmbH</v>
          </cell>
          <cell r="DN15" t="str">
            <v>FG5</v>
          </cell>
          <cell r="DO15">
            <v>46022</v>
          </cell>
          <cell r="DP15" t="str">
            <v>WK</v>
          </cell>
          <cell r="DQ15">
            <v>60</v>
          </cell>
          <cell r="DR15" t="str">
            <v>92351675</v>
          </cell>
          <cell r="DS15" t="str">
            <v>40013448</v>
          </cell>
          <cell r="DT15" t="str">
            <v>Siemens Mobility GmbH</v>
          </cell>
          <cell r="DU15" t="str">
            <v>FG5</v>
          </cell>
          <cell r="DV15">
            <v>46022</v>
          </cell>
          <cell r="DW15" t="str">
            <v>WK</v>
          </cell>
          <cell r="DX15">
            <v>3</v>
          </cell>
          <cell r="DY15">
            <v>103.38416202065901</v>
          </cell>
          <cell r="DZ15">
            <v>72.314221072240301</v>
          </cell>
          <cell r="EA15">
            <v>70.066396658709294</v>
          </cell>
          <cell r="EB15">
            <v>63.7286031403316</v>
          </cell>
          <cell r="EC15">
            <v>43.636810250390397</v>
          </cell>
          <cell r="ED15">
            <v>309.49338289193997</v>
          </cell>
          <cell r="EE15">
            <v>332.78588041220399</v>
          </cell>
          <cell r="EF15">
            <v>-6.9992445266646303E-2</v>
          </cell>
          <cell r="EG15">
            <v>-0.154524037825051</v>
          </cell>
          <cell r="EH15"/>
          <cell r="EI15">
            <v>86.094405471269894</v>
          </cell>
          <cell r="EJ15">
            <v>63.722008840668302</v>
          </cell>
          <cell r="EK15">
            <v>57.886491283846901</v>
          </cell>
          <cell r="EL15">
            <v>53.966310091557801</v>
          </cell>
          <cell r="EM15">
            <v>50.6742712720607</v>
          </cell>
          <cell r="EN15">
            <v>261.66921568734301</v>
          </cell>
          <cell r="EO15">
            <v>86.094405471269894</v>
          </cell>
          <cell r="EP15">
            <v>63.722008840668302</v>
          </cell>
          <cell r="EQ15">
            <v>57.886491283846901</v>
          </cell>
          <cell r="ER15">
            <v>53.966310091557801</v>
          </cell>
          <cell r="ES15">
            <v>261.66921568734301</v>
          </cell>
          <cell r="ET15">
            <v>38044</v>
          </cell>
          <cell r="EU15">
            <v>45936</v>
          </cell>
          <cell r="EV15" t="str">
            <v>KDEALBXZCPVQ</v>
          </cell>
          <cell r="EW15" t="str">
            <v>ST</v>
          </cell>
          <cell r="EX15"/>
          <cell r="EY15" t="str">
            <v>SIEM*A6Z00000591279</v>
          </cell>
          <cell r="EZ15"/>
          <cell r="FA15" t="str">
            <v>E</v>
          </cell>
          <cell r="FB15" t="str">
            <v>OHNE/N  /N  /N/N</v>
          </cell>
          <cell r="FC15"/>
          <cell r="FD15"/>
          <cell r="FE15"/>
          <cell r="FF15"/>
          <cell r="FG15" t="str">
            <v>0023</v>
          </cell>
          <cell r="FH15"/>
          <cell r="FI15" t="str">
            <v>SIEMENS</v>
          </cell>
          <cell r="FJ15" t="str">
            <v>5ST3010</v>
          </cell>
          <cell r="FK15" t="str">
            <v>KDEALBCPVQ</v>
          </cell>
          <cell r="FL15"/>
          <cell r="FM15" t="str">
            <v>I4030,I4033,I4035,I4063,I4072,I408*,I4112,I412*,I4151,I8040,T483,T484</v>
          </cell>
          <cell r="FN15" t="str">
            <v>GD,GD</v>
          </cell>
          <cell r="FO15" t="str">
            <v>E-TAFEL</v>
          </cell>
          <cell r="FP15" t="str">
            <v>165113</v>
          </cell>
          <cell r="FQ15" t="str">
            <v>ime Elektrotechnik GmbH</v>
          </cell>
          <cell r="FR15" t="str">
            <v>AEB</v>
          </cell>
          <cell r="FS15"/>
          <cell r="FT15"/>
          <cell r="FU15"/>
          <cell r="FV15"/>
          <cell r="FW15"/>
          <cell r="FX15"/>
          <cell r="FY15" t="str">
            <v>BR407,BR408,BR412</v>
          </cell>
          <cell r="FZ15"/>
          <cell r="GA15" t="str">
            <v>Originalersatzteile ohne 2nd Source</v>
          </cell>
          <cell r="GB15"/>
          <cell r="GC15"/>
          <cell r="GD15" t="str">
            <v>3039123_D6420 80 Verbrennungsmotoren;1170147_Antriebsanlage 315kW 642 o Getr/Kupplung;956484_Antriebsanlage 315kW kpl f VT642;3042316_D6437 80 Verbrennungsmotoren;3039426_D6430 80 Verbrennungsmotoren;3042324_D6437 89 Anlag.f.Verbrennungsmot.u.Gastu;1144221_Antriebsanlage 275kW 642 o Getr/Kupplung;3039656_D6435 80 Verbrennungsmotoren;3042320_D6437 84 Kühlanlagen;3039586_D6425 80 Verbrennungsmotoren;1466523_Antriebsanlage f 6R183 Arriva DK Desiro1;3041988_D6432 80 Verbrennungsmotoren;3041992_D6432 84 Kühlanlagen;3039127_D6420 84 Kühlanlagen;3039590_D6425 84 Kühlanlagen;3039430_D6430 84 Kühlanlagen;3039660_D6435 84 Kühlanlagen</v>
          </cell>
          <cell r="GE15"/>
          <cell r="GF15"/>
          <cell r="GG15" t="str">
            <v>Originalersatzteile Luftpresser/-verdichter/Kompressoren/Lufttrocknungsanlagen (Neuteile&amp;Aufarbeitung)</v>
          </cell>
          <cell r="GH15"/>
          <cell r="GI15"/>
          <cell r="GJ15"/>
          <cell r="GK15">
            <v>59</v>
          </cell>
          <cell r="GL15">
            <v>46023</v>
          </cell>
          <cell r="GM15" t="str">
            <v>Originalersatzteile Luftpresser/-verdichter/Kompressoren/Lufttrocknungsanlagen (Neuteile&amp;Aufarbeitung)</v>
          </cell>
          <cell r="GN15">
            <v>1</v>
          </cell>
          <cell r="GO15">
            <v>18.3333333333333</v>
          </cell>
          <cell r="GP15" t="str">
            <v>Bestellpreis 2024</v>
          </cell>
          <cell r="GQ15" t="str">
            <v>1.000 bis 5.000 €</v>
          </cell>
          <cell r="GR15">
            <v>1199.31723856699</v>
          </cell>
          <cell r="GS15"/>
          <cell r="GT15" t="str">
            <v>X</v>
          </cell>
          <cell r="GU15"/>
          <cell r="GV15" t="str">
            <v>X</v>
          </cell>
          <cell r="GW15" t="str">
            <v>X</v>
          </cell>
          <cell r="GX15" t="str">
            <v>X</v>
          </cell>
          <cell r="GY15">
            <v>129</v>
          </cell>
          <cell r="GZ15">
            <v>36</v>
          </cell>
          <cell r="HA15">
            <v>26</v>
          </cell>
          <cell r="HB15">
            <v>70</v>
          </cell>
          <cell r="HC15">
            <v>76</v>
          </cell>
          <cell r="HD15">
            <v>345</v>
          </cell>
          <cell r="HE15">
            <v>83</v>
          </cell>
          <cell r="HF15">
            <v>54</v>
          </cell>
          <cell r="HG15">
            <v>28</v>
          </cell>
          <cell r="HH15">
            <v>819</v>
          </cell>
          <cell r="HI15">
            <v>718</v>
          </cell>
          <cell r="HJ15">
            <v>321</v>
          </cell>
          <cell r="HK15">
            <v>392</v>
          </cell>
          <cell r="HL15">
            <v>321</v>
          </cell>
          <cell r="HM15">
            <v>287</v>
          </cell>
          <cell r="HN15" t="str">
            <v>265</v>
          </cell>
          <cell r="HO15">
            <v>265</v>
          </cell>
          <cell r="HP15" t="str">
            <v>0</v>
          </cell>
          <cell r="HQ15"/>
          <cell r="HR15">
            <v>265</v>
          </cell>
          <cell r="HS15" t="str">
            <v>265.0</v>
          </cell>
          <cell r="HT15" t="str">
            <v>265.0</v>
          </cell>
          <cell r="HU15"/>
          <cell r="HV15">
            <v>276</v>
          </cell>
          <cell r="HW15">
            <v>281</v>
          </cell>
          <cell r="HX15" t="str">
            <v>bestellt und verbraucht</v>
          </cell>
          <cell r="HY15"/>
          <cell r="HZ15" t="str">
            <v>1349718</v>
          </cell>
          <cell r="IA15"/>
          <cell r="IB15"/>
          <cell r="IC15"/>
          <cell r="ID15"/>
          <cell r="IE15"/>
          <cell r="IF15"/>
          <cell r="IG15"/>
          <cell r="IH15">
            <v>131</v>
          </cell>
          <cell r="II15"/>
          <cell r="IJ15"/>
          <cell r="IK15" t="str">
            <v>nein</v>
          </cell>
          <cell r="IL15"/>
          <cell r="IM15"/>
          <cell r="IN15"/>
          <cell r="IO15"/>
          <cell r="IP15" t="str">
            <v>442</v>
          </cell>
          <cell r="IQ15" t="str">
            <v>Bombardier</v>
          </cell>
          <cell r="IR15"/>
          <cell r="IS15">
            <v>790614</v>
          </cell>
          <cell r="IT15" t="str">
            <v>790614NB</v>
          </cell>
          <cell r="IU15"/>
          <cell r="IV15"/>
          <cell r="IW15"/>
          <cell r="IX15"/>
          <cell r="IY15"/>
          <cell r="IZ15"/>
          <cell r="JA15"/>
          <cell r="JB15"/>
          <cell r="JC15"/>
          <cell r="JD15"/>
          <cell r="JE15"/>
          <cell r="JF15"/>
          <cell r="JG15"/>
          <cell r="JH15"/>
          <cell r="JI15" t="str">
            <v>x</v>
          </cell>
          <cell r="JJ15"/>
          <cell r="JK15" t="str">
            <v>p</v>
          </cell>
          <cell r="JL15" t="str">
            <v>d</v>
          </cell>
          <cell r="JM15"/>
          <cell r="JN15"/>
          <cell r="JO15"/>
          <cell r="JP15"/>
          <cell r="JQ15"/>
          <cell r="JR15"/>
          <cell r="JS15" t="str">
            <v>x</v>
          </cell>
          <cell r="JT15"/>
        </row>
        <row r="16">
          <cell r="A16">
            <v>966259</v>
          </cell>
          <cell r="B16" t="str">
            <v>Cluster 1</v>
          </cell>
          <cell r="C16" t="str">
            <v>Cluster 1</v>
          </cell>
          <cell r="D16" t="str">
            <v>(6) wird künftig in jedem Jahr mdst. 1x bestellt werden</v>
          </cell>
          <cell r="E16"/>
          <cell r="F16"/>
          <cell r="G16" t="str">
            <v>ja</v>
          </cell>
          <cell r="H16" t="str">
            <v>nein</v>
          </cell>
          <cell r="I16">
            <v>966259</v>
          </cell>
          <cell r="J16" t="str">
            <v>Hydropumpe f Antriebsanlage VT648.25</v>
          </cell>
          <cell r="K16" t="str">
            <v>FEC</v>
          </cell>
          <cell r="L16" t="str">
            <v>11417020</v>
          </cell>
          <cell r="M16" t="str">
            <v>Erzeugung</v>
          </cell>
          <cell r="N16" t="str">
            <v>FEC</v>
          </cell>
          <cell r="O16" t="str">
            <v>FE.EF 16</v>
          </cell>
          <cell r="P16" t="str">
            <v>FEC</v>
          </cell>
          <cell r="Q16" t="str">
            <v>Interne Aufbereitung</v>
          </cell>
          <cell r="R16"/>
          <cell r="S16"/>
          <cell r="T16"/>
          <cell r="U16"/>
          <cell r="V16" t="str">
            <v>NB</v>
          </cell>
          <cell r="W16" t="str">
            <v>NB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/>
          <cell r="AP16">
            <v>9084.4</v>
          </cell>
          <cell r="AQ16">
            <v>1</v>
          </cell>
          <cell r="AR16">
            <v>1</v>
          </cell>
          <cell r="AS16">
            <v>2</v>
          </cell>
          <cell r="AT16">
            <v>4542.2</v>
          </cell>
          <cell r="AU16">
            <v>14368.71</v>
          </cell>
          <cell r="AV16">
            <v>2</v>
          </cell>
          <cell r="AW16">
            <v>2</v>
          </cell>
          <cell r="AX16">
            <v>3</v>
          </cell>
          <cell r="AY16">
            <v>4789.57</v>
          </cell>
          <cell r="AZ16">
            <v>23453.11</v>
          </cell>
          <cell r="BA16">
            <v>3</v>
          </cell>
          <cell r="BB16">
            <v>5</v>
          </cell>
          <cell r="BC16">
            <v>5863.2775000000001</v>
          </cell>
          <cell r="BD16">
            <v>0.75</v>
          </cell>
          <cell r="BE16">
            <v>1.25</v>
          </cell>
          <cell r="BF16">
            <v>4690.6220000000003</v>
          </cell>
          <cell r="BG16">
            <v>23453.11</v>
          </cell>
          <cell r="BH16">
            <v>3</v>
          </cell>
          <cell r="BI16">
            <v>3</v>
          </cell>
          <cell r="BJ16">
            <v>5</v>
          </cell>
          <cell r="BK16">
            <v>4690.6220000000003</v>
          </cell>
          <cell r="BL16">
            <v>0.375</v>
          </cell>
          <cell r="BM16">
            <v>1.6666666666666701</v>
          </cell>
          <cell r="BN16">
            <v>1.6666666666666701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/>
          <cell r="BT16">
            <v>23453.11</v>
          </cell>
          <cell r="BU16">
            <v>3</v>
          </cell>
          <cell r="BV16">
            <v>3</v>
          </cell>
          <cell r="BW16">
            <v>5</v>
          </cell>
          <cell r="BX16">
            <v>4690.6220000000003</v>
          </cell>
          <cell r="BY16">
            <v>1.6666666666666701</v>
          </cell>
          <cell r="BZ16">
            <v>23453.11</v>
          </cell>
          <cell r="CA16">
            <v>3</v>
          </cell>
          <cell r="CB16">
            <v>3</v>
          </cell>
          <cell r="CC16">
            <v>2</v>
          </cell>
          <cell r="CD16">
            <v>1.25</v>
          </cell>
          <cell r="CE16">
            <v>11726.555</v>
          </cell>
          <cell r="CF16" t="str">
            <v>106199</v>
          </cell>
          <cell r="CG16" t="str">
            <v>ROLLS-ROYCE SOLUTIONS GMBH</v>
          </cell>
          <cell r="CH16"/>
          <cell r="CI16"/>
          <cell r="CJ16"/>
          <cell r="CK16"/>
          <cell r="CL16">
            <v>1</v>
          </cell>
          <cell r="CM16">
            <v>18663.54</v>
          </cell>
          <cell r="CN16">
            <v>0.79578102861411604</v>
          </cell>
          <cell r="CO16"/>
          <cell r="CP16"/>
          <cell r="CQ16">
            <v>4789.57</v>
          </cell>
          <cell r="CR16">
            <v>0.20421897138588399</v>
          </cell>
          <cell r="CS16"/>
          <cell r="CT16"/>
          <cell r="CU16"/>
          <cell r="CV16"/>
          <cell r="CW16"/>
          <cell r="CX16"/>
          <cell r="CY16"/>
          <cell r="CZ16"/>
          <cell r="DA16"/>
          <cell r="DB16"/>
          <cell r="DC16" t="str">
            <v>FZI</v>
          </cell>
          <cell r="DD16"/>
          <cell r="DE16"/>
          <cell r="DF16"/>
          <cell r="DG16"/>
          <cell r="DH16"/>
          <cell r="DI16"/>
          <cell r="DJ16"/>
          <cell r="DK16"/>
          <cell r="DL16"/>
          <cell r="DM16"/>
          <cell r="DN16"/>
          <cell r="DO16"/>
          <cell r="DP16"/>
          <cell r="DQ16"/>
          <cell r="DR16"/>
          <cell r="DS16"/>
          <cell r="DT16"/>
          <cell r="DU16"/>
          <cell r="DV16"/>
          <cell r="DW16"/>
          <cell r="DX16"/>
          <cell r="DY16">
            <v>8.94</v>
          </cell>
          <cell r="DZ16">
            <v>8.48</v>
          </cell>
          <cell r="EA16">
            <v>4.68</v>
          </cell>
          <cell r="EB16">
            <v>4.68</v>
          </cell>
          <cell r="EC16">
            <v>4.68</v>
          </cell>
          <cell r="ED16">
            <v>26.78</v>
          </cell>
          <cell r="EE16">
            <v>60.1</v>
          </cell>
          <cell r="EF16">
            <v>-0.55440931780366098</v>
          </cell>
          <cell r="EG16">
            <v>-0.57774458551157604</v>
          </cell>
          <cell r="EH16"/>
          <cell r="EI16">
            <v>7.2720000000000002</v>
          </cell>
          <cell r="EJ16">
            <v>3.8359999999999999</v>
          </cell>
          <cell r="EK16">
            <v>0.2</v>
          </cell>
          <cell r="EL16"/>
          <cell r="EM16"/>
          <cell r="EN16">
            <v>11.308</v>
          </cell>
          <cell r="EO16">
            <v>7.2720000000000002</v>
          </cell>
          <cell r="EP16">
            <v>3.8359999999999999</v>
          </cell>
          <cell r="EQ16">
            <v>0.2</v>
          </cell>
          <cell r="ER16"/>
          <cell r="ES16">
            <v>11.308</v>
          </cell>
          <cell r="ET16">
            <v>40126</v>
          </cell>
          <cell r="EU16">
            <v>45936</v>
          </cell>
          <cell r="EV16" t="str">
            <v>KCELDBAZXPVQ</v>
          </cell>
          <cell r="EW16" t="str">
            <v>ST</v>
          </cell>
          <cell r="EX16"/>
          <cell r="EY16" t="str">
            <v>MTU*5062360005</v>
          </cell>
          <cell r="EZ16"/>
          <cell r="FA16"/>
          <cell r="FB16" t="str">
            <v>OHNE/N  /N  /N/N</v>
          </cell>
          <cell r="FC16"/>
          <cell r="FD16"/>
          <cell r="FE16"/>
          <cell r="FF16"/>
          <cell r="FG16" t="str">
            <v>0023</v>
          </cell>
          <cell r="FH16"/>
          <cell r="FI16" t="str">
            <v>BOSCH REXROTH</v>
          </cell>
          <cell r="FJ16" t="str">
            <v>R901042366</v>
          </cell>
          <cell r="FK16" t="str">
            <v>KCELDBAPVQ</v>
          </cell>
          <cell r="FL16"/>
          <cell r="FM16" t="str">
            <v>D642*,D6482</v>
          </cell>
          <cell r="FN16" t="str">
            <v>88062</v>
          </cell>
          <cell r="FO16" t="str">
            <v>DB ARRIVA DA,POWERPACK</v>
          </cell>
          <cell r="FP16" t="str">
            <v>106199</v>
          </cell>
          <cell r="FQ16" t="str">
            <v>Rolls-Royce Solution GmbH</v>
          </cell>
          <cell r="FR16" t="str">
            <v>AEB</v>
          </cell>
          <cell r="FS16"/>
          <cell r="FT16"/>
          <cell r="FU16"/>
          <cell r="FV16"/>
          <cell r="FW16"/>
          <cell r="FX16"/>
          <cell r="FY16"/>
          <cell r="FZ16"/>
          <cell r="GA16" t="str">
            <v>Originalersatzteile ohne 2nd Source</v>
          </cell>
          <cell r="GB16"/>
          <cell r="GC16" t="str">
            <v>Rolls-Royce Solutions GmbH</v>
          </cell>
          <cell r="GD16"/>
          <cell r="GE16"/>
          <cell r="GF16"/>
          <cell r="GG16" t="str">
            <v>Originalersatzteile Luftpresser/-verdichter/Kompressoren/Lufttrocknungsanlagen (Neuteile&amp;Aufarbeitung)</v>
          </cell>
          <cell r="GH16"/>
          <cell r="GI16"/>
          <cell r="GJ16"/>
          <cell r="GK16">
            <v>424</v>
          </cell>
          <cell r="GL16">
            <v>45658</v>
          </cell>
          <cell r="GM16" t="str">
            <v>Originalersatzteile Luftpresser/-verdichter/Kompressoren/Lufttrocknungsanlagen (Neuteile&amp;Aufarbeitung)</v>
          </cell>
          <cell r="GN16">
            <v>1</v>
          </cell>
          <cell r="GO16">
            <v>4789.57</v>
          </cell>
          <cell r="GP16" t="str">
            <v>Bestellpreis 2023</v>
          </cell>
          <cell r="GQ16" t="str">
            <v>größer 5.000 €</v>
          </cell>
          <cell r="GR16">
            <v>13540.114390000001</v>
          </cell>
          <cell r="GS16"/>
          <cell r="GT16"/>
          <cell r="GU16"/>
          <cell r="GV16" t="str">
            <v>X</v>
          </cell>
          <cell r="GW16" t="str">
            <v>X</v>
          </cell>
          <cell r="GX16" t="str">
            <v>X</v>
          </cell>
          <cell r="GY16">
            <v>9</v>
          </cell>
          <cell r="GZ16">
            <v>9</v>
          </cell>
          <cell r="HA16">
            <v>5</v>
          </cell>
          <cell r="HB16">
            <v>3</v>
          </cell>
          <cell r="HC16">
            <v>4</v>
          </cell>
          <cell r="HD16">
            <v>3</v>
          </cell>
          <cell r="HE16">
            <v>6</v>
          </cell>
          <cell r="HF16">
            <v>7</v>
          </cell>
          <cell r="HG16">
            <v>7</v>
          </cell>
          <cell r="HH16">
            <v>46</v>
          </cell>
          <cell r="HI16">
            <v>44</v>
          </cell>
          <cell r="HJ16">
            <v>17</v>
          </cell>
          <cell r="HK16">
            <v>14</v>
          </cell>
          <cell r="HL16">
            <v>13</v>
          </cell>
          <cell r="HM16">
            <v>14</v>
          </cell>
          <cell r="HN16" t="str">
            <v>21</v>
          </cell>
          <cell r="HO16">
            <v>21</v>
          </cell>
          <cell r="HP16" t="str">
            <v>0</v>
          </cell>
          <cell r="HQ16"/>
          <cell r="HR16">
            <v>21</v>
          </cell>
          <cell r="HS16" t="str">
            <v>21.0</v>
          </cell>
          <cell r="HT16" t="str">
            <v>21.0</v>
          </cell>
          <cell r="HU16"/>
          <cell r="HV16">
            <v>2</v>
          </cell>
          <cell r="HW16">
            <v>11</v>
          </cell>
          <cell r="HX16" t="str">
            <v>bestellt und verbraucht</v>
          </cell>
          <cell r="HY16"/>
          <cell r="HZ16"/>
          <cell r="IA16"/>
          <cell r="IB16"/>
          <cell r="IC16"/>
          <cell r="ID16"/>
          <cell r="IE16"/>
          <cell r="IF16"/>
          <cell r="IG16"/>
          <cell r="IH16"/>
          <cell r="II16"/>
          <cell r="IJ16"/>
          <cell r="IK16" t="str">
            <v>nein</v>
          </cell>
          <cell r="IL16"/>
          <cell r="IM16"/>
          <cell r="IN16"/>
          <cell r="IO16"/>
          <cell r="IP16" t="str">
            <v>648</v>
          </cell>
          <cell r="IQ16" t="str">
            <v>Alstom</v>
          </cell>
          <cell r="IR16"/>
          <cell r="IS16">
            <v>966259</v>
          </cell>
          <cell r="IT16" t="str">
            <v>966259NB</v>
          </cell>
          <cell r="IU16"/>
          <cell r="IV16"/>
          <cell r="IW16"/>
          <cell r="IX16"/>
          <cell r="IY16"/>
          <cell r="IZ16"/>
          <cell r="JA16"/>
          <cell r="JB16"/>
          <cell r="JC16"/>
          <cell r="JD16"/>
          <cell r="JE16"/>
          <cell r="JF16"/>
          <cell r="JG16"/>
          <cell r="JH16"/>
          <cell r="JI16" t="str">
            <v>x</v>
          </cell>
          <cell r="JJ16"/>
          <cell r="JK16" t="str">
            <v>p</v>
          </cell>
          <cell r="JL16" t="str">
            <v>d</v>
          </cell>
          <cell r="JM16"/>
          <cell r="JN16"/>
          <cell r="JO16"/>
          <cell r="JP16"/>
          <cell r="JQ16"/>
          <cell r="JR16"/>
          <cell r="JS16"/>
          <cell r="JT16"/>
        </row>
        <row r="17">
          <cell r="A17">
            <v>749566</v>
          </cell>
          <cell r="B17" t="str">
            <v>Cluster 1</v>
          </cell>
          <cell r="C17" t="str">
            <v>Cluster 1</v>
          </cell>
          <cell r="D17" t="str">
            <v>(5) mdst 1 Bestellung in jedem letzten 4 vollen Jahre</v>
          </cell>
          <cell r="E17"/>
          <cell r="F17"/>
          <cell r="G17" t="str">
            <v>ja</v>
          </cell>
          <cell r="H17" t="str">
            <v>nein</v>
          </cell>
          <cell r="I17">
            <v>749566</v>
          </cell>
          <cell r="J17" t="str">
            <v>Ansaugfilter Sicherheitspatrone</v>
          </cell>
          <cell r="K17" t="str">
            <v>FEC</v>
          </cell>
          <cell r="L17" t="str">
            <v>11417020</v>
          </cell>
          <cell r="M17" t="str">
            <v>Erzeugung</v>
          </cell>
          <cell r="N17" t="str">
            <v>FEC</v>
          </cell>
          <cell r="O17" t="str">
            <v>FE.EF 16</v>
          </cell>
          <cell r="P17" t="str">
            <v>FEC</v>
          </cell>
          <cell r="Q17"/>
          <cell r="R17" t="str">
            <v>X</v>
          </cell>
          <cell r="S17"/>
          <cell r="T17"/>
          <cell r="U17"/>
          <cell r="V17" t="str">
            <v>NB</v>
          </cell>
          <cell r="W17" t="str">
            <v>NB</v>
          </cell>
          <cell r="X17">
            <v>37619.019999999997</v>
          </cell>
          <cell r="Y17">
            <v>94</v>
          </cell>
          <cell r="Z17">
            <v>97</v>
          </cell>
          <cell r="AA17">
            <v>732</v>
          </cell>
          <cell r="AB17">
            <v>9404.7549999999992</v>
          </cell>
          <cell r="AC17">
            <v>23.5</v>
          </cell>
          <cell r="AD17">
            <v>183</v>
          </cell>
          <cell r="AE17">
            <v>51.392103825136601</v>
          </cell>
          <cell r="AF17">
            <v>5082.5</v>
          </cell>
          <cell r="AG17">
            <v>15</v>
          </cell>
          <cell r="AH17">
            <v>15</v>
          </cell>
          <cell r="AI17">
            <v>95</v>
          </cell>
          <cell r="AJ17">
            <v>53.5</v>
          </cell>
          <cell r="AK17">
            <v>8098.6</v>
          </cell>
          <cell r="AL17">
            <v>17</v>
          </cell>
          <cell r="AM17">
            <v>18</v>
          </cell>
          <cell r="AN17">
            <v>123</v>
          </cell>
          <cell r="AO17">
            <v>65.842276422764201</v>
          </cell>
          <cell r="AP17">
            <v>7851.24</v>
          </cell>
          <cell r="AQ17">
            <v>14</v>
          </cell>
          <cell r="AR17">
            <v>14</v>
          </cell>
          <cell r="AS17">
            <v>113</v>
          </cell>
          <cell r="AT17">
            <v>69.48</v>
          </cell>
          <cell r="AU17">
            <v>13641.53</v>
          </cell>
          <cell r="AV17">
            <v>23</v>
          </cell>
          <cell r="AW17">
            <v>27</v>
          </cell>
          <cell r="AX17">
            <v>206</v>
          </cell>
          <cell r="AY17">
            <v>66.221019417475702</v>
          </cell>
          <cell r="AZ17">
            <v>34673.870000000003</v>
          </cell>
          <cell r="BA17">
            <v>74</v>
          </cell>
          <cell r="BB17">
            <v>537</v>
          </cell>
          <cell r="BC17">
            <v>8668.4675000000007</v>
          </cell>
          <cell r="BD17">
            <v>17.25</v>
          </cell>
          <cell r="BE17">
            <v>134.25</v>
          </cell>
          <cell r="BF17">
            <v>64.569590316573596</v>
          </cell>
          <cell r="BG17">
            <v>72292.89</v>
          </cell>
          <cell r="BH17">
            <v>168</v>
          </cell>
          <cell r="BI17">
            <v>171</v>
          </cell>
          <cell r="BJ17">
            <v>1269</v>
          </cell>
          <cell r="BK17">
            <v>56.968392434988203</v>
          </cell>
          <cell r="BL17">
            <v>21.375</v>
          </cell>
          <cell r="BM17">
            <v>7.4210526315789496</v>
          </cell>
          <cell r="BN17">
            <v>7.5535714285714297</v>
          </cell>
          <cell r="BO17">
            <v>2677.2</v>
          </cell>
          <cell r="BP17">
            <v>6</v>
          </cell>
          <cell r="BQ17">
            <v>6</v>
          </cell>
          <cell r="BR17">
            <v>40</v>
          </cell>
          <cell r="BS17">
            <v>66.930000000000007</v>
          </cell>
          <cell r="BT17">
            <v>67968.81</v>
          </cell>
          <cell r="BU17">
            <v>154</v>
          </cell>
          <cell r="BV17">
            <v>152</v>
          </cell>
          <cell r="BW17">
            <v>1153</v>
          </cell>
          <cell r="BX17">
            <v>58.949531656548103</v>
          </cell>
          <cell r="BY17">
            <v>7.5855263157894699</v>
          </cell>
          <cell r="BZ17">
            <v>32268.57</v>
          </cell>
          <cell r="CA17">
            <v>65</v>
          </cell>
          <cell r="CB17">
            <v>60</v>
          </cell>
          <cell r="CC17">
            <v>371</v>
          </cell>
          <cell r="CD17">
            <v>120.5</v>
          </cell>
          <cell r="CE17">
            <v>86.977277628032297</v>
          </cell>
          <cell r="CF17" t="str">
            <v>143712</v>
          </cell>
          <cell r="CG17" t="str">
            <v>TECHNISCHER HANDEL - INDUSTRIEBEDAR</v>
          </cell>
          <cell r="CH17" t="str">
            <v>372181</v>
          </cell>
          <cell r="CI17" t="str">
            <v>FILCOM GMBH</v>
          </cell>
          <cell r="CJ17"/>
          <cell r="CK17"/>
          <cell r="CL17">
            <v>2</v>
          </cell>
          <cell r="CM17">
            <v>2269.7199999999998</v>
          </cell>
          <cell r="CN17">
            <v>7.03384128890744E-2</v>
          </cell>
          <cell r="CO17"/>
          <cell r="CP17"/>
          <cell r="CQ17">
            <v>138.96</v>
          </cell>
          <cell r="CR17">
            <v>4.3063575485371699E-3</v>
          </cell>
          <cell r="CS17">
            <v>29859.89</v>
          </cell>
          <cell r="CT17">
            <v>0.92535522956238803</v>
          </cell>
          <cell r="CU17"/>
          <cell r="CV17"/>
          <cell r="CW17"/>
          <cell r="CX17"/>
          <cell r="CY17"/>
          <cell r="CZ17"/>
          <cell r="DA17"/>
          <cell r="DB17"/>
          <cell r="DC17" t="str">
            <v>Cargo</v>
          </cell>
          <cell r="DD17" t="str">
            <v>92320662</v>
          </cell>
          <cell r="DE17" t="str">
            <v>372181</v>
          </cell>
          <cell r="DF17" t="str">
            <v>FILCOM GmbH</v>
          </cell>
          <cell r="DG17" t="str">
            <v>FEC</v>
          </cell>
          <cell r="DH17">
            <v>46112</v>
          </cell>
          <cell r="DI17" t="str">
            <v>WK</v>
          </cell>
          <cell r="DJ17">
            <v>10</v>
          </cell>
          <cell r="DK17"/>
          <cell r="DL17"/>
          <cell r="DM17"/>
          <cell r="DN17"/>
          <cell r="DO17"/>
          <cell r="DP17"/>
          <cell r="DQ17"/>
          <cell r="DR17"/>
          <cell r="DS17"/>
          <cell r="DT17"/>
          <cell r="DU17"/>
          <cell r="DV17"/>
          <cell r="DW17"/>
          <cell r="DX17"/>
          <cell r="DY17">
            <v>129.26722000000001</v>
          </cell>
          <cell r="DZ17">
            <v>130.51730970400001</v>
          </cell>
          <cell r="EA17">
            <v>113.559999996</v>
          </cell>
          <cell r="EB17"/>
          <cell r="EC17"/>
          <cell r="ED17">
            <v>373.34452970000001</v>
          </cell>
          <cell r="EE17">
            <v>481.70282841199997</v>
          </cell>
          <cell r="EF17">
            <v>-0.22494843775200199</v>
          </cell>
          <cell r="EG17">
            <v>0.34966754200530098</v>
          </cell>
          <cell r="EH17"/>
          <cell r="EI17">
            <v>112.099579652564</v>
          </cell>
          <cell r="EJ17">
            <v>130.55272681509999</v>
          </cell>
          <cell r="EK17">
            <v>130.61934362682999</v>
          </cell>
          <cell r="EL17">
            <v>130.61934362682999</v>
          </cell>
          <cell r="EM17">
            <v>130.61934362682999</v>
          </cell>
          <cell r="EN17">
            <v>503.89099372132398</v>
          </cell>
          <cell r="EO17">
            <v>112.099579652564</v>
          </cell>
          <cell r="EP17">
            <v>130.55272681509999</v>
          </cell>
          <cell r="EQ17">
            <v>130.61934362682999</v>
          </cell>
          <cell r="ER17">
            <v>130.61934362682999</v>
          </cell>
          <cell r="ES17">
            <v>503.89099372132398</v>
          </cell>
          <cell r="ET17">
            <v>36965</v>
          </cell>
          <cell r="EU17">
            <v>45936</v>
          </cell>
          <cell r="EV17" t="str">
            <v>KDEALBXZCPV</v>
          </cell>
          <cell r="EW17" t="str">
            <v>ST</v>
          </cell>
          <cell r="EX17"/>
          <cell r="EY17" t="str">
            <v>MAHLE*5278692</v>
          </cell>
          <cell r="EZ17"/>
          <cell r="FA17"/>
          <cell r="FB17" t="str">
            <v>OHNE/N  /N  /N/N</v>
          </cell>
          <cell r="FC17"/>
          <cell r="FD17"/>
          <cell r="FE17"/>
          <cell r="FF17"/>
          <cell r="FG17" t="str">
            <v>0023</v>
          </cell>
          <cell r="FH17"/>
          <cell r="FI17" t="str">
            <v>MAHLE</v>
          </cell>
          <cell r="FJ17" t="str">
            <v>5278692</v>
          </cell>
          <cell r="FK17" t="str">
            <v>KDEALBCPV</v>
          </cell>
          <cell r="FL17"/>
          <cell r="FM17" t="str">
            <v>K362*,K363*</v>
          </cell>
          <cell r="FN17" t="str">
            <v>67500</v>
          </cell>
          <cell r="FO17" t="str">
            <v>SCHRAUBENKOMPRESSOR</v>
          </cell>
          <cell r="FP17" t="str">
            <v>143712</v>
          </cell>
          <cell r="FQ17" t="str">
            <v>MROSE GmbH</v>
          </cell>
          <cell r="FR17" t="str">
            <v>Mantel RV</v>
          </cell>
          <cell r="FS17" t="str">
            <v>213492</v>
          </cell>
          <cell r="FT17" t="str">
            <v>TH. NIEHUES G.M.B.H</v>
          </cell>
          <cell r="FU17" t="str">
            <v>AEB</v>
          </cell>
          <cell r="FV17" t="str">
            <v>143875</v>
          </cell>
          <cell r="FW17" t="str">
            <v>Behrendt GmbH</v>
          </cell>
          <cell r="FX17" t="str">
            <v>AEB</v>
          </cell>
          <cell r="FY17"/>
          <cell r="FZ17"/>
          <cell r="GA17" t="str">
            <v>Originalersatzteile ohne 2nd Source</v>
          </cell>
          <cell r="GB17"/>
          <cell r="GC17" t="str">
            <v>Mahle</v>
          </cell>
          <cell r="GD17"/>
          <cell r="GE17"/>
          <cell r="GF17"/>
          <cell r="GG17" t="str">
            <v>Originalersatzteile Luftpresser/-verdichter/Kompressoren/Lufttrocknungsanlagen (Neuteile&amp;Aufarbeitung)</v>
          </cell>
          <cell r="GH17"/>
          <cell r="GI17"/>
          <cell r="GJ17"/>
          <cell r="GK17">
            <v>0</v>
          </cell>
          <cell r="GL17" t="str">
            <v/>
          </cell>
          <cell r="GM17" t="str">
            <v>Originalersatzteile Luftpresser/-verdichter/Kompressoren/Lufttrocknungsanlagen (Neuteile&amp;Aufarbeitung)</v>
          </cell>
          <cell r="GN17">
            <v>1</v>
          </cell>
          <cell r="GO17">
            <v>66.930000000000007</v>
          </cell>
          <cell r="GP17" t="str">
            <v>Bestellpreis 2024</v>
          </cell>
          <cell r="GQ17" t="str">
            <v>größer 5.000 €</v>
          </cell>
          <cell r="GR17">
            <v>8431.35605244205</v>
          </cell>
          <cell r="GS17" t="str">
            <v>X</v>
          </cell>
          <cell r="GT17" t="str">
            <v>X</v>
          </cell>
          <cell r="GU17"/>
          <cell r="GV17" t="str">
            <v>X</v>
          </cell>
          <cell r="GW17" t="str">
            <v>X</v>
          </cell>
          <cell r="GX17" t="str">
            <v>X</v>
          </cell>
          <cell r="GY17">
            <v>157</v>
          </cell>
          <cell r="GZ17">
            <v>164</v>
          </cell>
          <cell r="HA17">
            <v>155</v>
          </cell>
          <cell r="HB17">
            <v>170</v>
          </cell>
          <cell r="HC17">
            <v>145</v>
          </cell>
          <cell r="HD17">
            <v>147</v>
          </cell>
          <cell r="HE17">
            <v>141</v>
          </cell>
          <cell r="HF17">
            <v>164</v>
          </cell>
          <cell r="HG17">
            <v>54</v>
          </cell>
          <cell r="HH17">
            <v>1243</v>
          </cell>
          <cell r="HI17">
            <v>1140</v>
          </cell>
          <cell r="HJ17">
            <v>217</v>
          </cell>
          <cell r="HK17">
            <v>185</v>
          </cell>
          <cell r="HL17">
            <v>156</v>
          </cell>
          <cell r="HM17">
            <v>138</v>
          </cell>
          <cell r="HN17" t="str">
            <v>145</v>
          </cell>
          <cell r="HO17">
            <v>145</v>
          </cell>
          <cell r="HP17" t="str">
            <v>0</v>
          </cell>
          <cell r="HQ17"/>
          <cell r="HR17">
            <v>145</v>
          </cell>
          <cell r="HS17" t="str">
            <v>145.0</v>
          </cell>
          <cell r="HT17" t="str">
            <v>145.0</v>
          </cell>
          <cell r="HU17"/>
          <cell r="HV17">
            <v>108</v>
          </cell>
          <cell r="HW17">
            <v>134</v>
          </cell>
          <cell r="HX17" t="str">
            <v>bestellt und verbraucht</v>
          </cell>
          <cell r="HY17"/>
          <cell r="HZ17"/>
          <cell r="IA17"/>
          <cell r="IB17"/>
          <cell r="IC17"/>
          <cell r="ID17"/>
          <cell r="IE17"/>
          <cell r="IF17"/>
          <cell r="IG17"/>
          <cell r="IH17"/>
          <cell r="II17"/>
          <cell r="IJ17"/>
          <cell r="IK17" t="str">
            <v>nein</v>
          </cell>
          <cell r="IL17"/>
          <cell r="IM17"/>
          <cell r="IN17"/>
          <cell r="IO17"/>
          <cell r="IP17" t="str">
            <v>363</v>
          </cell>
          <cell r="IQ17" t="str">
            <v>MaK, Siemens, Bombardier-Alstom</v>
          </cell>
          <cell r="IR17"/>
          <cell r="IS17">
            <v>749566</v>
          </cell>
          <cell r="IT17" t="str">
            <v>749566NB</v>
          </cell>
          <cell r="IU17"/>
          <cell r="IV17"/>
          <cell r="IW17"/>
          <cell r="IX17"/>
          <cell r="IY17"/>
          <cell r="IZ17"/>
          <cell r="JA17"/>
          <cell r="JB17"/>
          <cell r="JC17"/>
          <cell r="JD17"/>
          <cell r="JE17"/>
          <cell r="JF17"/>
          <cell r="JG17"/>
          <cell r="JH17"/>
          <cell r="JI17" t="str">
            <v>x</v>
          </cell>
          <cell r="JJ17"/>
          <cell r="JK17" t="str">
            <v>p</v>
          </cell>
          <cell r="JL17" t="str">
            <v>d</v>
          </cell>
          <cell r="JM17"/>
          <cell r="JN17"/>
          <cell r="JO17"/>
          <cell r="JP17"/>
          <cell r="JQ17" t="str">
            <v>NB</v>
          </cell>
          <cell r="JR17"/>
          <cell r="JS17"/>
          <cell r="JT17"/>
        </row>
        <row r="18">
          <cell r="A18">
            <v>1180317</v>
          </cell>
          <cell r="B18" t="str">
            <v>Cluster 1</v>
          </cell>
          <cell r="C18" t="str">
            <v>Cluster 1</v>
          </cell>
          <cell r="D18" t="str">
            <v>(6) wird künftig in jedem Jahr mdst. 1x bestellt werden</v>
          </cell>
          <cell r="E18"/>
          <cell r="F18"/>
          <cell r="G18" t="str">
            <v>ja</v>
          </cell>
          <cell r="H18" t="str">
            <v>nein</v>
          </cell>
          <cell r="I18">
            <v>1180317</v>
          </cell>
          <cell r="J18" t="str">
            <v>Steuerplatte Triebwerk Lüfterpumpe BR64</v>
          </cell>
          <cell r="K18" t="str">
            <v>FEC</v>
          </cell>
          <cell r="L18" t="str">
            <v>11417030</v>
          </cell>
          <cell r="M18" t="str">
            <v>Aufbereitung</v>
          </cell>
          <cell r="N18" t="str">
            <v>FEC</v>
          </cell>
          <cell r="O18" t="str">
            <v>FE.EF 16</v>
          </cell>
          <cell r="P18" t="str">
            <v>FEC</v>
          </cell>
          <cell r="Q18"/>
          <cell r="R18"/>
          <cell r="S18"/>
          <cell r="T18" t="str">
            <v>X</v>
          </cell>
          <cell r="U18"/>
          <cell r="V18" t="str">
            <v>NB</v>
          </cell>
          <cell r="W18" t="str">
            <v>NB</v>
          </cell>
          <cell r="X18">
            <v>2651.66</v>
          </cell>
          <cell r="Y18">
            <v>4</v>
          </cell>
          <cell r="Z18">
            <v>4</v>
          </cell>
          <cell r="AA18">
            <v>16</v>
          </cell>
          <cell r="AB18">
            <v>662.91499999999996</v>
          </cell>
          <cell r="AC18">
            <v>1</v>
          </cell>
          <cell r="AD18">
            <v>4</v>
          </cell>
          <cell r="AE18">
            <v>165.72874999999999</v>
          </cell>
          <cell r="AF18">
            <v>734.15</v>
          </cell>
          <cell r="AG18">
            <v>1</v>
          </cell>
          <cell r="AH18">
            <v>1</v>
          </cell>
          <cell r="AI18">
            <v>5</v>
          </cell>
          <cell r="AJ18">
            <v>146.83000000000001</v>
          </cell>
          <cell r="AK18">
            <v>1571.1</v>
          </cell>
          <cell r="AL18">
            <v>2</v>
          </cell>
          <cell r="AM18">
            <v>2</v>
          </cell>
          <cell r="AN18">
            <v>10</v>
          </cell>
          <cell r="AO18">
            <v>157.11000000000001</v>
          </cell>
          <cell r="AP18">
            <v>1712.5</v>
          </cell>
          <cell r="AQ18">
            <v>2</v>
          </cell>
          <cell r="AR18">
            <v>2</v>
          </cell>
          <cell r="AS18">
            <v>10</v>
          </cell>
          <cell r="AT18">
            <v>171.25</v>
          </cell>
          <cell r="AU18">
            <v>1746.8</v>
          </cell>
          <cell r="AV18">
            <v>2</v>
          </cell>
          <cell r="AW18">
            <v>2</v>
          </cell>
          <cell r="AX18">
            <v>10</v>
          </cell>
          <cell r="AY18">
            <v>174.68</v>
          </cell>
          <cell r="AZ18">
            <v>5764.55</v>
          </cell>
          <cell r="BA18">
            <v>8</v>
          </cell>
          <cell r="BB18">
            <v>35</v>
          </cell>
          <cell r="BC18">
            <v>1441.1375</v>
          </cell>
          <cell r="BD18">
            <v>1.75</v>
          </cell>
          <cell r="BE18">
            <v>8.75</v>
          </cell>
          <cell r="BF18">
            <v>164.70142857142901</v>
          </cell>
          <cell r="BG18">
            <v>8416.2099999999991</v>
          </cell>
          <cell r="BH18">
            <v>12</v>
          </cell>
          <cell r="BI18">
            <v>11</v>
          </cell>
          <cell r="BJ18">
            <v>51</v>
          </cell>
          <cell r="BK18">
            <v>165.023725490196</v>
          </cell>
          <cell r="BL18">
            <v>1.375</v>
          </cell>
          <cell r="BM18">
            <v>4.6363636363636402</v>
          </cell>
          <cell r="BN18">
            <v>4.25</v>
          </cell>
          <cell r="BO18">
            <v>2646.45</v>
          </cell>
          <cell r="BP18">
            <v>3</v>
          </cell>
          <cell r="BQ18">
            <v>3</v>
          </cell>
          <cell r="BR18">
            <v>15</v>
          </cell>
          <cell r="BS18">
            <v>176.43</v>
          </cell>
          <cell r="BT18">
            <v>11062.66</v>
          </cell>
          <cell r="BU18">
            <v>14</v>
          </cell>
          <cell r="BV18">
            <v>15</v>
          </cell>
          <cell r="BW18">
            <v>66</v>
          </cell>
          <cell r="BX18">
            <v>167.61606060606101</v>
          </cell>
          <cell r="BY18">
            <v>4.4000000000000004</v>
          </cell>
          <cell r="BZ18">
            <v>7676.85</v>
          </cell>
          <cell r="CA18">
            <v>9</v>
          </cell>
          <cell r="CB18">
            <v>9</v>
          </cell>
          <cell r="CC18">
            <v>40</v>
          </cell>
          <cell r="CD18">
            <v>11.25</v>
          </cell>
          <cell r="CE18">
            <v>191.92124999999999</v>
          </cell>
          <cell r="CF18" t="str">
            <v>375176</v>
          </cell>
          <cell r="CG18" t="str">
            <v>BOSCH REXROTH AG</v>
          </cell>
          <cell r="CH18"/>
          <cell r="CI18"/>
          <cell r="CJ18"/>
          <cell r="CK18"/>
          <cell r="CL18">
            <v>1</v>
          </cell>
          <cell r="CM18">
            <v>7676.85</v>
          </cell>
          <cell r="CN18">
            <v>1</v>
          </cell>
          <cell r="CO18"/>
          <cell r="CP18"/>
          <cell r="CQ18"/>
          <cell r="CR18"/>
          <cell r="CS18"/>
          <cell r="CT18"/>
          <cell r="CU18"/>
          <cell r="CV18"/>
          <cell r="CW18"/>
          <cell r="CX18"/>
          <cell r="CY18"/>
          <cell r="CZ18"/>
          <cell r="DA18"/>
          <cell r="DB18"/>
          <cell r="DC18" t="str">
            <v>FZI</v>
          </cell>
          <cell r="DD18" t="str">
            <v>92344100</v>
          </cell>
          <cell r="DE18" t="str">
            <v>375176</v>
          </cell>
          <cell r="DF18" t="str">
            <v>Bosch Rexroth AG</v>
          </cell>
          <cell r="DG18" t="str">
            <v>FEC</v>
          </cell>
          <cell r="DH18">
            <v>46022</v>
          </cell>
          <cell r="DI18" t="str">
            <v>WK</v>
          </cell>
          <cell r="DJ18">
            <v>84</v>
          </cell>
          <cell r="DK18"/>
          <cell r="DL18"/>
          <cell r="DM18"/>
          <cell r="DN18"/>
          <cell r="DO18"/>
          <cell r="DP18"/>
          <cell r="DQ18"/>
          <cell r="DR18"/>
          <cell r="DS18"/>
          <cell r="DT18"/>
          <cell r="DU18"/>
          <cell r="DV18"/>
          <cell r="DW18"/>
          <cell r="DX18"/>
          <cell r="DY18">
            <v>12.8890064266667</v>
          </cell>
          <cell r="DZ18">
            <v>11.303340549</v>
          </cell>
          <cell r="EA18">
            <v>9.5156191999999997</v>
          </cell>
          <cell r="EB18">
            <v>11.318297599999999</v>
          </cell>
          <cell r="EC18">
            <v>10.595715999999999</v>
          </cell>
          <cell r="ED18">
            <v>45.026263775666699</v>
          </cell>
          <cell r="EE18">
            <v>47.046333037037002</v>
          </cell>
          <cell r="EF18">
            <v>-4.2937868500399802E-2</v>
          </cell>
          <cell r="EG18">
            <v>0.23297564394600501</v>
          </cell>
          <cell r="EH18"/>
          <cell r="EI18">
            <v>13.7696559838559</v>
          </cell>
          <cell r="EJ18">
            <v>13.3589351651448</v>
          </cell>
          <cell r="EK18">
            <v>13.587175712142299</v>
          </cell>
          <cell r="EL18">
            <v>14.8005197121423</v>
          </cell>
          <cell r="EM18">
            <v>13.1501114007923</v>
          </cell>
          <cell r="EN18">
            <v>55.516286573285299</v>
          </cell>
          <cell r="EO18">
            <v>13.7696559838559</v>
          </cell>
          <cell r="EP18">
            <v>13.3589351651448</v>
          </cell>
          <cell r="EQ18">
            <v>13.587175712142299</v>
          </cell>
          <cell r="ER18">
            <v>14.8005197121423</v>
          </cell>
          <cell r="ES18">
            <v>55.516286573285299</v>
          </cell>
          <cell r="ET18">
            <v>42425</v>
          </cell>
          <cell r="EU18">
            <v>45909</v>
          </cell>
          <cell r="EV18" t="str">
            <v>KCELDABZXV</v>
          </cell>
          <cell r="EW18" t="str">
            <v>ST</v>
          </cell>
          <cell r="EX18"/>
          <cell r="EY18" t="str">
            <v>BOSCH*R909651315</v>
          </cell>
          <cell r="EZ18"/>
          <cell r="FA18"/>
          <cell r="FB18" t="str">
            <v>OHNE/N  /N  /N/N</v>
          </cell>
          <cell r="FC18"/>
          <cell r="FD18"/>
          <cell r="FE18"/>
          <cell r="FF18"/>
          <cell r="FG18" t="str">
            <v>0023</v>
          </cell>
          <cell r="FH18"/>
          <cell r="FI18" t="str">
            <v>BOSCH REXROTH</v>
          </cell>
          <cell r="FJ18" t="str">
            <v>R909651315</v>
          </cell>
          <cell r="FK18" t="str">
            <v>KCELDABV</v>
          </cell>
          <cell r="FL18"/>
          <cell r="FM18" t="str">
            <v>D643*,I605*</v>
          </cell>
          <cell r="FN18" t="str">
            <v>84,84</v>
          </cell>
          <cell r="FO18" t="str">
            <v>LÜFTERPUMPE,LÜFTERPUMPE</v>
          </cell>
          <cell r="FP18" t="str">
            <v>375176</v>
          </cell>
          <cell r="FQ18" t="str">
            <v>Bosch Rexroth AG</v>
          </cell>
          <cell r="FR18" t="str">
            <v>AEB</v>
          </cell>
          <cell r="FS18" t="str">
            <v>143712</v>
          </cell>
          <cell r="FT18" t="str">
            <v>MROSE GmbH</v>
          </cell>
          <cell r="FU18" t="str">
            <v>Mantel RV</v>
          </cell>
          <cell r="FV18" t="str">
            <v>179388</v>
          </cell>
          <cell r="FW18" t="str">
            <v>Lentz Fahrzeugtechnik GmbH</v>
          </cell>
          <cell r="FX18" t="str">
            <v>AEB</v>
          </cell>
          <cell r="FY18"/>
          <cell r="FZ18"/>
          <cell r="GA18" t="str">
            <v>Originalersatzteile ohne 2nd Source</v>
          </cell>
          <cell r="GB18" t="str">
            <v>Bosch Rexroth</v>
          </cell>
          <cell r="GC18"/>
          <cell r="GD18"/>
          <cell r="GE18"/>
          <cell r="GF18"/>
          <cell r="GG18" t="str">
            <v>Originalersatzteile Luftpresser/-verdichter/Kompressoren/Lufttrocknungsanlagen (Neuteile&amp;Aufarbeitung)</v>
          </cell>
          <cell r="GH18"/>
          <cell r="GI18"/>
          <cell r="GJ18"/>
          <cell r="GK18">
            <v>59</v>
          </cell>
          <cell r="GL18">
            <v>46023</v>
          </cell>
          <cell r="GM18" t="str">
            <v>Originalersatzteile Luftpresser/-verdichter/Kompressoren/Lufttrocknungsanlagen (Neuteile&amp;Aufarbeitung)</v>
          </cell>
          <cell r="GN18">
            <v>1</v>
          </cell>
          <cell r="GO18">
            <v>176.43</v>
          </cell>
          <cell r="GP18" t="str">
            <v>Bestellpreis 2024</v>
          </cell>
          <cell r="GQ18" t="str">
            <v>1.000 bis 5.000 €</v>
          </cell>
          <cell r="GR18">
            <v>2448.68461003118</v>
          </cell>
          <cell r="GS18"/>
          <cell r="GT18" t="str">
            <v>X</v>
          </cell>
          <cell r="GU18"/>
          <cell r="GV18" t="str">
            <v>X</v>
          </cell>
          <cell r="GW18" t="str">
            <v>X</v>
          </cell>
          <cell r="GX18" t="str">
            <v>X</v>
          </cell>
          <cell r="GY18">
            <v>1</v>
          </cell>
          <cell r="GZ18">
            <v>5</v>
          </cell>
          <cell r="HA18">
            <v>3</v>
          </cell>
          <cell r="HB18">
            <v>7</v>
          </cell>
          <cell r="HC18">
            <v>5</v>
          </cell>
          <cell r="HD18">
            <v>8</v>
          </cell>
          <cell r="HE18">
            <v>11</v>
          </cell>
          <cell r="HF18">
            <v>10</v>
          </cell>
          <cell r="HG18">
            <v>10</v>
          </cell>
          <cell r="HH18">
            <v>50</v>
          </cell>
          <cell r="HI18">
            <v>59</v>
          </cell>
          <cell r="HJ18">
            <v>4</v>
          </cell>
          <cell r="HK18">
            <v>11</v>
          </cell>
          <cell r="HL18">
            <v>1</v>
          </cell>
          <cell r="HM18">
            <v>5</v>
          </cell>
          <cell r="HN18" t="str">
            <v>5</v>
          </cell>
          <cell r="HO18">
            <v>5</v>
          </cell>
          <cell r="HP18" t="str">
            <v>0</v>
          </cell>
          <cell r="HQ18"/>
          <cell r="HR18">
            <v>5</v>
          </cell>
          <cell r="HS18" t="str">
            <v>5.0</v>
          </cell>
          <cell r="HT18" t="str">
            <v>5.0</v>
          </cell>
          <cell r="HU18"/>
          <cell r="HV18">
            <v>8</v>
          </cell>
          <cell r="HW18">
            <v>8</v>
          </cell>
          <cell r="HX18" t="str">
            <v>bestellt und verbraucht</v>
          </cell>
          <cell r="HY18"/>
          <cell r="HZ18"/>
          <cell r="IA18"/>
          <cell r="IB18"/>
          <cell r="IC18"/>
          <cell r="ID18"/>
          <cell r="IE18"/>
          <cell r="IF18"/>
          <cell r="IG18"/>
          <cell r="IH18"/>
          <cell r="II18"/>
          <cell r="IJ18"/>
          <cell r="IK18" t="str">
            <v>nein</v>
          </cell>
          <cell r="IL18"/>
          <cell r="IM18"/>
          <cell r="IN18"/>
          <cell r="IO18"/>
          <cell r="IP18"/>
          <cell r="IQ18"/>
          <cell r="IR18"/>
          <cell r="IS18">
            <v>1180317</v>
          </cell>
          <cell r="IT18" t="str">
            <v>1180317NB</v>
          </cell>
          <cell r="IU18"/>
          <cell r="IV18"/>
          <cell r="IW18"/>
          <cell r="IX18"/>
          <cell r="IY18"/>
          <cell r="IZ18"/>
          <cell r="JA18"/>
          <cell r="JB18"/>
          <cell r="JC18"/>
          <cell r="JD18"/>
          <cell r="JE18"/>
          <cell r="JF18"/>
          <cell r="JG18"/>
          <cell r="JH18"/>
          <cell r="JI18" t="str">
            <v>x</v>
          </cell>
          <cell r="JJ18"/>
          <cell r="JK18" t="str">
            <v>p</v>
          </cell>
          <cell r="JL18" t="str">
            <v>d</v>
          </cell>
          <cell r="JM18"/>
          <cell r="JN18"/>
          <cell r="JO18"/>
          <cell r="JP18"/>
          <cell r="JQ18"/>
          <cell r="JR18"/>
          <cell r="JS18"/>
          <cell r="JT18"/>
        </row>
        <row r="19">
          <cell r="A19">
            <v>1455080</v>
          </cell>
          <cell r="B19" t="str">
            <v>Cluster 2</v>
          </cell>
          <cell r="C19" t="str">
            <v>Cluster 2</v>
          </cell>
          <cell r="D19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9"/>
          <cell r="F19"/>
          <cell r="G19" t="str">
            <v>ja</v>
          </cell>
          <cell r="H19" t="str">
            <v>nein</v>
          </cell>
          <cell r="I19">
            <v>1455080</v>
          </cell>
          <cell r="J19" t="str">
            <v>Kompressoraggreat V10-T</v>
          </cell>
          <cell r="K19" t="str">
            <v>FEC</v>
          </cell>
          <cell r="L19" t="str">
            <v>11417020</v>
          </cell>
          <cell r="M19" t="str">
            <v>Erzeugung</v>
          </cell>
          <cell r="N19" t="str">
            <v>FEC</v>
          </cell>
          <cell r="O19" t="str">
            <v>FE.EF 16</v>
          </cell>
          <cell r="P19" t="str">
            <v>FEC</v>
          </cell>
          <cell r="Q19"/>
          <cell r="R19" t="str">
            <v>X</v>
          </cell>
          <cell r="S19"/>
          <cell r="T19"/>
          <cell r="U19" t="str">
            <v>X</v>
          </cell>
          <cell r="V19" t="str">
            <v>NB</v>
          </cell>
          <cell r="W19" t="str">
            <v>NB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13886.45</v>
          </cell>
          <cell r="AL19">
            <v>1</v>
          </cell>
          <cell r="AM19">
            <v>1</v>
          </cell>
          <cell r="AN19">
            <v>1</v>
          </cell>
          <cell r="AO19">
            <v>13886.45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>
            <v>12413.65</v>
          </cell>
          <cell r="AV19">
            <v>1</v>
          </cell>
          <cell r="AW19">
            <v>1</v>
          </cell>
          <cell r="AX19">
            <v>1</v>
          </cell>
          <cell r="AY19">
            <v>12413.65</v>
          </cell>
          <cell r="AZ19">
            <v>26300.1</v>
          </cell>
          <cell r="BA19">
            <v>2</v>
          </cell>
          <cell r="BB19">
            <v>2</v>
          </cell>
          <cell r="BC19">
            <v>6575.0249999999996</v>
          </cell>
          <cell r="BD19">
            <v>0.5</v>
          </cell>
          <cell r="BE19">
            <v>0.5</v>
          </cell>
          <cell r="BF19">
            <v>13150.05</v>
          </cell>
          <cell r="BG19">
            <v>26300.1</v>
          </cell>
          <cell r="BH19">
            <v>2</v>
          </cell>
          <cell r="BI19">
            <v>2</v>
          </cell>
          <cell r="BJ19">
            <v>2</v>
          </cell>
          <cell r="BK19">
            <v>13150.05</v>
          </cell>
          <cell r="BL19">
            <v>0.25</v>
          </cell>
          <cell r="BM19">
            <v>1</v>
          </cell>
          <cell r="BN19">
            <v>1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/>
          <cell r="BT19">
            <v>26300.1</v>
          </cell>
          <cell r="BU19">
            <v>2</v>
          </cell>
          <cell r="BV19">
            <v>2</v>
          </cell>
          <cell r="BW19">
            <v>2</v>
          </cell>
          <cell r="BX19">
            <v>13150.05</v>
          </cell>
          <cell r="BY19">
            <v>1</v>
          </cell>
          <cell r="BZ19">
            <v>26300.1</v>
          </cell>
          <cell r="CA19">
            <v>2</v>
          </cell>
          <cell r="CB19">
            <v>2</v>
          </cell>
          <cell r="CC19">
            <v>1</v>
          </cell>
          <cell r="CD19">
            <v>0.5</v>
          </cell>
          <cell r="CE19">
            <v>26300.1</v>
          </cell>
          <cell r="CF19" t="str">
            <v>680622</v>
          </cell>
          <cell r="CG19" t="str">
            <v>ALSTOM TRANSPORT DEUTSCHLAND GMBH</v>
          </cell>
          <cell r="CH19" t="str">
            <v>901182</v>
          </cell>
          <cell r="CI19" t="str">
            <v>PATENTES TALGO S.L.</v>
          </cell>
          <cell r="CJ19"/>
          <cell r="CK19"/>
          <cell r="CL19">
            <v>2</v>
          </cell>
          <cell r="CM19"/>
          <cell r="CN19"/>
          <cell r="CO19">
            <v>12413.65</v>
          </cell>
          <cell r="CP19">
            <v>0.47200010646347401</v>
          </cell>
          <cell r="CQ19">
            <v>13886.45</v>
          </cell>
          <cell r="CR19">
            <v>0.52799989353652699</v>
          </cell>
          <cell r="CS19"/>
          <cell r="CT19"/>
          <cell r="CU19"/>
          <cell r="CV19"/>
          <cell r="CW19"/>
          <cell r="CX19"/>
          <cell r="CY19"/>
          <cell r="CZ19"/>
          <cell r="DA19"/>
          <cell r="DB19"/>
          <cell r="DC19" t="str">
            <v>Regio</v>
          </cell>
          <cell r="DD19" t="str">
            <v>92342036</v>
          </cell>
          <cell r="DE19" t="str">
            <v>680622</v>
          </cell>
          <cell r="DF19" t="str">
            <v>Alstom Transport Deutschland GmbH</v>
          </cell>
          <cell r="DG19" t="str">
            <v>M83</v>
          </cell>
          <cell r="DH19">
            <v>46022</v>
          </cell>
          <cell r="DI19" t="str">
            <v>WK</v>
          </cell>
          <cell r="DJ19">
            <v>390</v>
          </cell>
          <cell r="DK19" t="str">
            <v>92341524</v>
          </cell>
          <cell r="DL19" t="str">
            <v>901182</v>
          </cell>
          <cell r="DM19" t="str">
            <v>Patentes Talgo S.L.</v>
          </cell>
          <cell r="DN19" t="str">
            <v>M83</v>
          </cell>
          <cell r="DO19">
            <v>46934</v>
          </cell>
          <cell r="DP19" t="str">
            <v>WK</v>
          </cell>
          <cell r="DQ19">
            <v>300</v>
          </cell>
          <cell r="DR19"/>
          <cell r="DS19"/>
          <cell r="DT19"/>
          <cell r="DU19"/>
          <cell r="DV19"/>
          <cell r="DW19"/>
          <cell r="DX19"/>
          <cell r="DY19">
            <v>1.92</v>
          </cell>
          <cell r="DZ19">
            <v>1.92</v>
          </cell>
          <cell r="EA19"/>
          <cell r="EB19"/>
          <cell r="EC19"/>
          <cell r="ED19">
            <v>3.84</v>
          </cell>
          <cell r="EE19">
            <v>3.68</v>
          </cell>
          <cell r="EF19">
            <v>4.3478260869565299E-2</v>
          </cell>
          <cell r="EG19">
            <v>-4.1666666666666699E-2</v>
          </cell>
          <cell r="EH19"/>
          <cell r="EI19">
            <v>1.76</v>
          </cell>
          <cell r="EJ19">
            <v>1.92</v>
          </cell>
          <cell r="EK19"/>
          <cell r="EL19"/>
          <cell r="EM19"/>
          <cell r="EN19">
            <v>3.68</v>
          </cell>
          <cell r="EO19">
            <v>1.76</v>
          </cell>
          <cell r="EP19">
            <v>1.92</v>
          </cell>
          <cell r="EQ19"/>
          <cell r="ER19"/>
          <cell r="ES19">
            <v>3.68</v>
          </cell>
          <cell r="ET19">
            <v>44664</v>
          </cell>
          <cell r="EU19">
            <v>45937</v>
          </cell>
          <cell r="EV19" t="str">
            <v>EKQLVCDBAZX</v>
          </cell>
          <cell r="EW19" t="str">
            <v>ST</v>
          </cell>
          <cell r="EX19"/>
          <cell r="EY19" t="str">
            <v>KNORR*8.010.1.321.110.</v>
          </cell>
          <cell r="EZ19" t="str">
            <v>13</v>
          </cell>
          <cell r="FA19"/>
          <cell r="FB19" t="str">
            <v>OHNE/N  /N  /N/N</v>
          </cell>
          <cell r="FC19"/>
          <cell r="FD19"/>
          <cell r="FE19"/>
          <cell r="FF19"/>
          <cell r="FG19" t="str">
            <v>0023</v>
          </cell>
          <cell r="FH19"/>
          <cell r="FI19" t="str">
            <v>KNORR</v>
          </cell>
          <cell r="FJ19" t="str">
            <v>8.010.1.321.110.8</v>
          </cell>
          <cell r="FK19" t="str">
            <v>EKQLVCDBA</v>
          </cell>
          <cell r="FL19"/>
          <cell r="FM19" t="str">
            <v>E105*,ET1440*,ICEL</v>
          </cell>
          <cell r="FN19" t="str">
            <v>QB</v>
          </cell>
          <cell r="FO19" t="str">
            <v>STROMABNEHMER ANBAU</v>
          </cell>
          <cell r="FP19" t="str">
            <v>119906</v>
          </cell>
          <cell r="FQ19" t="str">
            <v>KNORR-BREMSE System</v>
          </cell>
          <cell r="FR19" t="str">
            <v>Mantel RV</v>
          </cell>
          <cell r="FS19"/>
          <cell r="FT19"/>
          <cell r="FU19"/>
          <cell r="FV19"/>
          <cell r="FW19"/>
          <cell r="FX19"/>
          <cell r="FY19"/>
          <cell r="FZ19"/>
          <cell r="GA19" t="str">
            <v>Originalersatzteile ohne 2nd Source</v>
          </cell>
          <cell r="GB19"/>
          <cell r="GC19"/>
          <cell r="GD19" t="str">
            <v>1112409_HBU 9.1 Typ 565112 Fa. Faiveley f ICE1;1114264_HBU 10 Typ 565112 Fa. Faiveley f ICE1;1114263_HBU 9.2 Typ 565112 Fa. Faiveley f ICE1</v>
          </cell>
          <cell r="GE19"/>
          <cell r="GF19"/>
          <cell r="GG19" t="str">
            <v>Originalersatzteile Luftpresser/-verdichter/Kompressoren/Lufttrocknungsanlagen (Neuteile&amp;Aufarbeitung)</v>
          </cell>
          <cell r="GH19"/>
          <cell r="GI19"/>
          <cell r="GJ19"/>
          <cell r="GK19" t="str">
            <v/>
          </cell>
          <cell r="GL19" t="str">
            <v/>
          </cell>
          <cell r="GM19" t="str">
            <v>Originalersatzteile Luftpresser/-verdichter/Kompressoren/Lufttrocknungsanlagen (Neuteile&amp;Aufarbeitung)</v>
          </cell>
          <cell r="GN19">
            <v>1</v>
          </cell>
          <cell r="GO19">
            <v>12413.65</v>
          </cell>
          <cell r="GP19" t="str">
            <v>Bestellpreis 2023</v>
          </cell>
          <cell r="GQ19" t="str">
            <v>größer 5.000 €</v>
          </cell>
          <cell r="GR19">
            <v>11420.558000000001</v>
          </cell>
          <cell r="GS19"/>
          <cell r="GT19"/>
          <cell r="GU19"/>
          <cell r="GV19"/>
          <cell r="GW19" t="str">
            <v>X</v>
          </cell>
          <cell r="GX19" t="str">
            <v>X</v>
          </cell>
          <cell r="GY19"/>
          <cell r="GZ19"/>
          <cell r="HA19"/>
          <cell r="HB19"/>
          <cell r="HC19"/>
          <cell r="HD19"/>
          <cell r="HE19"/>
          <cell r="HF19"/>
          <cell r="HG19"/>
          <cell r="HH19"/>
          <cell r="HI19"/>
          <cell r="HJ19"/>
          <cell r="HK19"/>
          <cell r="HL19"/>
          <cell r="HM19"/>
          <cell r="HN19" t="str">
            <v>0</v>
          </cell>
          <cell r="HO19">
            <v>0</v>
          </cell>
          <cell r="HP19" t="str">
            <v>0</v>
          </cell>
          <cell r="HQ19"/>
          <cell r="HR19">
            <v>0</v>
          </cell>
          <cell r="HS19" t="str">
            <v>0.0</v>
          </cell>
          <cell r="HT19" t="str">
            <v>0.0</v>
          </cell>
          <cell r="HU19"/>
          <cell r="HV19">
            <v>1</v>
          </cell>
          <cell r="HW19">
            <v>1</v>
          </cell>
          <cell r="HX19" t="str">
            <v>bestellt, aber nicht verbraucht</v>
          </cell>
          <cell r="HY19"/>
          <cell r="HZ19"/>
          <cell r="IA19"/>
          <cell r="IB19"/>
          <cell r="IC19"/>
          <cell r="ID19"/>
          <cell r="IE19"/>
          <cell r="IF19"/>
          <cell r="IG19"/>
          <cell r="IH19"/>
          <cell r="II19"/>
          <cell r="IJ19"/>
          <cell r="IK19" t="str">
            <v>nein</v>
          </cell>
          <cell r="IL19"/>
          <cell r="IM19"/>
          <cell r="IN19"/>
          <cell r="IO19"/>
          <cell r="IP19"/>
          <cell r="IQ19"/>
          <cell r="IR19"/>
          <cell r="IS19">
            <v>1455080</v>
          </cell>
          <cell r="IT19" t="str">
            <v>1455080NB</v>
          </cell>
          <cell r="IU19"/>
          <cell r="IV19"/>
          <cell r="IW19"/>
          <cell r="IX19"/>
          <cell r="IY19"/>
          <cell r="IZ19"/>
          <cell r="JA19"/>
          <cell r="JB19"/>
          <cell r="JC19"/>
          <cell r="JD19"/>
          <cell r="JE19"/>
          <cell r="JF19"/>
          <cell r="JG19"/>
          <cell r="JH19"/>
          <cell r="JI19" t="str">
            <v>x</v>
          </cell>
          <cell r="JJ19"/>
          <cell r="JK19"/>
          <cell r="JL19"/>
          <cell r="JM19"/>
          <cell r="JN19"/>
          <cell r="JO19"/>
          <cell r="JP19"/>
          <cell r="JQ19"/>
          <cell r="JR19"/>
          <cell r="JS19"/>
          <cell r="JT19"/>
        </row>
        <row r="20">
          <cell r="A20">
            <v>1466883</v>
          </cell>
          <cell r="B20" t="str">
            <v>Cluster 1</v>
          </cell>
          <cell r="C20" t="str">
            <v>Cluster 1</v>
          </cell>
          <cell r="D20" t="str">
            <v>(6) wird künftig in jedem Jahr mdst. 1x bestellt werden</v>
          </cell>
          <cell r="E20"/>
          <cell r="F20"/>
          <cell r="G20" t="str">
            <v>ja</v>
          </cell>
          <cell r="H20" t="str">
            <v>nein</v>
          </cell>
          <cell r="I20">
            <v>1466883</v>
          </cell>
          <cell r="J20" t="str">
            <v>Überholungskit Dichtungen f Kompre* ICE</v>
          </cell>
          <cell r="K20" t="str">
            <v>FEC</v>
          </cell>
          <cell r="L20" t="str">
            <v>11417020</v>
          </cell>
          <cell r="M20" t="str">
            <v>Erzeugung</v>
          </cell>
          <cell r="N20" t="str">
            <v>FEC</v>
          </cell>
          <cell r="O20" t="str">
            <v>FE.EF 16</v>
          </cell>
          <cell r="P20" t="str">
            <v>FEC</v>
          </cell>
          <cell r="Q20"/>
          <cell r="R20"/>
          <cell r="S20"/>
          <cell r="T20"/>
          <cell r="U20"/>
          <cell r="V20" t="str">
            <v>NB</v>
          </cell>
          <cell r="W20" t="str">
            <v>NB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58848</v>
          </cell>
          <cell r="AL20">
            <v>1</v>
          </cell>
          <cell r="AM20">
            <v>1</v>
          </cell>
          <cell r="AN20">
            <v>32</v>
          </cell>
          <cell r="AO20">
            <v>1839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>
            <v>235519.25</v>
          </cell>
          <cell r="AV20">
            <v>4</v>
          </cell>
          <cell r="AW20">
            <v>6</v>
          </cell>
          <cell r="AX20">
            <v>170</v>
          </cell>
          <cell r="AY20">
            <v>1385.4073529411801</v>
          </cell>
          <cell r="AZ20">
            <v>294367.25</v>
          </cell>
          <cell r="BA20">
            <v>5</v>
          </cell>
          <cell r="BB20">
            <v>202</v>
          </cell>
          <cell r="BC20">
            <v>73591.8125</v>
          </cell>
          <cell r="BD20">
            <v>1.25</v>
          </cell>
          <cell r="BE20">
            <v>50.5</v>
          </cell>
          <cell r="BF20">
            <v>1457.26361386139</v>
          </cell>
          <cell r="BG20">
            <v>294367.25</v>
          </cell>
          <cell r="BH20">
            <v>5</v>
          </cell>
          <cell r="BI20">
            <v>7</v>
          </cell>
          <cell r="BJ20">
            <v>202</v>
          </cell>
          <cell r="BK20">
            <v>1457.26361386139</v>
          </cell>
          <cell r="BL20">
            <v>0.875</v>
          </cell>
          <cell r="BM20">
            <v>28.8571428571429</v>
          </cell>
          <cell r="BN20">
            <v>40.4</v>
          </cell>
          <cell r="BO20">
            <v>41383.5</v>
          </cell>
          <cell r="BP20">
            <v>1</v>
          </cell>
          <cell r="BQ20">
            <v>1</v>
          </cell>
          <cell r="BR20">
            <v>30</v>
          </cell>
          <cell r="BS20">
            <v>1379.45</v>
          </cell>
          <cell r="BT20">
            <v>335750.75</v>
          </cell>
          <cell r="BU20">
            <v>8</v>
          </cell>
          <cell r="BV20">
            <v>6</v>
          </cell>
          <cell r="BW20">
            <v>232</v>
          </cell>
          <cell r="BX20">
            <v>1447.20150862069</v>
          </cell>
          <cell r="BY20">
            <v>38.6666666666667</v>
          </cell>
          <cell r="BZ20">
            <v>335750.75</v>
          </cell>
          <cell r="CA20">
            <v>8</v>
          </cell>
          <cell r="CB20">
            <v>6</v>
          </cell>
          <cell r="CC20">
            <v>62</v>
          </cell>
          <cell r="CD20">
            <v>58</v>
          </cell>
          <cell r="CE20">
            <v>5415.3346774193597</v>
          </cell>
          <cell r="CF20" t="str">
            <v>40151474</v>
          </cell>
          <cell r="CG20" t="str">
            <v>WABTEC GERMANY GMBH</v>
          </cell>
          <cell r="CH20" t="str">
            <v>459184</v>
          </cell>
          <cell r="CI20" t="str">
            <v>FAIVELEY TRANSPORT BOCHUM GMBH</v>
          </cell>
          <cell r="CJ20" t="str">
            <v>606079</v>
          </cell>
          <cell r="CK20" t="str">
            <v>FAIVELEY TRANSPORT LEIPZIG</v>
          </cell>
          <cell r="CL20">
            <v>3</v>
          </cell>
          <cell r="CM20">
            <v>335750.75</v>
          </cell>
          <cell r="CN20">
            <v>1</v>
          </cell>
          <cell r="CO20"/>
          <cell r="CP20"/>
          <cell r="CQ20"/>
          <cell r="CR20"/>
          <cell r="CS20"/>
          <cell r="CT20"/>
          <cell r="CU20"/>
          <cell r="CV20"/>
          <cell r="CW20"/>
          <cell r="CX20"/>
          <cell r="CY20"/>
          <cell r="CZ20"/>
          <cell r="DA20"/>
          <cell r="DB20"/>
          <cell r="DC20" t="str">
            <v>FZI</v>
          </cell>
          <cell r="DD20" t="str">
            <v>92340607</v>
          </cell>
          <cell r="DE20" t="str">
            <v>40151474</v>
          </cell>
          <cell r="DF20" t="str">
            <v>Wabtec Germany GmbH</v>
          </cell>
          <cell r="DG20" t="str">
            <v>IM4</v>
          </cell>
          <cell r="DH20">
            <v>46264</v>
          </cell>
          <cell r="DI20" t="str">
            <v>WK</v>
          </cell>
          <cell r="DJ20">
            <v>231</v>
          </cell>
          <cell r="DK20"/>
          <cell r="DL20"/>
          <cell r="DM20"/>
          <cell r="DN20"/>
          <cell r="DO20"/>
          <cell r="DP20"/>
          <cell r="DQ20"/>
          <cell r="DR20"/>
          <cell r="DS20"/>
          <cell r="DT20"/>
          <cell r="DU20"/>
          <cell r="DV20"/>
          <cell r="DW20"/>
          <cell r="DX20"/>
          <cell r="DY20">
            <v>110.723041536</v>
          </cell>
          <cell r="DZ20">
            <v>90.0171383039999</v>
          </cell>
          <cell r="EA20">
            <v>171.632811968</v>
          </cell>
          <cell r="EB20">
            <v>171.61562848</v>
          </cell>
          <cell r="EC20">
            <v>153.82412473599999</v>
          </cell>
          <cell r="ED20">
            <v>543.98862028799999</v>
          </cell>
          <cell r="EE20">
            <v>397</v>
          </cell>
          <cell r="EF20">
            <v>0.37024841382367701</v>
          </cell>
          <cell r="EG20">
            <v>-3.42768826244663E-2</v>
          </cell>
          <cell r="EH20"/>
          <cell r="EI20">
            <v>71.660571415179902</v>
          </cell>
          <cell r="EJ20">
            <v>94.928260274632805</v>
          </cell>
          <cell r="EK20">
            <v>173.00007725576501</v>
          </cell>
          <cell r="EL20">
            <v>185.75347725576501</v>
          </cell>
          <cell r="EM20">
            <v>170.506877255765</v>
          </cell>
          <cell r="EN20">
            <v>525.34238620134295</v>
          </cell>
          <cell r="EO20">
            <v>71.660571415179902</v>
          </cell>
          <cell r="EP20">
            <v>94.928260274632805</v>
          </cell>
          <cell r="EQ20">
            <v>173.00007725576501</v>
          </cell>
          <cell r="ER20">
            <v>185.75347725576501</v>
          </cell>
          <cell r="ES20">
            <v>525.34238620134295</v>
          </cell>
          <cell r="ET20">
            <v>44813</v>
          </cell>
          <cell r="EU20">
            <v>45902</v>
          </cell>
          <cell r="EV20" t="str">
            <v>KELVQCDABZXP</v>
          </cell>
          <cell r="EW20" t="str">
            <v>ST</v>
          </cell>
          <cell r="EX20"/>
          <cell r="EY20" t="str">
            <v>FAIVE*FZ0643003-G17ORI</v>
          </cell>
          <cell r="EZ20" t="str">
            <v>**</v>
          </cell>
          <cell r="FA20" t="str">
            <v>B00</v>
          </cell>
          <cell r="FB20" t="str">
            <v>OHNE/N  /N  /N/N</v>
          </cell>
          <cell r="FC20"/>
          <cell r="FD20"/>
          <cell r="FE20"/>
          <cell r="FF20"/>
          <cell r="FG20" t="str">
            <v>0023</v>
          </cell>
          <cell r="FH20"/>
          <cell r="FI20" t="str">
            <v>FAIVELEY</v>
          </cell>
          <cell r="FJ20" t="str">
            <v>FT0129738-K00</v>
          </cell>
          <cell r="FK20" t="str">
            <v>KELVQCDABP</v>
          </cell>
          <cell r="FL20"/>
          <cell r="FM20" t="str">
            <v>I412*</v>
          </cell>
          <cell r="FN20" t="str">
            <v>QB</v>
          </cell>
          <cell r="FO20" t="str">
            <v>AGTU,KOMPRESSOR</v>
          </cell>
          <cell r="FP20" t="str">
            <v>40151474</v>
          </cell>
          <cell r="FQ20" t="str">
            <v>Wabtec Germany GmbH</v>
          </cell>
          <cell r="FR20" t="str">
            <v>Mantel Rv</v>
          </cell>
          <cell r="FS20"/>
          <cell r="FT20"/>
          <cell r="FU20"/>
          <cell r="FV20"/>
          <cell r="FW20"/>
          <cell r="FX20"/>
          <cell r="FY20" t="str">
            <v>BR412</v>
          </cell>
          <cell r="FZ20"/>
          <cell r="GA20" t="str">
            <v>Originalersatzteile ohne 2nd Source</v>
          </cell>
          <cell r="GB20" t="str">
            <v>Faiveley L</v>
          </cell>
          <cell r="GC20"/>
          <cell r="GD20"/>
          <cell r="GE20"/>
          <cell r="GF20"/>
          <cell r="GG20" t="str">
            <v>Originalersatzteile Luftpresser/-verdichter/Kompressoren/Lufttrocknungsanlagen (Neuteile&amp;Aufarbeitung)</v>
          </cell>
          <cell r="GH20"/>
          <cell r="GI20"/>
          <cell r="GJ20"/>
          <cell r="GK20">
            <v>0</v>
          </cell>
          <cell r="GL20" t="str">
            <v/>
          </cell>
          <cell r="GM20" t="str">
            <v>Originalersatzteile Luftpresser/-verdichter/Kompressoren/Lufttrocknungsanlagen (Neuteile&amp;Aufarbeitung)</v>
          </cell>
          <cell r="GN20">
            <v>1</v>
          </cell>
          <cell r="GO20">
            <v>1379.45</v>
          </cell>
          <cell r="GP20" t="str">
            <v>Bestellpreis 2024</v>
          </cell>
          <cell r="GQ20" t="str">
            <v>größer 5.000 €</v>
          </cell>
          <cell r="GR20">
            <v>181170.88866136101</v>
          </cell>
          <cell r="GS20"/>
          <cell r="GT20"/>
          <cell r="GU20"/>
          <cell r="GV20" t="str">
            <v>X</v>
          </cell>
          <cell r="GW20" t="str">
            <v>X</v>
          </cell>
          <cell r="GX20" t="str">
            <v>X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1</v>
          </cell>
          <cell r="HF20">
            <v>46</v>
          </cell>
          <cell r="HG20">
            <v>28</v>
          </cell>
          <cell r="HH20">
            <v>47</v>
          </cell>
          <cell r="HI20">
            <v>75</v>
          </cell>
          <cell r="HJ20"/>
          <cell r="HK20"/>
          <cell r="HL20"/>
          <cell r="HM20">
            <v>32</v>
          </cell>
          <cell r="HN20" t="str">
            <v>0</v>
          </cell>
          <cell r="HO20">
            <v>0</v>
          </cell>
          <cell r="HP20" t="str">
            <v>0</v>
          </cell>
          <cell r="HQ20"/>
          <cell r="HR20">
            <v>0</v>
          </cell>
          <cell r="HS20" t="str">
            <v>0.0</v>
          </cell>
          <cell r="HT20" t="str">
            <v>0.0</v>
          </cell>
          <cell r="HU20"/>
          <cell r="HV20">
            <v>105</v>
          </cell>
          <cell r="HW20">
            <v>101</v>
          </cell>
          <cell r="HX20" t="str">
            <v>bestellt und verbraucht</v>
          </cell>
          <cell r="HY20"/>
          <cell r="HZ20"/>
          <cell r="IA20"/>
          <cell r="IB20"/>
          <cell r="IC20"/>
          <cell r="ID20"/>
          <cell r="IE20"/>
          <cell r="IF20"/>
          <cell r="IG20"/>
          <cell r="IH20"/>
          <cell r="II20"/>
          <cell r="IJ20"/>
          <cell r="IK20" t="str">
            <v>ja</v>
          </cell>
          <cell r="IL20" t="str">
            <v>1 - Identifizieren</v>
          </cell>
          <cell r="IM20" t="str">
            <v>OEM - Kitauflösung</v>
          </cell>
          <cell r="IN20"/>
          <cell r="IO20" t="str">
            <v>Nick Leuchte;#212</v>
          </cell>
          <cell r="IP20"/>
          <cell r="IQ20"/>
          <cell r="IR20"/>
          <cell r="IS20">
            <v>1466883</v>
          </cell>
          <cell r="IT20" t="str">
            <v>1466883NB</v>
          </cell>
          <cell r="IU20"/>
          <cell r="IV20"/>
          <cell r="IW20"/>
          <cell r="IX20"/>
          <cell r="IY20"/>
          <cell r="IZ20"/>
          <cell r="JA20"/>
          <cell r="JB20"/>
          <cell r="JC20"/>
          <cell r="JD20"/>
          <cell r="JE20"/>
          <cell r="JF20"/>
          <cell r="JG20"/>
          <cell r="JH20"/>
          <cell r="JI20" t="str">
            <v>x</v>
          </cell>
          <cell r="JJ20"/>
          <cell r="JK20" t="str">
            <v>p</v>
          </cell>
          <cell r="JL20" t="str">
            <v>d</v>
          </cell>
          <cell r="JM20"/>
          <cell r="JN20"/>
          <cell r="JO20"/>
          <cell r="JP20"/>
          <cell r="JQ20" t="str">
            <v>NB</v>
          </cell>
          <cell r="JR20"/>
          <cell r="JS20"/>
          <cell r="JT20"/>
        </row>
        <row r="21">
          <cell r="A21">
            <v>785457</v>
          </cell>
          <cell r="B21" t="str">
            <v>Cluster 1</v>
          </cell>
          <cell r="C21" t="str">
            <v>Cluster 1</v>
          </cell>
          <cell r="D21" t="str">
            <v>(6) wird künftig in jedem Jahr mdst. 1x bestellt werden</v>
          </cell>
          <cell r="E21"/>
          <cell r="F21"/>
          <cell r="G21" t="str">
            <v>ja</v>
          </cell>
          <cell r="H21" t="str">
            <v>nein</v>
          </cell>
          <cell r="I21">
            <v>785457</v>
          </cell>
          <cell r="J21" t="str">
            <v>Schraube,Hubeinstell- l=31 f Kompressor</v>
          </cell>
          <cell r="K21" t="str">
            <v>FEC</v>
          </cell>
          <cell r="L21" t="str">
            <v>11417020</v>
          </cell>
          <cell r="M21" t="str">
            <v>Erzeugung</v>
          </cell>
          <cell r="N21" t="str">
            <v>FEC</v>
          </cell>
          <cell r="O21" t="str">
            <v>FE.EF 16</v>
          </cell>
          <cell r="P21" t="str">
            <v>FEC</v>
          </cell>
          <cell r="Q21"/>
          <cell r="R21"/>
          <cell r="S21"/>
          <cell r="T21"/>
          <cell r="U21"/>
          <cell r="V21" t="str">
            <v>NB</v>
          </cell>
          <cell r="W21" t="str">
            <v>NB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>
            <v>1620</v>
          </cell>
          <cell r="AG21">
            <v>2</v>
          </cell>
          <cell r="AH21">
            <v>2</v>
          </cell>
          <cell r="AI21">
            <v>40</v>
          </cell>
          <cell r="AJ21">
            <v>40.5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/>
          <cell r="AP21">
            <v>956.2</v>
          </cell>
          <cell r="AQ21">
            <v>1</v>
          </cell>
          <cell r="AR21">
            <v>1</v>
          </cell>
          <cell r="AS21">
            <v>20</v>
          </cell>
          <cell r="AT21">
            <v>47.81</v>
          </cell>
          <cell r="AU21">
            <v>5512.5</v>
          </cell>
          <cell r="AV21">
            <v>4</v>
          </cell>
          <cell r="AW21">
            <v>4</v>
          </cell>
          <cell r="AX21">
            <v>105</v>
          </cell>
          <cell r="AY21">
            <v>52.5</v>
          </cell>
          <cell r="AZ21">
            <v>8088.7</v>
          </cell>
          <cell r="BA21">
            <v>5</v>
          </cell>
          <cell r="BB21">
            <v>165</v>
          </cell>
          <cell r="BC21">
            <v>2022.175</v>
          </cell>
          <cell r="BD21">
            <v>1.75</v>
          </cell>
          <cell r="BE21">
            <v>41.25</v>
          </cell>
          <cell r="BF21">
            <v>49.022424242424201</v>
          </cell>
          <cell r="BG21">
            <v>8088.7</v>
          </cell>
          <cell r="BH21">
            <v>5</v>
          </cell>
          <cell r="BI21">
            <v>7</v>
          </cell>
          <cell r="BJ21">
            <v>165</v>
          </cell>
          <cell r="BK21">
            <v>49.022424242424201</v>
          </cell>
          <cell r="BL21">
            <v>0.875</v>
          </cell>
          <cell r="BM21">
            <v>23.571428571428601</v>
          </cell>
          <cell r="BN21">
            <v>33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/>
          <cell r="BT21">
            <v>8088.7</v>
          </cell>
          <cell r="BU21">
            <v>7</v>
          </cell>
          <cell r="BV21">
            <v>5</v>
          </cell>
          <cell r="BW21">
            <v>165</v>
          </cell>
          <cell r="BX21">
            <v>49.022424242424201</v>
          </cell>
          <cell r="BY21">
            <v>33</v>
          </cell>
          <cell r="BZ21">
            <v>6468.7</v>
          </cell>
          <cell r="CA21">
            <v>5</v>
          </cell>
          <cell r="CB21">
            <v>5</v>
          </cell>
          <cell r="CC21">
            <v>60</v>
          </cell>
          <cell r="CD21">
            <v>31.25</v>
          </cell>
          <cell r="CE21">
            <v>107.81166666666699</v>
          </cell>
          <cell r="CF21" t="str">
            <v>372181</v>
          </cell>
          <cell r="CG21" t="str">
            <v>FILCOM GMBH</v>
          </cell>
          <cell r="CH21"/>
          <cell r="CI21"/>
          <cell r="CJ21"/>
          <cell r="CK21"/>
          <cell r="CL21">
            <v>1</v>
          </cell>
          <cell r="CM21">
            <v>6468.7</v>
          </cell>
          <cell r="CN21">
            <v>1</v>
          </cell>
          <cell r="CO21"/>
          <cell r="CP21"/>
          <cell r="CQ21"/>
          <cell r="CR21"/>
          <cell r="CS21"/>
          <cell r="CT21"/>
          <cell r="CU21"/>
          <cell r="CV21"/>
          <cell r="CW21"/>
          <cell r="CX21"/>
          <cell r="CY21"/>
          <cell r="CZ21"/>
          <cell r="DA21"/>
          <cell r="DB21"/>
          <cell r="DC21" t="str">
            <v>FZI</v>
          </cell>
          <cell r="DD21" t="str">
            <v>92320662</v>
          </cell>
          <cell r="DE21" t="str">
            <v>372181</v>
          </cell>
          <cell r="DF21" t="str">
            <v>FILCOM GmbH</v>
          </cell>
          <cell r="DG21" t="str">
            <v>FEC</v>
          </cell>
          <cell r="DH21">
            <v>46112</v>
          </cell>
          <cell r="DI21" t="str">
            <v>WK</v>
          </cell>
          <cell r="DJ21">
            <v>40</v>
          </cell>
          <cell r="DK21"/>
          <cell r="DL21"/>
          <cell r="DM21"/>
          <cell r="DN21"/>
          <cell r="DO21"/>
          <cell r="DP21"/>
          <cell r="DQ21"/>
          <cell r="DR21"/>
          <cell r="DS21"/>
          <cell r="DT21"/>
          <cell r="DU21"/>
          <cell r="DV21"/>
          <cell r="DW21"/>
          <cell r="DX21"/>
          <cell r="DY21">
            <v>108.39591593199999</v>
          </cell>
          <cell r="DZ21">
            <v>114.181853868668</v>
          </cell>
          <cell r="EA21">
            <v>57.611975999999999</v>
          </cell>
          <cell r="EB21">
            <v>2.8160639999999999</v>
          </cell>
          <cell r="EC21">
            <v>2.8160639999999999</v>
          </cell>
          <cell r="ED21">
            <v>283.00580980066798</v>
          </cell>
          <cell r="EE21">
            <v>74.963248408400005</v>
          </cell>
          <cell r="EF21">
            <v>2.7752607552283699</v>
          </cell>
          <cell r="EG21">
            <v>-1.8044779606486799E-2</v>
          </cell>
          <cell r="EH21"/>
          <cell r="EI21">
            <v>34.4177614103846</v>
          </cell>
          <cell r="EJ21">
            <v>82.899542578292397</v>
          </cell>
          <cell r="EK21">
            <v>83.247580173391299</v>
          </cell>
          <cell r="EL21">
            <v>77.334148173391299</v>
          </cell>
          <cell r="EM21">
            <v>77.334148173391299</v>
          </cell>
          <cell r="EN21">
            <v>277.89903233545999</v>
          </cell>
          <cell r="EO21">
            <v>34.4177614103846</v>
          </cell>
          <cell r="EP21">
            <v>82.899542578292397</v>
          </cell>
          <cell r="EQ21">
            <v>83.247580173391299</v>
          </cell>
          <cell r="ER21">
            <v>77.334148173391299</v>
          </cell>
          <cell r="ES21">
            <v>277.89903233545999</v>
          </cell>
          <cell r="ET21">
            <v>37929</v>
          </cell>
          <cell r="EU21">
            <v>45915</v>
          </cell>
          <cell r="EV21" t="str">
            <v>KECDALBZXV</v>
          </cell>
          <cell r="EW21" t="str">
            <v>ST</v>
          </cell>
          <cell r="EX21"/>
          <cell r="EY21" t="str">
            <v>MAHLE*5253885</v>
          </cell>
          <cell r="EZ21"/>
          <cell r="FA21"/>
          <cell r="FB21" t="str">
            <v>OHNE/N  /N  /N/N</v>
          </cell>
          <cell r="FC21"/>
          <cell r="FD21"/>
          <cell r="FE21"/>
          <cell r="FF21"/>
          <cell r="FG21" t="str">
            <v>0023</v>
          </cell>
          <cell r="FH21"/>
          <cell r="FI21" t="str">
            <v>MAHLE</v>
          </cell>
          <cell r="FJ21" t="str">
            <v>5253885</v>
          </cell>
          <cell r="FK21" t="str">
            <v>KECDALBV</v>
          </cell>
          <cell r="FL21"/>
          <cell r="FM21" t="str">
            <v>K36**,V*,V36X</v>
          </cell>
          <cell r="FN21" t="str">
            <v>67595</v>
          </cell>
          <cell r="FO21" t="str">
            <v>SCHRAUBENKOMPRESSOR</v>
          </cell>
          <cell r="FP21" t="str">
            <v>107080</v>
          </cell>
          <cell r="FQ21" t="str">
            <v>MAHLE Industrial Thermal Systems</v>
          </cell>
          <cell r="FR21" t="str">
            <v>AEB</v>
          </cell>
          <cell r="FS21"/>
          <cell r="FT21"/>
          <cell r="FU21"/>
          <cell r="FV21"/>
          <cell r="FW21"/>
          <cell r="FX21"/>
          <cell r="FY21"/>
          <cell r="FZ21"/>
          <cell r="GA21" t="str">
            <v>Originalersatzteile ohne 2nd Source</v>
          </cell>
          <cell r="GB21"/>
          <cell r="GC21"/>
          <cell r="GD21"/>
          <cell r="GE21"/>
          <cell r="GF21"/>
          <cell r="GG21" t="str">
            <v>Originalersatzteile Luftpresser/-verdichter/Kompressoren/Lufttrocknungsanlagen (Neuteile&amp;Aufarbeitung)</v>
          </cell>
          <cell r="GH21"/>
          <cell r="GI21"/>
          <cell r="GJ21"/>
          <cell r="GK21">
            <v>0</v>
          </cell>
          <cell r="GL21" t="str">
            <v/>
          </cell>
          <cell r="GM21" t="str">
            <v>Originalersatzteile Luftpresser/-verdichter/Kompressoren/Lufttrocknungsanlagen (Neuteile&amp;Aufarbeitung)</v>
          </cell>
          <cell r="GN21">
            <v>1</v>
          </cell>
          <cell r="GO21">
            <v>52.5</v>
          </cell>
          <cell r="GP21" t="str">
            <v>Bestellpreis 2023</v>
          </cell>
          <cell r="GQ21" t="str">
            <v>1.000 bis 5.000 €</v>
          </cell>
          <cell r="GR21">
            <v>3647.4247994029101</v>
          </cell>
          <cell r="GS21"/>
          <cell r="GT21"/>
          <cell r="GU21"/>
          <cell r="GV21" t="str">
            <v>X</v>
          </cell>
          <cell r="GW21" t="str">
            <v>X</v>
          </cell>
          <cell r="GX21" t="str">
            <v>X</v>
          </cell>
          <cell r="GY21">
            <v>10</v>
          </cell>
          <cell r="GZ21">
            <v>5</v>
          </cell>
          <cell r="HA21">
            <v>5</v>
          </cell>
          <cell r="HB21">
            <v>15</v>
          </cell>
          <cell r="HC21">
            <v>20</v>
          </cell>
          <cell r="HD21">
            <v>10</v>
          </cell>
          <cell r="HE21">
            <v>30</v>
          </cell>
          <cell r="HF21">
            <v>83</v>
          </cell>
          <cell r="HG21">
            <v>0</v>
          </cell>
          <cell r="HH21">
            <v>178</v>
          </cell>
          <cell r="HI21">
            <v>168</v>
          </cell>
          <cell r="HJ21">
            <v>15</v>
          </cell>
          <cell r="HK21">
            <v>25</v>
          </cell>
          <cell r="HL21">
            <v>15</v>
          </cell>
          <cell r="HM21">
            <v>10</v>
          </cell>
          <cell r="HN21" t="str">
            <v>20</v>
          </cell>
          <cell r="HO21">
            <v>20</v>
          </cell>
          <cell r="HP21" t="str">
            <v>0</v>
          </cell>
          <cell r="HQ21"/>
          <cell r="HR21">
            <v>20</v>
          </cell>
          <cell r="HS21" t="str">
            <v>20.0</v>
          </cell>
          <cell r="HT21" t="str">
            <v>20.0</v>
          </cell>
          <cell r="HU21"/>
          <cell r="HV21">
            <v>27</v>
          </cell>
          <cell r="HW21">
            <v>27</v>
          </cell>
          <cell r="HX21" t="str">
            <v>bestellt und verbraucht</v>
          </cell>
          <cell r="HY21"/>
          <cell r="HZ21"/>
          <cell r="IA21"/>
          <cell r="IB21"/>
          <cell r="IC21"/>
          <cell r="ID21"/>
          <cell r="IE21"/>
          <cell r="IF21"/>
          <cell r="IG21"/>
          <cell r="IH21"/>
          <cell r="II21"/>
          <cell r="IJ21"/>
          <cell r="IK21" t="str">
            <v>nein</v>
          </cell>
          <cell r="IL21"/>
          <cell r="IM21"/>
          <cell r="IN21"/>
          <cell r="IO21"/>
          <cell r="IP21"/>
          <cell r="IQ21"/>
          <cell r="IR21"/>
          <cell r="IS21">
            <v>785457</v>
          </cell>
          <cell r="IT21" t="str">
            <v>785457NB</v>
          </cell>
          <cell r="IU21"/>
          <cell r="IV21"/>
          <cell r="IW21"/>
          <cell r="IX21"/>
          <cell r="IY21"/>
          <cell r="IZ21"/>
          <cell r="JA21"/>
          <cell r="JB21"/>
          <cell r="JC21"/>
          <cell r="JD21"/>
          <cell r="JE21"/>
          <cell r="JF21"/>
          <cell r="JG21"/>
          <cell r="JH21"/>
          <cell r="JI21" t="str">
            <v>x</v>
          </cell>
          <cell r="JJ21"/>
          <cell r="JK21" t="str">
            <v>p</v>
          </cell>
          <cell r="JL21" t="str">
            <v>d</v>
          </cell>
          <cell r="JM21"/>
          <cell r="JN21"/>
          <cell r="JO21"/>
          <cell r="JP21"/>
          <cell r="JQ21"/>
          <cell r="JR21"/>
          <cell r="JS21"/>
          <cell r="JT21"/>
        </row>
        <row r="22">
          <cell r="A22">
            <v>1181660</v>
          </cell>
          <cell r="B22" t="str">
            <v>Cluster 1</v>
          </cell>
          <cell r="C22" t="str">
            <v>Cluster 1</v>
          </cell>
          <cell r="D22" t="str">
            <v>(6) wird künftig in jedem Jahr mdst. 1x bestellt werden</v>
          </cell>
          <cell r="E22"/>
          <cell r="F22"/>
          <cell r="G22" t="str">
            <v>ja</v>
          </cell>
          <cell r="H22" t="str">
            <v>nein</v>
          </cell>
          <cell r="I22">
            <v>1181660</v>
          </cell>
          <cell r="J22" t="str">
            <v>Schlauchleitung DN 12x460 f BR261/265</v>
          </cell>
          <cell r="K22" t="str">
            <v>FEC</v>
          </cell>
          <cell r="L22" t="str">
            <v>11417020</v>
          </cell>
          <cell r="M22" t="str">
            <v>Erzeugung</v>
          </cell>
          <cell r="N22" t="str">
            <v>FEC</v>
          </cell>
          <cell r="O22" t="str">
            <v>FE.EF 16</v>
          </cell>
          <cell r="P22" t="str">
            <v>FEC</v>
          </cell>
          <cell r="Q22"/>
          <cell r="R22"/>
          <cell r="S22"/>
          <cell r="T22"/>
          <cell r="U22"/>
          <cell r="V22" t="str">
            <v>NB</v>
          </cell>
          <cell r="W22" t="str">
            <v>NB</v>
          </cell>
          <cell r="X22">
            <v>4914.1099999999997</v>
          </cell>
          <cell r="Y22">
            <v>33</v>
          </cell>
          <cell r="Z22">
            <v>34</v>
          </cell>
          <cell r="AA22">
            <v>166</v>
          </cell>
          <cell r="AB22">
            <v>1228.5274999999999</v>
          </cell>
          <cell r="AC22">
            <v>8.25</v>
          </cell>
          <cell r="AD22">
            <v>41.5</v>
          </cell>
          <cell r="AE22">
            <v>29.6030722891566</v>
          </cell>
          <cell r="AF22">
            <v>986.95</v>
          </cell>
          <cell r="AG22">
            <v>5</v>
          </cell>
          <cell r="AH22">
            <v>5</v>
          </cell>
          <cell r="AI22">
            <v>37</v>
          </cell>
          <cell r="AJ22">
            <v>26.674324324324299</v>
          </cell>
          <cell r="AK22">
            <v>514.83000000000004</v>
          </cell>
          <cell r="AL22">
            <v>3</v>
          </cell>
          <cell r="AM22">
            <v>3</v>
          </cell>
          <cell r="AN22">
            <v>18</v>
          </cell>
          <cell r="AO22">
            <v>28.601666666666699</v>
          </cell>
          <cell r="AP22">
            <v>265.58999999999997</v>
          </cell>
          <cell r="AQ22">
            <v>1</v>
          </cell>
          <cell r="AR22">
            <v>1</v>
          </cell>
          <cell r="AS22">
            <v>10</v>
          </cell>
          <cell r="AT22">
            <v>26.559000000000001</v>
          </cell>
          <cell r="AU22">
            <v>380.16</v>
          </cell>
          <cell r="AV22">
            <v>3</v>
          </cell>
          <cell r="AW22">
            <v>3</v>
          </cell>
          <cell r="AX22">
            <v>14</v>
          </cell>
          <cell r="AY22">
            <v>27.154285714285699</v>
          </cell>
          <cell r="AZ22">
            <v>2147.5300000000002</v>
          </cell>
          <cell r="BA22">
            <v>20</v>
          </cell>
          <cell r="BB22">
            <v>79</v>
          </cell>
          <cell r="BC22">
            <v>536.88250000000005</v>
          </cell>
          <cell r="BD22">
            <v>3</v>
          </cell>
          <cell r="BE22">
            <v>19.75</v>
          </cell>
          <cell r="BF22">
            <v>27.1839240506329</v>
          </cell>
          <cell r="BG22">
            <v>7061.64</v>
          </cell>
          <cell r="BH22">
            <v>53</v>
          </cell>
          <cell r="BI22">
            <v>46</v>
          </cell>
          <cell r="BJ22">
            <v>245</v>
          </cell>
          <cell r="BK22">
            <v>28.823020408163298</v>
          </cell>
          <cell r="BL22">
            <v>5.75</v>
          </cell>
          <cell r="BM22">
            <v>5.3260869565217401</v>
          </cell>
          <cell r="BN22">
            <v>4.6226415094339597</v>
          </cell>
          <cell r="BO22">
            <v>296.14</v>
          </cell>
          <cell r="BP22">
            <v>1</v>
          </cell>
          <cell r="BQ22">
            <v>1</v>
          </cell>
          <cell r="BR22">
            <v>10</v>
          </cell>
          <cell r="BS22">
            <v>29.614000000000001</v>
          </cell>
          <cell r="BT22">
            <v>6978.78</v>
          </cell>
          <cell r="BU22">
            <v>44</v>
          </cell>
          <cell r="BV22">
            <v>52</v>
          </cell>
          <cell r="BW22">
            <v>250</v>
          </cell>
          <cell r="BX22">
            <v>27.915120000000002</v>
          </cell>
          <cell r="BY22">
            <v>4.8076923076923102</v>
          </cell>
          <cell r="BZ22">
            <v>1456.72</v>
          </cell>
          <cell r="CA22">
            <v>8</v>
          </cell>
          <cell r="CB22">
            <v>8</v>
          </cell>
          <cell r="CC22">
            <v>75</v>
          </cell>
          <cell r="CD22">
            <v>13</v>
          </cell>
          <cell r="CE22">
            <v>19.422933333333301</v>
          </cell>
          <cell r="CF22" t="str">
            <v>661884</v>
          </cell>
          <cell r="CG22" t="str">
            <v>TC-HYDRAULIK FLUID CONNECTORS</v>
          </cell>
          <cell r="CH22" t="str">
            <v>127504</v>
          </cell>
          <cell r="CI22" t="str">
            <v>VOITH TURBO GMBH &amp; CO. KG</v>
          </cell>
          <cell r="CJ22" t="str">
            <v>127905</v>
          </cell>
          <cell r="CK22" t="str">
            <v>TC-HYDRAULIK GMBH</v>
          </cell>
          <cell r="CL22">
            <v>3</v>
          </cell>
          <cell r="CM22">
            <v>1326.16</v>
          </cell>
          <cell r="CN22">
            <v>0.91037399088362903</v>
          </cell>
          <cell r="CO22"/>
          <cell r="CP22"/>
          <cell r="CQ22"/>
          <cell r="CR22"/>
          <cell r="CS22">
            <v>130.56</v>
          </cell>
          <cell r="CT22">
            <v>8.9626009116371003E-2</v>
          </cell>
          <cell r="CU22"/>
          <cell r="CV22"/>
          <cell r="CW22"/>
          <cell r="CX22"/>
          <cell r="CY22"/>
          <cell r="CZ22"/>
          <cell r="DA22"/>
          <cell r="DB22"/>
          <cell r="DC22" t="str">
            <v>FZI</v>
          </cell>
          <cell r="DD22"/>
          <cell r="DE22"/>
          <cell r="DF22"/>
          <cell r="DG22"/>
          <cell r="DH22"/>
          <cell r="DI22"/>
          <cell r="DJ22"/>
          <cell r="DK22"/>
          <cell r="DL22"/>
          <cell r="DM22"/>
          <cell r="DN22"/>
          <cell r="DO22"/>
          <cell r="DP22"/>
          <cell r="DQ22"/>
          <cell r="DR22"/>
          <cell r="DS22"/>
          <cell r="DT22"/>
          <cell r="DU22"/>
          <cell r="DV22"/>
          <cell r="DW22"/>
          <cell r="DX22"/>
          <cell r="DY22">
            <v>14.39242</v>
          </cell>
          <cell r="DZ22">
            <v>41.009923403999998</v>
          </cell>
          <cell r="EA22">
            <v>0</v>
          </cell>
          <cell r="EB22"/>
          <cell r="EC22"/>
          <cell r="ED22">
            <v>55.402343404</v>
          </cell>
          <cell r="EE22">
            <v>64.931373403999999</v>
          </cell>
          <cell r="EF22">
            <v>-0.14675540498290099</v>
          </cell>
          <cell r="EG22">
            <v>0.70302806591976097</v>
          </cell>
          <cell r="EH22"/>
          <cell r="EI22">
            <v>13.824120000000001</v>
          </cell>
          <cell r="EJ22">
            <v>42.509208578245499</v>
          </cell>
          <cell r="EK22">
            <v>30.509208578245499</v>
          </cell>
          <cell r="EL22">
            <v>7.5092085782455298</v>
          </cell>
          <cell r="EM22">
            <v>14.5092085782455</v>
          </cell>
          <cell r="EN22">
            <v>94.351745734736497</v>
          </cell>
          <cell r="EO22">
            <v>13.824120000000001</v>
          </cell>
          <cell r="EP22">
            <v>42.509208578245499</v>
          </cell>
          <cell r="EQ22">
            <v>30.509208578245499</v>
          </cell>
          <cell r="ER22">
            <v>7.5092085782455298</v>
          </cell>
          <cell r="ES22">
            <v>94.351745734736497</v>
          </cell>
          <cell r="ET22">
            <v>42453</v>
          </cell>
          <cell r="EU22">
            <v>45936</v>
          </cell>
          <cell r="EV22" t="str">
            <v>KELCDABVQZXP</v>
          </cell>
          <cell r="EW22" t="str">
            <v>ST</v>
          </cell>
          <cell r="EX22"/>
          <cell r="EY22" t="str">
            <v>VOITH*24100672310</v>
          </cell>
          <cell r="EZ22"/>
          <cell r="FA22"/>
          <cell r="FB22" t="str">
            <v>OHNE/N  /N  /N/N</v>
          </cell>
          <cell r="FC22"/>
          <cell r="FD22"/>
          <cell r="FE22"/>
          <cell r="FF22"/>
          <cell r="FG22"/>
          <cell r="FH22"/>
          <cell r="FI22" t="str">
            <v>VOITH</v>
          </cell>
          <cell r="FJ22" t="str">
            <v>24100672310</v>
          </cell>
          <cell r="FK22" t="str">
            <v>KELCDABVQP</v>
          </cell>
          <cell r="FL22"/>
          <cell r="FM22" t="str">
            <v>V261*,V265*</v>
          </cell>
          <cell r="FN22"/>
          <cell r="FO22" t="str">
            <v>LECKÖLLEITUNG</v>
          </cell>
          <cell r="FP22" t="str">
            <v>562822</v>
          </cell>
          <cell r="FQ22" t="str">
            <v>J.M. Voith SE &amp; Co.</v>
          </cell>
          <cell r="FR22" t="str">
            <v>Mantel RV</v>
          </cell>
          <cell r="FS22"/>
          <cell r="FT22"/>
          <cell r="FU22"/>
          <cell r="FV22"/>
          <cell r="FW22"/>
          <cell r="FX22"/>
          <cell r="FY22"/>
          <cell r="FZ22"/>
          <cell r="GA22" t="str">
            <v>Originalersatzteile ohne 2nd Source</v>
          </cell>
          <cell r="GB22"/>
          <cell r="GC22"/>
          <cell r="GD22"/>
          <cell r="GE22"/>
          <cell r="GF22"/>
          <cell r="GG22" t="str">
            <v>Originalersatzteile Luftpresser/-verdichter/Kompressoren/Lufttrocknungsanlagen (Neuteile&amp;Aufarbeitung)</v>
          </cell>
          <cell r="GH22"/>
          <cell r="GI22"/>
          <cell r="GJ22"/>
          <cell r="GK22">
            <v>424</v>
          </cell>
          <cell r="GL22">
            <v>45658</v>
          </cell>
          <cell r="GM22" t="str">
            <v>Originalersatzteile Luftpresser/-verdichter/Kompressoren/Lufttrocknungsanlagen (Neuteile&amp;Aufarbeitung)</v>
          </cell>
          <cell r="GN22">
            <v>1</v>
          </cell>
          <cell r="GO22">
            <v>29.614000000000001</v>
          </cell>
          <cell r="GP22" t="str">
            <v>Bestellpreis 2024</v>
          </cell>
          <cell r="GQ22" t="str">
            <v>500 bis 1.000 €</v>
          </cell>
          <cell r="GR22">
            <v>698.53314954712198</v>
          </cell>
          <cell r="GS22"/>
          <cell r="GT22"/>
          <cell r="GU22"/>
          <cell r="GV22" t="str">
            <v>X</v>
          </cell>
          <cell r="GW22" t="str">
            <v>X</v>
          </cell>
          <cell r="GX22" t="str">
            <v>X</v>
          </cell>
          <cell r="GY22">
            <v>2</v>
          </cell>
          <cell r="GZ22">
            <v>35</v>
          </cell>
          <cell r="HA22">
            <v>16</v>
          </cell>
          <cell r="HB22">
            <v>48</v>
          </cell>
          <cell r="HC22">
            <v>35</v>
          </cell>
          <cell r="HD22">
            <v>19</v>
          </cell>
          <cell r="HE22">
            <v>19</v>
          </cell>
          <cell r="HF22">
            <v>18</v>
          </cell>
          <cell r="HG22">
            <v>7</v>
          </cell>
          <cell r="HH22">
            <v>192</v>
          </cell>
          <cell r="HI22">
            <v>197</v>
          </cell>
          <cell r="HJ22">
            <v>67</v>
          </cell>
          <cell r="HK22">
            <v>50</v>
          </cell>
          <cell r="HL22">
            <v>62</v>
          </cell>
          <cell r="HM22">
            <v>55</v>
          </cell>
          <cell r="HN22" t="str">
            <v>59</v>
          </cell>
          <cell r="HO22">
            <v>59</v>
          </cell>
          <cell r="HP22" t="str">
            <v>0</v>
          </cell>
          <cell r="HQ22"/>
          <cell r="HR22">
            <v>59</v>
          </cell>
          <cell r="HS22" t="str">
            <v>59.0</v>
          </cell>
          <cell r="HT22" t="str">
            <v>59.0</v>
          </cell>
          <cell r="HU22"/>
          <cell r="HV22">
            <v>18</v>
          </cell>
          <cell r="HW22">
            <v>22</v>
          </cell>
          <cell r="HX22" t="str">
            <v>bestellt und verbraucht</v>
          </cell>
          <cell r="HY22"/>
          <cell r="HZ22"/>
          <cell r="IA22"/>
          <cell r="IB22"/>
          <cell r="IC22"/>
          <cell r="ID22"/>
          <cell r="IE22"/>
          <cell r="IF22"/>
          <cell r="IG22"/>
          <cell r="IH22"/>
          <cell r="II22"/>
          <cell r="IJ22"/>
          <cell r="IK22" t="str">
            <v>nein</v>
          </cell>
          <cell r="IL22"/>
          <cell r="IM22"/>
          <cell r="IN22"/>
          <cell r="IO22"/>
          <cell r="IP22" t="str">
            <v>261</v>
          </cell>
          <cell r="IQ22" t="str">
            <v>Voith</v>
          </cell>
          <cell r="IR22"/>
          <cell r="IS22">
            <v>1181660</v>
          </cell>
          <cell r="IT22" t="str">
            <v>1181660NB</v>
          </cell>
          <cell r="IU22"/>
          <cell r="IV22"/>
          <cell r="IW22"/>
          <cell r="IX22"/>
          <cell r="IY22" t="str">
            <v>nicht bei Voith</v>
          </cell>
          <cell r="IZ22"/>
          <cell r="JA22"/>
          <cell r="JB22"/>
          <cell r="JC22"/>
          <cell r="JD22"/>
          <cell r="JE22"/>
          <cell r="JF22"/>
          <cell r="JG22"/>
          <cell r="JH22"/>
          <cell r="JI22" t="str">
            <v>x</v>
          </cell>
          <cell r="JJ22"/>
          <cell r="JK22" t="str">
            <v>p</v>
          </cell>
          <cell r="JL22" t="str">
            <v>d</v>
          </cell>
          <cell r="JM22"/>
          <cell r="JN22"/>
          <cell r="JO22"/>
          <cell r="JP22"/>
          <cell r="JQ22" t="str">
            <v>NB</v>
          </cell>
          <cell r="JR22"/>
          <cell r="JS22"/>
          <cell r="JT22"/>
        </row>
        <row r="23">
          <cell r="A23">
            <v>1352925</v>
          </cell>
          <cell r="B23" t="str">
            <v>Cluster 1</v>
          </cell>
          <cell r="C23" t="str">
            <v>Cluster 1</v>
          </cell>
          <cell r="D23" t="str">
            <v>(5) mdst 1 Bestellung in jedem letzten 4 vollen Jahre</v>
          </cell>
          <cell r="E23"/>
          <cell r="F23"/>
          <cell r="G23" t="str">
            <v>ja</v>
          </cell>
          <cell r="H23" t="str">
            <v>nein</v>
          </cell>
          <cell r="I23">
            <v>1352925</v>
          </cell>
          <cell r="J23" t="str">
            <v>Filterpatrone f Ansaugfilter</v>
          </cell>
          <cell r="K23" t="str">
            <v>FEC</v>
          </cell>
          <cell r="L23" t="str">
            <v>11417020</v>
          </cell>
          <cell r="M23" t="str">
            <v>Erzeugung</v>
          </cell>
          <cell r="N23" t="str">
            <v>FEC</v>
          </cell>
          <cell r="O23" t="str">
            <v>FE.EF 16</v>
          </cell>
          <cell r="P23" t="str">
            <v>FEC</v>
          </cell>
          <cell r="Q23"/>
          <cell r="R23" t="str">
            <v>X</v>
          </cell>
          <cell r="S23"/>
          <cell r="T23"/>
          <cell r="U23"/>
          <cell r="V23" t="str">
            <v>NB</v>
          </cell>
          <cell r="W23" t="str">
            <v>NB</v>
          </cell>
          <cell r="X23">
            <v>45640</v>
          </cell>
          <cell r="Y23">
            <v>6</v>
          </cell>
          <cell r="Z23">
            <v>6</v>
          </cell>
          <cell r="AA23">
            <v>320</v>
          </cell>
          <cell r="AB23">
            <v>11410</v>
          </cell>
          <cell r="AC23">
            <v>1.5</v>
          </cell>
          <cell r="AD23">
            <v>80</v>
          </cell>
          <cell r="AE23">
            <v>142.625</v>
          </cell>
          <cell r="AF23">
            <v>7684.7</v>
          </cell>
          <cell r="AG23">
            <v>3</v>
          </cell>
          <cell r="AH23">
            <v>3</v>
          </cell>
          <cell r="AI23">
            <v>90</v>
          </cell>
          <cell r="AJ23">
            <v>85.385555555555598</v>
          </cell>
          <cell r="AK23">
            <v>3944.8</v>
          </cell>
          <cell r="AL23">
            <v>5</v>
          </cell>
          <cell r="AM23">
            <v>5</v>
          </cell>
          <cell r="AN23">
            <v>210</v>
          </cell>
          <cell r="AO23">
            <v>18.784761904761901</v>
          </cell>
          <cell r="AP23">
            <v>7927.5</v>
          </cell>
          <cell r="AQ23">
            <v>8</v>
          </cell>
          <cell r="AR23">
            <v>8</v>
          </cell>
          <cell r="AS23">
            <v>375</v>
          </cell>
          <cell r="AT23">
            <v>21.14</v>
          </cell>
          <cell r="AU23">
            <v>9621</v>
          </cell>
          <cell r="AV23">
            <v>5</v>
          </cell>
          <cell r="AW23">
            <v>5</v>
          </cell>
          <cell r="AX23">
            <v>400</v>
          </cell>
          <cell r="AY23">
            <v>24.052499999999998</v>
          </cell>
          <cell r="AZ23">
            <v>29178</v>
          </cell>
          <cell r="BA23">
            <v>23</v>
          </cell>
          <cell r="BB23">
            <v>1075</v>
          </cell>
          <cell r="BC23">
            <v>7294.5</v>
          </cell>
          <cell r="BD23">
            <v>5.25</v>
          </cell>
          <cell r="BE23">
            <v>268.75</v>
          </cell>
          <cell r="BF23">
            <v>27.142325581395301</v>
          </cell>
          <cell r="BG23">
            <v>74818</v>
          </cell>
          <cell r="BH23">
            <v>29</v>
          </cell>
          <cell r="BI23">
            <v>27</v>
          </cell>
          <cell r="BJ23">
            <v>1395</v>
          </cell>
          <cell r="BK23">
            <v>53.632974910394303</v>
          </cell>
          <cell r="BL23">
            <v>3.375</v>
          </cell>
          <cell r="BM23">
            <v>51.6666666666667</v>
          </cell>
          <cell r="BN23">
            <v>48.1034482758621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/>
          <cell r="BT23">
            <v>74818</v>
          </cell>
          <cell r="BU23">
            <v>27</v>
          </cell>
          <cell r="BV23">
            <v>29</v>
          </cell>
          <cell r="BW23">
            <v>1395</v>
          </cell>
          <cell r="BX23">
            <v>53.632974910394303</v>
          </cell>
          <cell r="BY23">
            <v>48.1034482758621</v>
          </cell>
          <cell r="BZ23">
            <v>21493.3</v>
          </cell>
          <cell r="CA23">
            <v>18</v>
          </cell>
          <cell r="CB23">
            <v>18</v>
          </cell>
          <cell r="CC23">
            <v>675</v>
          </cell>
          <cell r="CD23">
            <v>246.25</v>
          </cell>
          <cell r="CE23">
            <v>31.841925925925899</v>
          </cell>
          <cell r="CF23" t="str">
            <v>459184</v>
          </cell>
          <cell r="CG23" t="str">
            <v>FAIVELEY TRANSPORT BOCHUM GMBH</v>
          </cell>
          <cell r="CH23" t="str">
            <v>143712</v>
          </cell>
          <cell r="CI23" t="str">
            <v>TECHNISCHER HANDEL - INDUSTRIEBEDAR</v>
          </cell>
          <cell r="CJ23"/>
          <cell r="CK23"/>
          <cell r="CL23">
            <v>2</v>
          </cell>
          <cell r="CM23">
            <v>2595.9</v>
          </cell>
          <cell r="CN23">
            <v>0.120777172421173</v>
          </cell>
          <cell r="CO23">
            <v>18897.400000000001</v>
          </cell>
          <cell r="CP23">
            <v>0.87922282757882697</v>
          </cell>
          <cell r="CQ23"/>
          <cell r="CR23"/>
          <cell r="CS23"/>
          <cell r="CT23"/>
          <cell r="CU23"/>
          <cell r="CV23"/>
          <cell r="CW23"/>
          <cell r="CX23"/>
          <cell r="CY23"/>
          <cell r="CZ23"/>
          <cell r="DA23"/>
          <cell r="DB23"/>
          <cell r="DC23" t="str">
            <v>FV</v>
          </cell>
          <cell r="DD23" t="str">
            <v>92285009</v>
          </cell>
          <cell r="DE23" t="str">
            <v>143712</v>
          </cell>
          <cell r="DF23" t="str">
            <v>MROSE GmbH</v>
          </cell>
          <cell r="DG23" t="str">
            <v>FEC</v>
          </cell>
          <cell r="DH23">
            <v>47695</v>
          </cell>
          <cell r="DI23" t="str">
            <v>WK</v>
          </cell>
          <cell r="DJ23">
            <v>42</v>
          </cell>
          <cell r="DK23"/>
          <cell r="DL23"/>
          <cell r="DM23"/>
          <cell r="DN23"/>
          <cell r="DO23"/>
          <cell r="DP23"/>
          <cell r="DQ23"/>
          <cell r="DR23"/>
          <cell r="DS23"/>
          <cell r="DT23"/>
          <cell r="DU23"/>
          <cell r="DV23"/>
          <cell r="DW23"/>
          <cell r="DX23"/>
          <cell r="DY23">
            <v>22.9360698854967</v>
          </cell>
          <cell r="DZ23">
            <v>18.847423261801399</v>
          </cell>
          <cell r="EA23">
            <v>13.943815370190499</v>
          </cell>
          <cell r="EB23">
            <v>251.05577369513799</v>
          </cell>
          <cell r="EC23">
            <v>257.98026475527098</v>
          </cell>
          <cell r="ED23">
            <v>306.78308221262699</v>
          </cell>
          <cell r="EE23">
            <v>81.362800865800807</v>
          </cell>
          <cell r="EF23">
            <v>2.77055704754599</v>
          </cell>
          <cell r="EG23">
            <v>0.22682484974558501</v>
          </cell>
          <cell r="EH23"/>
          <cell r="EI23">
            <v>36.5402288839948</v>
          </cell>
          <cell r="EJ23">
            <v>50.294050733594602</v>
          </cell>
          <cell r="EK23">
            <v>55.097450733594599</v>
          </cell>
          <cell r="EL23">
            <v>234.43737838880901</v>
          </cell>
          <cell r="EM23">
            <v>237.82498664625601</v>
          </cell>
          <cell r="EN23">
            <v>376.36910873999301</v>
          </cell>
          <cell r="EO23">
            <v>36.5402288839948</v>
          </cell>
          <cell r="EP23">
            <v>50.294050733594602</v>
          </cell>
          <cell r="EQ23">
            <v>55.097450733594599</v>
          </cell>
          <cell r="ER23">
            <v>234.43737838880901</v>
          </cell>
          <cell r="ES23">
            <v>376.36910873999301</v>
          </cell>
          <cell r="ET23">
            <v>43749</v>
          </cell>
          <cell r="EU23">
            <v>45943</v>
          </cell>
          <cell r="EV23" t="str">
            <v>KELVQCDPABZX</v>
          </cell>
          <cell r="EW23" t="str">
            <v>ST</v>
          </cell>
          <cell r="EX23"/>
          <cell r="EY23" t="str">
            <v>FAIVE*4046380008</v>
          </cell>
          <cell r="EZ23"/>
          <cell r="FA23"/>
          <cell r="FB23" t="str">
            <v>OHNE/N  /N  /N/N</v>
          </cell>
          <cell r="FC23"/>
          <cell r="FD23"/>
          <cell r="FE23"/>
          <cell r="FF23"/>
          <cell r="FG23" t="str">
            <v>0023</v>
          </cell>
          <cell r="FH23"/>
          <cell r="FI23" t="str">
            <v>FAIVELEY</v>
          </cell>
          <cell r="FJ23" t="str">
            <v>4046380008</v>
          </cell>
          <cell r="FK23" t="str">
            <v>KELVQCDPAB</v>
          </cell>
          <cell r="FL23"/>
          <cell r="FM23" t="str">
            <v>I412*</v>
          </cell>
          <cell r="FN23" t="str">
            <v>RB</v>
          </cell>
          <cell r="FO23" t="str">
            <v>ICE4 - BREMSE</v>
          </cell>
          <cell r="FP23" t="str">
            <v>40151474</v>
          </cell>
          <cell r="FQ23" t="str">
            <v>Wabtec Germany GmbH</v>
          </cell>
          <cell r="FR23" t="str">
            <v>Mantel Rv</v>
          </cell>
          <cell r="FS23"/>
          <cell r="FT23"/>
          <cell r="FU23"/>
          <cell r="FV23"/>
          <cell r="FW23"/>
          <cell r="FX23"/>
          <cell r="FY23" t="str">
            <v>BR412</v>
          </cell>
          <cell r="FZ23"/>
          <cell r="GA23" t="str">
            <v>Originalersatzteile ohne 2nd Source</v>
          </cell>
          <cell r="GB23" t="str">
            <v>Faiveley B</v>
          </cell>
          <cell r="GC23"/>
          <cell r="GD23"/>
          <cell r="GE23"/>
          <cell r="GF23"/>
          <cell r="GG23" t="str">
            <v>Originalersatzteile Luftpresser/-verdichter/Kompressoren/Lufttrocknungsanlagen (Neuteile&amp;Aufarbeitung)</v>
          </cell>
          <cell r="GH23"/>
          <cell r="GI23"/>
          <cell r="GJ23"/>
          <cell r="GK23">
            <v>0</v>
          </cell>
          <cell r="GL23" t="str">
            <v/>
          </cell>
          <cell r="GM23" t="str">
            <v>Originalersatzteile Luftpresser/-verdichter/Kompressoren/Lufttrocknungsanlagen (Neuteile&amp;Aufarbeitung)</v>
          </cell>
          <cell r="GN23">
            <v>1</v>
          </cell>
          <cell r="GO23">
            <v>24.052499999999998</v>
          </cell>
          <cell r="GP23" t="str">
            <v>Bestellpreis 2023</v>
          </cell>
          <cell r="GQ23" t="str">
            <v>1.000 bis 5.000 €</v>
          </cell>
          <cell r="GR23">
            <v>2263.1544969921702</v>
          </cell>
          <cell r="GS23" t="str">
            <v>X</v>
          </cell>
          <cell r="GT23"/>
          <cell r="GU23"/>
          <cell r="GV23" t="str">
            <v>X</v>
          </cell>
          <cell r="GW23" t="str">
            <v>X</v>
          </cell>
          <cell r="GX23" t="str">
            <v>X</v>
          </cell>
          <cell r="GY23">
            <v>0</v>
          </cell>
          <cell r="GZ23">
            <v>0</v>
          </cell>
          <cell r="HA23">
            <v>0</v>
          </cell>
          <cell r="HB23">
            <v>70</v>
          </cell>
          <cell r="HC23">
            <v>124</v>
          </cell>
          <cell r="HD23">
            <v>232</v>
          </cell>
          <cell r="HE23">
            <v>338</v>
          </cell>
          <cell r="HF23">
            <v>271</v>
          </cell>
          <cell r="HG23">
            <v>98</v>
          </cell>
          <cell r="HH23">
            <v>1035</v>
          </cell>
          <cell r="HI23">
            <v>1133</v>
          </cell>
          <cell r="HJ23">
            <v>120</v>
          </cell>
          <cell r="HK23">
            <v>227</v>
          </cell>
          <cell r="HL23">
            <v>231</v>
          </cell>
          <cell r="HM23">
            <v>205</v>
          </cell>
          <cell r="HN23" t="str">
            <v>167</v>
          </cell>
          <cell r="HO23">
            <v>167</v>
          </cell>
          <cell r="HP23" t="str">
            <v>0</v>
          </cell>
          <cell r="HQ23"/>
          <cell r="HR23">
            <v>167</v>
          </cell>
          <cell r="HS23" t="str">
            <v>167.0</v>
          </cell>
          <cell r="HT23" t="str">
            <v>167.0</v>
          </cell>
          <cell r="HU23"/>
          <cell r="HV23">
            <v>208</v>
          </cell>
          <cell r="HW23">
            <v>173</v>
          </cell>
          <cell r="HX23" t="str">
            <v>bestellt und verbraucht</v>
          </cell>
          <cell r="HY23"/>
          <cell r="HZ23"/>
          <cell r="IA23"/>
          <cell r="IB23"/>
          <cell r="IC23"/>
          <cell r="ID23"/>
          <cell r="IE23"/>
          <cell r="IF23"/>
          <cell r="IG23"/>
          <cell r="IH23"/>
          <cell r="II23"/>
          <cell r="IJ23"/>
          <cell r="IK23" t="str">
            <v>nein</v>
          </cell>
          <cell r="IL23"/>
          <cell r="IM23"/>
          <cell r="IN23"/>
          <cell r="IO23"/>
          <cell r="IP23" t="str">
            <v>412</v>
          </cell>
          <cell r="IQ23" t="str">
            <v>Siemens</v>
          </cell>
          <cell r="IR23"/>
          <cell r="IS23">
            <v>1352925</v>
          </cell>
          <cell r="IT23" t="str">
            <v>1352925NB</v>
          </cell>
          <cell r="IU23"/>
          <cell r="IV23"/>
          <cell r="IW23"/>
          <cell r="IX23"/>
          <cell r="IY23"/>
          <cell r="IZ23"/>
          <cell r="JA23"/>
          <cell r="JB23"/>
          <cell r="JC23"/>
          <cell r="JD23"/>
          <cell r="JE23"/>
          <cell r="JF23"/>
          <cell r="JG23"/>
          <cell r="JH23"/>
          <cell r="JI23" t="str">
            <v>x</v>
          </cell>
          <cell r="JJ23"/>
          <cell r="JK23" t="str">
            <v>p</v>
          </cell>
          <cell r="JL23" t="str">
            <v>d</v>
          </cell>
          <cell r="JM23"/>
          <cell r="JN23"/>
          <cell r="JO23"/>
          <cell r="JP23"/>
          <cell r="JQ23"/>
          <cell r="JR23"/>
          <cell r="JS23"/>
          <cell r="JT23"/>
        </row>
        <row r="24">
          <cell r="A24">
            <v>1177705</v>
          </cell>
          <cell r="B24" t="str">
            <v>Cluster 1</v>
          </cell>
          <cell r="C24" t="str">
            <v>Cluster 1</v>
          </cell>
          <cell r="D24" t="str">
            <v>(5) mdst 1 Bestellung in jedem letzten 4 vollen Jahre</v>
          </cell>
          <cell r="E24"/>
          <cell r="F24"/>
          <cell r="G24" t="str">
            <v>ja</v>
          </cell>
          <cell r="H24" t="str">
            <v>nein</v>
          </cell>
          <cell r="I24">
            <v>1177705</v>
          </cell>
          <cell r="J24" t="str">
            <v>Schlauch 38 W f Heizgerätestation</v>
          </cell>
          <cell r="K24" t="str">
            <v>FEC</v>
          </cell>
          <cell r="L24" t="str">
            <v>11417020</v>
          </cell>
          <cell r="M24" t="str">
            <v>Erzeugung</v>
          </cell>
          <cell r="N24" t="str">
            <v>FEC</v>
          </cell>
          <cell r="O24" t="str">
            <v>FE.EF 16</v>
          </cell>
          <cell r="P24" t="str">
            <v>FEC</v>
          </cell>
          <cell r="Q24"/>
          <cell r="R24"/>
          <cell r="S24"/>
          <cell r="T24"/>
          <cell r="U24"/>
          <cell r="V24" t="str">
            <v>NB</v>
          </cell>
          <cell r="W24" t="str">
            <v>NB</v>
          </cell>
          <cell r="X24">
            <v>4899.66</v>
          </cell>
          <cell r="Y24">
            <v>8</v>
          </cell>
          <cell r="Z24">
            <v>8</v>
          </cell>
          <cell r="AA24">
            <v>139</v>
          </cell>
          <cell r="AB24">
            <v>1224.915</v>
          </cell>
          <cell r="AC24">
            <v>2</v>
          </cell>
          <cell r="AD24">
            <v>34.75</v>
          </cell>
          <cell r="AE24">
            <v>35.249352517985599</v>
          </cell>
          <cell r="AF24">
            <v>2287.42</v>
          </cell>
          <cell r="AG24">
            <v>5</v>
          </cell>
          <cell r="AH24">
            <v>5</v>
          </cell>
          <cell r="AI24">
            <v>61</v>
          </cell>
          <cell r="AJ24">
            <v>37.4986885245902</v>
          </cell>
          <cell r="AK24">
            <v>481.67</v>
          </cell>
          <cell r="AL24">
            <v>2</v>
          </cell>
          <cell r="AM24">
            <v>2</v>
          </cell>
          <cell r="AN24">
            <v>11</v>
          </cell>
          <cell r="AO24">
            <v>43.788181818181798</v>
          </cell>
          <cell r="AP24">
            <v>3116.93</v>
          </cell>
          <cell r="AQ24">
            <v>8</v>
          </cell>
          <cell r="AR24">
            <v>8</v>
          </cell>
          <cell r="AS24">
            <v>59</v>
          </cell>
          <cell r="AT24">
            <v>52.829322033898301</v>
          </cell>
          <cell r="AU24">
            <v>1188</v>
          </cell>
          <cell r="AV24">
            <v>2</v>
          </cell>
          <cell r="AW24">
            <v>2</v>
          </cell>
          <cell r="AX24">
            <v>20</v>
          </cell>
          <cell r="AY24">
            <v>59.4</v>
          </cell>
          <cell r="AZ24">
            <v>7074.02</v>
          </cell>
          <cell r="BA24">
            <v>14</v>
          </cell>
          <cell r="BB24">
            <v>151</v>
          </cell>
          <cell r="BC24">
            <v>1768.5050000000001</v>
          </cell>
          <cell r="BD24">
            <v>4.25</v>
          </cell>
          <cell r="BE24">
            <v>37.75</v>
          </cell>
          <cell r="BF24">
            <v>46.847814569536403</v>
          </cell>
          <cell r="BG24">
            <v>11973.68</v>
          </cell>
          <cell r="BH24">
            <v>22</v>
          </cell>
          <cell r="BI24">
            <v>25</v>
          </cell>
          <cell r="BJ24">
            <v>290</v>
          </cell>
          <cell r="BK24">
            <v>41.288551724137903</v>
          </cell>
          <cell r="BL24">
            <v>3.125</v>
          </cell>
          <cell r="BM24">
            <v>11.6</v>
          </cell>
          <cell r="BN24">
            <v>13.181818181818199</v>
          </cell>
          <cell r="BO24">
            <v>1196.8</v>
          </cell>
          <cell r="BP24">
            <v>2</v>
          </cell>
          <cell r="BQ24">
            <v>2</v>
          </cell>
          <cell r="BR24">
            <v>20</v>
          </cell>
          <cell r="BS24">
            <v>59.84</v>
          </cell>
          <cell r="BT24">
            <v>12732.64</v>
          </cell>
          <cell r="BU24">
            <v>25</v>
          </cell>
          <cell r="BV24">
            <v>22</v>
          </cell>
          <cell r="BW24">
            <v>300</v>
          </cell>
          <cell r="BX24">
            <v>42.442133333333302</v>
          </cell>
          <cell r="BY24">
            <v>13.636363636363599</v>
          </cell>
          <cell r="BZ24">
            <v>5983.4</v>
          </cell>
          <cell r="CA24">
            <v>14</v>
          </cell>
          <cell r="CB24">
            <v>14</v>
          </cell>
          <cell r="CC24">
            <v>151</v>
          </cell>
          <cell r="CD24">
            <v>27.5</v>
          </cell>
          <cell r="CE24">
            <v>39.625165562913899</v>
          </cell>
          <cell r="CF24" t="str">
            <v>572324</v>
          </cell>
          <cell r="CG24" t="str">
            <v>VENAIR GMBH</v>
          </cell>
          <cell r="CH24" t="str">
            <v>213492</v>
          </cell>
          <cell r="CI24" t="str">
            <v>TH. NIEHUES G.M.B.H</v>
          </cell>
          <cell r="CJ24" t="str">
            <v>143875</v>
          </cell>
          <cell r="CK24" t="str">
            <v>BEHRENDT GMBH</v>
          </cell>
          <cell r="CL24">
            <v>3</v>
          </cell>
          <cell r="CM24"/>
          <cell r="CN24"/>
          <cell r="CO24"/>
          <cell r="CP24"/>
          <cell r="CQ24">
            <v>5983.4</v>
          </cell>
          <cell r="CR24">
            <v>1</v>
          </cell>
          <cell r="CS24"/>
          <cell r="CT24"/>
          <cell r="CU24"/>
          <cell r="CV24"/>
          <cell r="CW24"/>
          <cell r="CX24"/>
          <cell r="CY24"/>
          <cell r="CZ24"/>
          <cell r="DA24"/>
          <cell r="DB24"/>
          <cell r="DC24" t="str">
            <v>Regio</v>
          </cell>
          <cell r="DD24" t="str">
            <v>92333675</v>
          </cell>
          <cell r="DE24" t="str">
            <v>213492</v>
          </cell>
          <cell r="DF24" t="str">
            <v>Th. Niehues G.m.b.H</v>
          </cell>
          <cell r="DG24" t="str">
            <v>FEC</v>
          </cell>
          <cell r="DH24">
            <v>46203</v>
          </cell>
          <cell r="DI24" t="str">
            <v>WK</v>
          </cell>
          <cell r="DJ24">
            <v>56</v>
          </cell>
          <cell r="DK24"/>
          <cell r="DL24"/>
          <cell r="DM24"/>
          <cell r="DN24"/>
          <cell r="DO24"/>
          <cell r="DP24"/>
          <cell r="DQ24"/>
          <cell r="DR24"/>
          <cell r="DS24"/>
          <cell r="DT24"/>
          <cell r="DU24"/>
          <cell r="DV24"/>
          <cell r="DW24"/>
          <cell r="DX24"/>
          <cell r="DY24">
            <v>75.680000000000007</v>
          </cell>
          <cell r="DZ24">
            <v>75.680000000000007</v>
          </cell>
          <cell r="EA24">
            <v>74.72</v>
          </cell>
          <cell r="EB24">
            <v>56.64</v>
          </cell>
          <cell r="EC24">
            <v>65.040000000000006</v>
          </cell>
          <cell r="ED24">
            <v>282.72000000000003</v>
          </cell>
          <cell r="EE24">
            <v>280.75</v>
          </cell>
          <cell r="EF24">
            <v>7.0169189670526303E-3</v>
          </cell>
          <cell r="EG24">
            <v>-8.8638936049802095E-2</v>
          </cell>
          <cell r="EH24"/>
          <cell r="EI24">
            <v>72.099999999999994</v>
          </cell>
          <cell r="EJ24">
            <v>77.239999999999995</v>
          </cell>
          <cell r="EK24">
            <v>77.239999999999995</v>
          </cell>
          <cell r="EL24">
            <v>31.08</v>
          </cell>
          <cell r="EM24">
            <v>31.68</v>
          </cell>
          <cell r="EN24">
            <v>257.66000000000003</v>
          </cell>
          <cell r="EO24">
            <v>72.099999999999994</v>
          </cell>
          <cell r="EP24">
            <v>77.239999999999995</v>
          </cell>
          <cell r="EQ24">
            <v>77.239999999999995</v>
          </cell>
          <cell r="ER24">
            <v>31.08</v>
          </cell>
          <cell r="ES24">
            <v>257.66000000000003</v>
          </cell>
          <cell r="ET24">
            <v>42383</v>
          </cell>
          <cell r="EU24">
            <v>45943</v>
          </cell>
          <cell r="EV24" t="str">
            <v>KCELQDBAPZXV</v>
          </cell>
          <cell r="EW24" t="str">
            <v>ST</v>
          </cell>
          <cell r="EX24"/>
          <cell r="EY24" t="str">
            <v>VENAI*630401150472 V</v>
          </cell>
          <cell r="EZ24"/>
          <cell r="FA24"/>
          <cell r="FB24" t="str">
            <v>OHNE/N  /N  /N/N</v>
          </cell>
          <cell r="FC24"/>
          <cell r="FD24"/>
          <cell r="FE24"/>
          <cell r="FF24"/>
          <cell r="FG24" t="str">
            <v>0023</v>
          </cell>
          <cell r="FH24"/>
          <cell r="FI24" t="str">
            <v>VENAIR</v>
          </cell>
          <cell r="FJ24" t="str">
            <v>630401150472 V</v>
          </cell>
          <cell r="FK24" t="str">
            <v>KCELQDBAPV</v>
          </cell>
          <cell r="FL24"/>
          <cell r="FM24" t="str">
            <v>D642*</v>
          </cell>
          <cell r="FN24" t="str">
            <v>QB</v>
          </cell>
          <cell r="FO24" t="str">
            <v>HEIZGERÄT,HEIZGERÄT</v>
          </cell>
          <cell r="FP24" t="str">
            <v>213492</v>
          </cell>
          <cell r="FQ24" t="str">
            <v>TH. NIEHUES G.M.B.H</v>
          </cell>
          <cell r="FR24" t="str">
            <v>AEB</v>
          </cell>
          <cell r="FS24"/>
          <cell r="FT24"/>
          <cell r="FU24"/>
          <cell r="FV24"/>
          <cell r="FW24"/>
          <cell r="FX24"/>
          <cell r="FY24"/>
          <cell r="FZ24"/>
          <cell r="GA24" t="str">
            <v>Originalersatzteile ohne 2nd Source</v>
          </cell>
          <cell r="GB24"/>
          <cell r="GC24"/>
          <cell r="GD24"/>
          <cell r="GE24"/>
          <cell r="GF24"/>
          <cell r="GG24" t="str">
            <v>Originalersatzteile Luftpresser/-verdichter/Kompressoren/Lufttrocknungsanlagen (Neuteile&amp;Aufarbeitung)</v>
          </cell>
          <cell r="GH24"/>
          <cell r="GI24"/>
          <cell r="GJ24"/>
          <cell r="GK24">
            <v>0</v>
          </cell>
          <cell r="GL24" t="str">
            <v/>
          </cell>
          <cell r="GM24" t="str">
            <v>Originalersatzteile Luftpresser/-verdichter/Kompressoren/Lufttrocknungsanlagen (Neuteile&amp;Aufarbeitung)</v>
          </cell>
          <cell r="GN24">
            <v>1</v>
          </cell>
          <cell r="GO24">
            <v>59.84</v>
          </cell>
          <cell r="GP24" t="str">
            <v>Bestellpreis 2024</v>
          </cell>
          <cell r="GQ24" t="str">
            <v>1.000 bis 5.000 €</v>
          </cell>
          <cell r="GR24">
            <v>3854.5936000000002</v>
          </cell>
          <cell r="GS24" t="str">
            <v>X</v>
          </cell>
          <cell r="GT24" t="str">
            <v>X</v>
          </cell>
          <cell r="GU24"/>
          <cell r="GV24" t="str">
            <v>X</v>
          </cell>
          <cell r="GW24" t="str">
            <v>X</v>
          </cell>
          <cell r="GX24" t="str">
            <v>X</v>
          </cell>
          <cell r="GY24">
            <v>18</v>
          </cell>
          <cell r="GZ24">
            <v>13</v>
          </cell>
          <cell r="HA24">
            <v>28</v>
          </cell>
          <cell r="HB24">
            <v>33</v>
          </cell>
          <cell r="HC24">
            <v>87</v>
          </cell>
          <cell r="HD24">
            <v>60</v>
          </cell>
          <cell r="HE24">
            <v>47</v>
          </cell>
          <cell r="HF24">
            <v>25</v>
          </cell>
          <cell r="HG24">
            <v>19</v>
          </cell>
          <cell r="HH24">
            <v>311</v>
          </cell>
          <cell r="HI24">
            <v>312</v>
          </cell>
          <cell r="HJ24">
            <v>85</v>
          </cell>
          <cell r="HK24">
            <v>74</v>
          </cell>
          <cell r="HL24">
            <v>48</v>
          </cell>
          <cell r="HM24">
            <v>60</v>
          </cell>
          <cell r="HN24" t="str">
            <v>64</v>
          </cell>
          <cell r="HO24">
            <v>64</v>
          </cell>
          <cell r="HP24" t="str">
            <v>0</v>
          </cell>
          <cell r="HQ24"/>
          <cell r="HR24">
            <v>64</v>
          </cell>
          <cell r="HS24" t="str">
            <v>64.0</v>
          </cell>
          <cell r="HT24" t="str">
            <v>64.0</v>
          </cell>
          <cell r="HU24"/>
          <cell r="HV24">
            <v>45</v>
          </cell>
          <cell r="HW24">
            <v>46</v>
          </cell>
          <cell r="HX24" t="str">
            <v>bestellt und verbraucht</v>
          </cell>
          <cell r="HY24"/>
          <cell r="HZ24"/>
          <cell r="IA24"/>
          <cell r="IB24"/>
          <cell r="IC24"/>
          <cell r="ID24"/>
          <cell r="IE24"/>
          <cell r="IF24"/>
          <cell r="IG24"/>
          <cell r="IH24"/>
          <cell r="II24"/>
          <cell r="IJ24"/>
          <cell r="IK24" t="str">
            <v>nein</v>
          </cell>
          <cell r="IL24"/>
          <cell r="IM24"/>
          <cell r="IN24"/>
          <cell r="IO24"/>
          <cell r="IP24" t="str">
            <v>642</v>
          </cell>
          <cell r="IQ24" t="str">
            <v>Siemens</v>
          </cell>
          <cell r="IR24"/>
          <cell r="IS24">
            <v>1177705</v>
          </cell>
          <cell r="IT24" t="str">
            <v>1177705NB</v>
          </cell>
          <cell r="IU24"/>
          <cell r="IV24"/>
          <cell r="IW24"/>
          <cell r="IX24"/>
          <cell r="IY24"/>
          <cell r="IZ24"/>
          <cell r="JA24"/>
          <cell r="JB24"/>
          <cell r="JC24"/>
          <cell r="JD24"/>
          <cell r="JE24"/>
          <cell r="JF24"/>
          <cell r="JG24"/>
          <cell r="JH24"/>
          <cell r="JI24" t="str">
            <v>x</v>
          </cell>
          <cell r="JJ24"/>
          <cell r="JK24" t="str">
            <v>p</v>
          </cell>
          <cell r="JL24" t="str">
            <v>d</v>
          </cell>
          <cell r="JM24"/>
          <cell r="JN24"/>
          <cell r="JO24"/>
          <cell r="JP24"/>
          <cell r="JQ24"/>
          <cell r="JR24"/>
          <cell r="JS24"/>
          <cell r="JT24"/>
        </row>
        <row r="25">
          <cell r="A25">
            <v>244543</v>
          </cell>
          <cell r="B25" t="str">
            <v>Cluster 1</v>
          </cell>
          <cell r="C25" t="str">
            <v>Cluster 1</v>
          </cell>
          <cell r="D25" t="str">
            <v>(5) mdst 1 Bestellung in jedem letzten 4 vollen Jahre</v>
          </cell>
          <cell r="E25"/>
          <cell r="F25"/>
          <cell r="G25" t="str">
            <v>ja</v>
          </cell>
          <cell r="H25" t="str">
            <v>nein</v>
          </cell>
          <cell r="I25">
            <v>244543</v>
          </cell>
          <cell r="J25" t="str">
            <v>Weithalskanister 20L f DL-Kondensat</v>
          </cell>
          <cell r="K25" t="str">
            <v>FEC</v>
          </cell>
          <cell r="L25" t="str">
            <v>11417030</v>
          </cell>
          <cell r="M25" t="str">
            <v>Aufbereitung</v>
          </cell>
          <cell r="N25" t="str">
            <v>FEC</v>
          </cell>
          <cell r="O25" t="str">
            <v>FE.EF 16</v>
          </cell>
          <cell r="P25" t="str">
            <v>FEC</v>
          </cell>
          <cell r="Q25"/>
          <cell r="R25"/>
          <cell r="S25"/>
          <cell r="T25"/>
          <cell r="U25"/>
          <cell r="V25" t="str">
            <v>NB</v>
          </cell>
          <cell r="W25" t="str">
            <v>NB</v>
          </cell>
          <cell r="X25">
            <v>6899.2</v>
          </cell>
          <cell r="Y25">
            <v>80</v>
          </cell>
          <cell r="Z25">
            <v>81</v>
          </cell>
          <cell r="AA25">
            <v>320</v>
          </cell>
          <cell r="AB25">
            <v>1724.8</v>
          </cell>
          <cell r="AC25">
            <v>20</v>
          </cell>
          <cell r="AD25">
            <v>80</v>
          </cell>
          <cell r="AE25">
            <v>21.56</v>
          </cell>
          <cell r="AF25">
            <v>1872.9</v>
          </cell>
          <cell r="AG25">
            <v>14</v>
          </cell>
          <cell r="AH25">
            <v>14</v>
          </cell>
          <cell r="AI25">
            <v>90</v>
          </cell>
          <cell r="AJ25">
            <v>20.81</v>
          </cell>
          <cell r="AK25">
            <v>2101.81</v>
          </cell>
          <cell r="AL25">
            <v>15</v>
          </cell>
          <cell r="AM25">
            <v>15</v>
          </cell>
          <cell r="AN25">
            <v>101</v>
          </cell>
          <cell r="AO25">
            <v>20.81</v>
          </cell>
          <cell r="AP25">
            <v>1311.03</v>
          </cell>
          <cell r="AQ25">
            <v>14</v>
          </cell>
          <cell r="AR25">
            <v>14</v>
          </cell>
          <cell r="AS25">
            <v>63</v>
          </cell>
          <cell r="AT25">
            <v>20.81</v>
          </cell>
          <cell r="AU25">
            <v>1465.67</v>
          </cell>
          <cell r="AV25">
            <v>11</v>
          </cell>
          <cell r="AW25">
            <v>11</v>
          </cell>
          <cell r="AX25">
            <v>51</v>
          </cell>
          <cell r="AY25">
            <v>28.738627450980399</v>
          </cell>
          <cell r="AZ25">
            <v>6751.41</v>
          </cell>
          <cell r="BA25">
            <v>56</v>
          </cell>
          <cell r="BB25">
            <v>305</v>
          </cell>
          <cell r="BC25">
            <v>1687.8525</v>
          </cell>
          <cell r="BD25">
            <v>13.5</v>
          </cell>
          <cell r="BE25">
            <v>76.25</v>
          </cell>
          <cell r="BF25">
            <v>22.135770491803299</v>
          </cell>
          <cell r="BG25">
            <v>13650.61</v>
          </cell>
          <cell r="BH25">
            <v>136</v>
          </cell>
          <cell r="BI25">
            <v>135</v>
          </cell>
          <cell r="BJ25">
            <v>625</v>
          </cell>
          <cell r="BK25">
            <v>21.840976000000001</v>
          </cell>
          <cell r="BL25">
            <v>16.875</v>
          </cell>
          <cell r="BM25">
            <v>4.6296296296296298</v>
          </cell>
          <cell r="BN25">
            <v>4.5955882352941204</v>
          </cell>
          <cell r="BO25">
            <v>630</v>
          </cell>
          <cell r="BP25">
            <v>7</v>
          </cell>
          <cell r="BQ25">
            <v>7</v>
          </cell>
          <cell r="BR25">
            <v>21</v>
          </cell>
          <cell r="BS25">
            <v>30</v>
          </cell>
          <cell r="BT25">
            <v>12671.48</v>
          </cell>
          <cell r="BU25">
            <v>121</v>
          </cell>
          <cell r="BV25">
            <v>122</v>
          </cell>
          <cell r="BW25">
            <v>573</v>
          </cell>
          <cell r="BX25">
            <v>22.114275741710301</v>
          </cell>
          <cell r="BY25">
            <v>4.6967213114754101</v>
          </cell>
          <cell r="BZ25">
            <v>5508.51</v>
          </cell>
          <cell r="CA25">
            <v>47</v>
          </cell>
          <cell r="CB25">
            <v>47</v>
          </cell>
          <cell r="CC25">
            <v>275</v>
          </cell>
          <cell r="CD25">
            <v>59</v>
          </cell>
          <cell r="CE25">
            <v>20.030945454545499</v>
          </cell>
          <cell r="CF25" t="str">
            <v>143712</v>
          </cell>
          <cell r="CG25" t="str">
            <v>TECHNISCHER HANDEL - INDUSTRIEBEDAR</v>
          </cell>
          <cell r="CH25"/>
          <cell r="CI25"/>
          <cell r="CJ25"/>
          <cell r="CK25"/>
          <cell r="CL25">
            <v>1</v>
          </cell>
          <cell r="CM25">
            <v>1178.3499999999999</v>
          </cell>
          <cell r="CN25">
            <v>0.213914470519251</v>
          </cell>
          <cell r="CO25">
            <v>124.86</v>
          </cell>
          <cell r="CP25">
            <v>2.2666746543076099E-2</v>
          </cell>
          <cell r="CQ25">
            <v>790.78</v>
          </cell>
          <cell r="CR25">
            <v>0.14355606143948199</v>
          </cell>
          <cell r="CS25">
            <v>3414.52</v>
          </cell>
          <cell r="CT25">
            <v>0.61986272149819099</v>
          </cell>
          <cell r="CU25"/>
          <cell r="CV25"/>
          <cell r="CW25"/>
          <cell r="CX25"/>
          <cell r="CY25"/>
          <cell r="CZ25"/>
          <cell r="DA25"/>
          <cell r="DB25"/>
          <cell r="DC25" t="str">
            <v>Cargo</v>
          </cell>
          <cell r="DD25" t="str">
            <v>92285009</v>
          </cell>
          <cell r="DE25" t="str">
            <v>143712</v>
          </cell>
          <cell r="DF25" t="str">
            <v>MROSE GmbH</v>
          </cell>
          <cell r="DG25" t="str">
            <v>FEC</v>
          </cell>
          <cell r="DH25">
            <v>47695</v>
          </cell>
          <cell r="DI25" t="str">
            <v>WK</v>
          </cell>
          <cell r="DJ25">
            <v>8</v>
          </cell>
          <cell r="DK25"/>
          <cell r="DL25"/>
          <cell r="DM25"/>
          <cell r="DN25"/>
          <cell r="DO25"/>
          <cell r="DP25"/>
          <cell r="DQ25"/>
          <cell r="DR25"/>
          <cell r="DS25"/>
          <cell r="DT25"/>
          <cell r="DU25"/>
          <cell r="DV25"/>
          <cell r="DW25"/>
          <cell r="DX25"/>
          <cell r="DY25">
            <v>23.704440000000002</v>
          </cell>
          <cell r="DZ25">
            <v>25.643362535000001</v>
          </cell>
          <cell r="EA25">
            <v>52.095149999999997</v>
          </cell>
          <cell r="EB25">
            <v>7.3675499999999996</v>
          </cell>
          <cell r="EC25">
            <v>3.02</v>
          </cell>
          <cell r="ED25">
            <v>108.810502535</v>
          </cell>
          <cell r="EE25">
            <v>131.42421253500001</v>
          </cell>
          <cell r="EF25">
            <v>-0.17206654362853899</v>
          </cell>
          <cell r="EG25">
            <v>2.6118998413715602</v>
          </cell>
          <cell r="EH25"/>
          <cell r="EI25">
            <v>22.7462637346481</v>
          </cell>
          <cell r="EJ25">
            <v>174.41125535206299</v>
          </cell>
          <cell r="EK25">
            <v>96.367558879507598</v>
          </cell>
          <cell r="EL25">
            <v>99.487558879507603</v>
          </cell>
          <cell r="EM25">
            <v>98.237608879507604</v>
          </cell>
          <cell r="EN25">
            <v>393.01263684572598</v>
          </cell>
          <cell r="EO25">
            <v>22.7462637346481</v>
          </cell>
          <cell r="EP25">
            <v>174.41125535206299</v>
          </cell>
          <cell r="EQ25">
            <v>96.367558879507598</v>
          </cell>
          <cell r="ER25">
            <v>99.487558879507603</v>
          </cell>
          <cell r="ES25">
            <v>393.01263684572598</v>
          </cell>
          <cell r="ET25">
            <v>33353</v>
          </cell>
          <cell r="EU25">
            <v>45936</v>
          </cell>
          <cell r="EV25" t="str">
            <v>KDEALBCXZPV</v>
          </cell>
          <cell r="EW25" t="str">
            <v>ST</v>
          </cell>
          <cell r="EX25"/>
          <cell r="EY25" t="str">
            <v>SAHLB*442 510</v>
          </cell>
          <cell r="EZ25"/>
          <cell r="FA25"/>
          <cell r="FB25" t="str">
            <v>OHNE/N  /N  /N/N</v>
          </cell>
          <cell r="FC25"/>
          <cell r="FD25" t="str">
            <v>KUNSTSTOFF</v>
          </cell>
          <cell r="FE25"/>
          <cell r="FF25"/>
          <cell r="FG25" t="str">
            <v>0023</v>
          </cell>
          <cell r="FH25"/>
          <cell r="FI25" t="str">
            <v>SAHLBERG</v>
          </cell>
          <cell r="FJ25" t="str">
            <v>442 510</v>
          </cell>
          <cell r="FK25" t="str">
            <v>KDEALBCPV</v>
          </cell>
          <cell r="FL25"/>
          <cell r="FM25" t="str">
            <v>E*,N7111,V2121,V29**</v>
          </cell>
          <cell r="FN25" t="str">
            <v>09413</v>
          </cell>
          <cell r="FO25" t="str">
            <v>LUFTTROCKNUNGSANLAGE</v>
          </cell>
          <cell r="FP25" t="str">
            <v>143712</v>
          </cell>
          <cell r="FQ25" t="str">
            <v>MROSE GmbH</v>
          </cell>
          <cell r="FR25" t="str">
            <v>Mantel RV</v>
          </cell>
          <cell r="FS25" t="str">
            <v>213492</v>
          </cell>
          <cell r="FT25" t="str">
            <v>TH. NIEHUES G.M.B.H</v>
          </cell>
          <cell r="FU25" t="str">
            <v>AEB</v>
          </cell>
          <cell r="FV25" t="str">
            <v>143875</v>
          </cell>
          <cell r="FW25" t="str">
            <v>Behrendt GmbH</v>
          </cell>
          <cell r="FX25" t="str">
            <v>AEB</v>
          </cell>
          <cell r="FY25"/>
          <cell r="FZ25"/>
          <cell r="GA25" t="str">
            <v>Originalersatzteile ohne 2nd Source</v>
          </cell>
          <cell r="GB25"/>
          <cell r="GC25"/>
          <cell r="GD25"/>
          <cell r="GE25"/>
          <cell r="GF25"/>
          <cell r="GG25" t="str">
            <v>Originalersatzteile Luftpresser/-verdichter/Kompressoren/Lufttrocknungsanlagen (Neuteile&amp;Aufarbeitung)</v>
          </cell>
          <cell r="GH25"/>
          <cell r="GI25"/>
          <cell r="GJ25"/>
          <cell r="GK25">
            <v>0</v>
          </cell>
          <cell r="GL25" t="str">
            <v/>
          </cell>
          <cell r="GM25" t="str">
            <v>Originalersatzteile Luftpresser/-verdichter/Kompressoren/Lufttrocknungsanlagen (Neuteile&amp;Aufarbeitung)</v>
          </cell>
          <cell r="GN25">
            <v>1</v>
          </cell>
          <cell r="GO25">
            <v>30</v>
          </cell>
          <cell r="GP25" t="str">
            <v>Bestellpreis 2024</v>
          </cell>
          <cell r="GQ25" t="str">
            <v>1.000 bis 5.000 €</v>
          </cell>
          <cell r="GR25">
            <v>2947.5947763429499</v>
          </cell>
          <cell r="GS25" t="str">
            <v>X</v>
          </cell>
          <cell r="GT25" t="str">
            <v>X</v>
          </cell>
          <cell r="GU25"/>
          <cell r="GV25" t="str">
            <v>X</v>
          </cell>
          <cell r="GW25" t="str">
            <v>X</v>
          </cell>
          <cell r="GX25" t="str">
            <v>X</v>
          </cell>
          <cell r="GY25">
            <v>80</v>
          </cell>
          <cell r="GZ25">
            <v>80</v>
          </cell>
          <cell r="HA25">
            <v>75</v>
          </cell>
          <cell r="HB25">
            <v>65</v>
          </cell>
          <cell r="HC25">
            <v>71</v>
          </cell>
          <cell r="HD25">
            <v>86</v>
          </cell>
          <cell r="HE25">
            <v>59</v>
          </cell>
          <cell r="HF25">
            <v>61</v>
          </cell>
          <cell r="HG25">
            <v>26</v>
          </cell>
          <cell r="HH25">
            <v>577</v>
          </cell>
          <cell r="HI25">
            <v>523</v>
          </cell>
          <cell r="HJ25">
            <v>58</v>
          </cell>
          <cell r="HK25">
            <v>85</v>
          </cell>
          <cell r="HL25">
            <v>64</v>
          </cell>
          <cell r="HM25">
            <v>73</v>
          </cell>
          <cell r="HN25" t="str">
            <v>82</v>
          </cell>
          <cell r="HO25">
            <v>82</v>
          </cell>
          <cell r="HP25" t="str">
            <v>0</v>
          </cell>
          <cell r="HQ25"/>
          <cell r="HR25">
            <v>82</v>
          </cell>
          <cell r="HS25" t="str">
            <v>82.0</v>
          </cell>
          <cell r="HT25" t="str">
            <v>82.0</v>
          </cell>
          <cell r="HU25"/>
          <cell r="HV25">
            <v>57</v>
          </cell>
          <cell r="HW25">
            <v>52</v>
          </cell>
          <cell r="HX25" t="str">
            <v>bestellt und verbraucht</v>
          </cell>
          <cell r="HY25"/>
          <cell r="HZ25"/>
          <cell r="IA25"/>
          <cell r="IB25"/>
          <cell r="IC25"/>
          <cell r="ID25"/>
          <cell r="IE25"/>
          <cell r="IF25"/>
          <cell r="IG25"/>
          <cell r="IH25"/>
          <cell r="II25"/>
          <cell r="IJ25"/>
          <cell r="IK25" t="str">
            <v>nein</v>
          </cell>
          <cell r="IL25"/>
          <cell r="IM25"/>
          <cell r="IN25"/>
          <cell r="IO25"/>
          <cell r="IP25" t="str">
            <v>294</v>
          </cell>
          <cell r="IQ25" t="str">
            <v>Bombardier / MaK</v>
          </cell>
          <cell r="IR25"/>
          <cell r="IS25">
            <v>244543</v>
          </cell>
          <cell r="IT25" t="str">
            <v>244543NB</v>
          </cell>
          <cell r="IU25"/>
          <cell r="IV25"/>
          <cell r="IW25"/>
          <cell r="IX25"/>
          <cell r="IY25"/>
          <cell r="IZ25"/>
          <cell r="JA25"/>
          <cell r="JB25"/>
          <cell r="JC25"/>
          <cell r="JD25"/>
          <cell r="JE25"/>
          <cell r="JF25"/>
          <cell r="JG25"/>
          <cell r="JH25"/>
          <cell r="JI25" t="str">
            <v>x</v>
          </cell>
          <cell r="JJ25"/>
          <cell r="JK25" t="str">
            <v>p</v>
          </cell>
          <cell r="JL25" t="str">
            <v>d</v>
          </cell>
          <cell r="JM25"/>
          <cell r="JN25"/>
          <cell r="JO25"/>
          <cell r="JP25"/>
          <cell r="JQ25"/>
          <cell r="JR25"/>
          <cell r="JS25"/>
          <cell r="JT25"/>
        </row>
        <row r="26">
          <cell r="A26">
            <v>639718</v>
          </cell>
          <cell r="B26" t="str">
            <v>Cluster 1</v>
          </cell>
          <cell r="C26" t="str">
            <v>Cluster 1</v>
          </cell>
          <cell r="D26" t="str">
            <v>(7) es wird künftig mdst alle 2 Jahre bestellt werden und mdst. 4 Bestellungen in den letzten 4 vollen Jahren</v>
          </cell>
          <cell r="E26"/>
          <cell r="F26"/>
          <cell r="G26" t="str">
            <v>ja</v>
          </cell>
          <cell r="H26" t="str">
            <v>nein</v>
          </cell>
          <cell r="I26">
            <v>639718</v>
          </cell>
          <cell r="J26" t="str">
            <v>Lufttrockner LA8228</v>
          </cell>
          <cell r="K26" t="str">
            <v>FEC</v>
          </cell>
          <cell r="L26" t="str">
            <v>11417030</v>
          </cell>
          <cell r="M26" t="str">
            <v>Aufbereitung</v>
          </cell>
          <cell r="N26" t="str">
            <v>FEC</v>
          </cell>
          <cell r="O26" t="str">
            <v>FE.EF 16</v>
          </cell>
          <cell r="P26" t="str">
            <v>FEC</v>
          </cell>
          <cell r="Q26" t="str">
            <v>Interne Aufbereitung</v>
          </cell>
          <cell r="R26"/>
          <cell r="S26"/>
          <cell r="T26"/>
          <cell r="U26"/>
          <cell r="V26" t="str">
            <v>NB</v>
          </cell>
          <cell r="W26" t="str">
            <v>NB</v>
          </cell>
          <cell r="X26">
            <v>21806.720000000001</v>
          </cell>
          <cell r="Y26">
            <v>6</v>
          </cell>
          <cell r="Z26">
            <v>6</v>
          </cell>
          <cell r="AA26">
            <v>37</v>
          </cell>
          <cell r="AB26">
            <v>5451.68</v>
          </cell>
          <cell r="AC26">
            <v>1.5</v>
          </cell>
          <cell r="AD26">
            <v>9.25</v>
          </cell>
          <cell r="AE26">
            <v>589.37081081081101</v>
          </cell>
          <cell r="AF26">
            <v>2601.56</v>
          </cell>
          <cell r="AG26">
            <v>1</v>
          </cell>
          <cell r="AH26">
            <v>1</v>
          </cell>
          <cell r="AI26">
            <v>4</v>
          </cell>
          <cell r="AJ26">
            <v>650.39</v>
          </cell>
          <cell r="AK26">
            <v>2637.44</v>
          </cell>
          <cell r="AL26">
            <v>1</v>
          </cell>
          <cell r="AM26">
            <v>1</v>
          </cell>
          <cell r="AN26">
            <v>4</v>
          </cell>
          <cell r="AO26">
            <v>659.36</v>
          </cell>
          <cell r="AP26">
            <v>8859.48</v>
          </cell>
          <cell r="AQ26">
            <v>4</v>
          </cell>
          <cell r="AR26">
            <v>4</v>
          </cell>
          <cell r="AS26">
            <v>9</v>
          </cell>
          <cell r="AT26">
            <v>984.386666666667</v>
          </cell>
          <cell r="AU26">
            <v>21791.1</v>
          </cell>
          <cell r="AV26">
            <v>2</v>
          </cell>
          <cell r="AW26">
            <v>4</v>
          </cell>
          <cell r="AX26">
            <v>19</v>
          </cell>
          <cell r="AY26">
            <v>1146.9000000000001</v>
          </cell>
          <cell r="AZ26">
            <v>35889.58</v>
          </cell>
          <cell r="BA26">
            <v>7</v>
          </cell>
          <cell r="BB26">
            <v>36</v>
          </cell>
          <cell r="BC26">
            <v>8972.3950000000004</v>
          </cell>
          <cell r="BD26">
            <v>2</v>
          </cell>
          <cell r="BE26">
            <v>9</v>
          </cell>
          <cell r="BF26">
            <v>996.93277777777803</v>
          </cell>
          <cell r="BG26">
            <v>57696.3</v>
          </cell>
          <cell r="BH26">
            <v>13</v>
          </cell>
          <cell r="BI26">
            <v>16</v>
          </cell>
          <cell r="BJ26">
            <v>73</v>
          </cell>
          <cell r="BK26">
            <v>790.36027397260295</v>
          </cell>
          <cell r="BL26">
            <v>2</v>
          </cell>
          <cell r="BM26">
            <v>4.5625</v>
          </cell>
          <cell r="BN26">
            <v>5.6153846153846096</v>
          </cell>
          <cell r="BO26">
            <v>13351.8</v>
          </cell>
          <cell r="BP26">
            <v>4</v>
          </cell>
          <cell r="BQ26">
            <v>4</v>
          </cell>
          <cell r="BR26">
            <v>11</v>
          </cell>
          <cell r="BS26">
            <v>1213.8</v>
          </cell>
          <cell r="BT26">
            <v>57775.21</v>
          </cell>
          <cell r="BU26">
            <v>17</v>
          </cell>
          <cell r="BV26">
            <v>14</v>
          </cell>
          <cell r="BW26">
            <v>61</v>
          </cell>
          <cell r="BX26">
            <v>947.13459016393404</v>
          </cell>
          <cell r="BY26">
            <v>4.3571428571428603</v>
          </cell>
          <cell r="BZ26">
            <v>46639.82</v>
          </cell>
          <cell r="CA26">
            <v>13</v>
          </cell>
          <cell r="CB26">
            <v>11</v>
          </cell>
          <cell r="CC26">
            <v>28</v>
          </cell>
          <cell r="CD26">
            <v>10.75</v>
          </cell>
          <cell r="CE26">
            <v>1665.7078571428599</v>
          </cell>
          <cell r="CF26" t="str">
            <v>389675</v>
          </cell>
          <cell r="CG26" t="str">
            <v>GBM GLEISBAUMECHANIK BRANDENBURG/</v>
          </cell>
          <cell r="CH26"/>
          <cell r="CI26"/>
          <cell r="CJ26"/>
          <cell r="CK26"/>
          <cell r="CL26">
            <v>1</v>
          </cell>
          <cell r="CM26"/>
          <cell r="CN26"/>
          <cell r="CO26"/>
          <cell r="CP26"/>
          <cell r="CQ26"/>
          <cell r="CR26"/>
          <cell r="CS26"/>
          <cell r="CT26"/>
          <cell r="CU26">
            <v>46639.82</v>
          </cell>
          <cell r="CV26">
            <v>1</v>
          </cell>
          <cell r="CW26"/>
          <cell r="CX26"/>
          <cell r="CY26"/>
          <cell r="CZ26"/>
          <cell r="DA26"/>
          <cell r="DB26"/>
          <cell r="DC26" t="str">
            <v>Netz</v>
          </cell>
          <cell r="DD26" t="str">
            <v>92206720</v>
          </cell>
          <cell r="DE26" t="str">
            <v>389675</v>
          </cell>
          <cell r="DF26" t="str">
            <v>GBM Gleisbaumechanik Brandenburg/</v>
          </cell>
          <cell r="DG26" t="str">
            <v>A2E</v>
          </cell>
          <cell r="DH26">
            <v>46203</v>
          </cell>
          <cell r="DI26" t="str">
            <v>WK</v>
          </cell>
          <cell r="DJ26">
            <v>20</v>
          </cell>
          <cell r="DK26"/>
          <cell r="DL26"/>
          <cell r="DM26"/>
          <cell r="DN26"/>
          <cell r="DO26"/>
          <cell r="DP26"/>
          <cell r="DQ26"/>
          <cell r="DR26"/>
          <cell r="DS26"/>
          <cell r="DT26"/>
          <cell r="DU26"/>
          <cell r="DV26"/>
          <cell r="DW26"/>
          <cell r="DX26"/>
          <cell r="DY26">
            <v>1</v>
          </cell>
          <cell r="DZ26">
            <v>1</v>
          </cell>
          <cell r="EA26">
            <v>1</v>
          </cell>
          <cell r="EB26"/>
          <cell r="EC26"/>
          <cell r="ED26">
            <v>3</v>
          </cell>
          <cell r="EE26">
            <v>4.375</v>
          </cell>
          <cell r="EF26">
            <v>-0.314285714285714</v>
          </cell>
          <cell r="EG26">
            <v>4.5555555555555696</v>
          </cell>
          <cell r="EH26"/>
          <cell r="EI26">
            <v>16.6666666666667</v>
          </cell>
          <cell r="EJ26"/>
          <cell r="EK26"/>
          <cell r="EL26"/>
          <cell r="EM26"/>
          <cell r="EN26">
            <v>16.6666666666667</v>
          </cell>
          <cell r="EO26">
            <v>16.6666666666667</v>
          </cell>
          <cell r="EP26"/>
          <cell r="EQ26"/>
          <cell r="ER26"/>
          <cell r="ES26">
            <v>16.6666666666667</v>
          </cell>
          <cell r="ET26">
            <v>35180</v>
          </cell>
          <cell r="EU26">
            <v>45929</v>
          </cell>
          <cell r="EV26" t="str">
            <v>KECDALBZXVP</v>
          </cell>
          <cell r="EW26" t="str">
            <v>ST</v>
          </cell>
          <cell r="EX26"/>
          <cell r="EY26" t="str">
            <v>KNORR*C62031</v>
          </cell>
          <cell r="EZ26"/>
          <cell r="FA26"/>
          <cell r="FB26" t="str">
            <v>OHNE/N  /N  /N/N</v>
          </cell>
          <cell r="FC26"/>
          <cell r="FD26"/>
          <cell r="FE26"/>
          <cell r="FF26"/>
          <cell r="FG26" t="str">
            <v>0023</v>
          </cell>
          <cell r="FH26"/>
          <cell r="FI26" t="str">
            <v>KNORR</v>
          </cell>
          <cell r="FJ26" t="str">
            <v>II30185</v>
          </cell>
          <cell r="FK26" t="str">
            <v>KECDALBVP</v>
          </cell>
          <cell r="FL26"/>
          <cell r="FM26" t="str">
            <v>SKL26,GAF200,N741*</v>
          </cell>
          <cell r="FN26" t="str">
            <v>97400</v>
          </cell>
          <cell r="FO26" t="str">
            <v>GLEISKLEINKRAFTFAHRZEUGE,GLEISKLEINKRAFTFAHRZEUGE</v>
          </cell>
          <cell r="FP26" t="str">
            <v>119906</v>
          </cell>
          <cell r="FQ26" t="str">
            <v>KNORR-BREMSE System</v>
          </cell>
          <cell r="FR26" t="str">
            <v>Mantel RV</v>
          </cell>
          <cell r="FS26"/>
          <cell r="FT26"/>
          <cell r="FU26"/>
          <cell r="FV26"/>
          <cell r="FW26"/>
          <cell r="FX26"/>
          <cell r="FY26"/>
          <cell r="FZ26"/>
          <cell r="GA26" t="str">
            <v>Originalersatzteile ohne 2nd Source</v>
          </cell>
          <cell r="GB26"/>
          <cell r="GC26"/>
          <cell r="GD26"/>
          <cell r="GE26"/>
          <cell r="GF26"/>
          <cell r="GG26" t="str">
            <v>Originalersatzteile Luftpresser/-verdichter/Kompressoren/Lufttrocknungsanlagen (Neuteile&amp;Aufarbeitung)</v>
          </cell>
          <cell r="GH26"/>
          <cell r="GI26"/>
          <cell r="GJ26"/>
          <cell r="GK26">
            <v>0</v>
          </cell>
          <cell r="GL26" t="str">
            <v/>
          </cell>
          <cell r="GM26" t="str">
            <v>Originalersatzteile Luftpresser/-verdichter/Kompressoren/Lufttrocknungsanlagen (Neuteile&amp;Aufarbeitung)</v>
          </cell>
          <cell r="GN26">
            <v>1</v>
          </cell>
          <cell r="GO26">
            <v>1213.8</v>
          </cell>
          <cell r="GP26" t="str">
            <v>Bestellpreis 2024</v>
          </cell>
          <cell r="GQ26" t="str">
            <v>größer 5.000 €</v>
          </cell>
          <cell r="GR26">
            <v>5057.50000000001</v>
          </cell>
          <cell r="GS26"/>
          <cell r="GT26" t="str">
            <v>X</v>
          </cell>
          <cell r="GU26"/>
          <cell r="GV26"/>
          <cell r="GW26" t="str">
            <v>X</v>
          </cell>
          <cell r="GX26" t="str">
            <v>X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10</v>
          </cell>
          <cell r="HG26">
            <v>30</v>
          </cell>
          <cell r="HH26">
            <v>10</v>
          </cell>
          <cell r="HI26">
            <v>40</v>
          </cell>
          <cell r="HJ26">
            <v>19</v>
          </cell>
          <cell r="HK26">
            <v>21</v>
          </cell>
          <cell r="HL26">
            <v>12</v>
          </cell>
          <cell r="HM26">
            <v>16</v>
          </cell>
          <cell r="HN26" t="str">
            <v>11</v>
          </cell>
          <cell r="HO26">
            <v>11</v>
          </cell>
          <cell r="HP26" t="str">
            <v>0</v>
          </cell>
          <cell r="HQ26"/>
          <cell r="HR26">
            <v>11</v>
          </cell>
          <cell r="HS26" t="str">
            <v>11.0</v>
          </cell>
          <cell r="HT26" t="str">
            <v>11.0</v>
          </cell>
          <cell r="HU26"/>
          <cell r="HV26">
            <v>12</v>
          </cell>
          <cell r="HW26">
            <v>11</v>
          </cell>
          <cell r="HX26" t="str">
            <v>bestellt und verbraucht</v>
          </cell>
          <cell r="HY26"/>
          <cell r="HZ26"/>
          <cell r="IA26"/>
          <cell r="IB26"/>
          <cell r="IC26"/>
          <cell r="ID26"/>
          <cell r="IE26"/>
          <cell r="IF26"/>
          <cell r="IG26"/>
          <cell r="IH26"/>
          <cell r="II26"/>
          <cell r="IJ26"/>
          <cell r="IK26" t="str">
            <v>nein</v>
          </cell>
          <cell r="IL26"/>
          <cell r="IM26"/>
          <cell r="IN26"/>
          <cell r="IO26"/>
          <cell r="IP26" t="str">
            <v>N</v>
          </cell>
          <cell r="IQ26" t="str">
            <v>Plasser &amp; Theurer</v>
          </cell>
          <cell r="IR26"/>
          <cell r="IS26">
            <v>639718</v>
          </cell>
          <cell r="IT26" t="str">
            <v>639718NB</v>
          </cell>
          <cell r="IU26"/>
          <cell r="IV26"/>
          <cell r="IW26"/>
          <cell r="IX26"/>
          <cell r="IY26"/>
          <cell r="IZ26"/>
          <cell r="JA26"/>
          <cell r="JB26"/>
          <cell r="JC26"/>
          <cell r="JD26"/>
          <cell r="JE26"/>
          <cell r="JF26"/>
          <cell r="JG26"/>
          <cell r="JH26"/>
          <cell r="JI26" t="str">
            <v>x</v>
          </cell>
          <cell r="JJ26"/>
          <cell r="JK26" t="str">
            <v>p</v>
          </cell>
          <cell r="JL26" t="str">
            <v>d</v>
          </cell>
          <cell r="JM26"/>
          <cell r="JN26"/>
          <cell r="JO26"/>
          <cell r="JP26"/>
          <cell r="JQ26"/>
          <cell r="JR26"/>
          <cell r="JS26"/>
          <cell r="JT26"/>
        </row>
        <row r="27">
          <cell r="A27">
            <v>846776</v>
          </cell>
          <cell r="B27" t="str">
            <v>Cluster 1</v>
          </cell>
          <cell r="C27" t="str">
            <v>Cluster 1</v>
          </cell>
          <cell r="D27" t="str">
            <v>(5) mdst 1 Bestellung in jedem letzten 4 vollen Jahre</v>
          </cell>
          <cell r="E27"/>
          <cell r="F27"/>
          <cell r="G27" t="str">
            <v>ja</v>
          </cell>
          <cell r="H27" t="str">
            <v>nein</v>
          </cell>
          <cell r="I27">
            <v>846776</v>
          </cell>
          <cell r="J27" t="str">
            <v>Steuerplatine f Lufttrocknungsanlage</v>
          </cell>
          <cell r="K27" t="str">
            <v>FEC</v>
          </cell>
          <cell r="L27" t="str">
            <v>11417030</v>
          </cell>
          <cell r="M27" t="str">
            <v>Aufbereitung</v>
          </cell>
          <cell r="N27" t="str">
            <v>FEC</v>
          </cell>
          <cell r="O27" t="str">
            <v>FE.EF 16</v>
          </cell>
          <cell r="P27" t="str">
            <v>FEC</v>
          </cell>
          <cell r="Q27"/>
          <cell r="R27" t="str">
            <v>X</v>
          </cell>
          <cell r="S27"/>
          <cell r="T27"/>
          <cell r="U27"/>
          <cell r="V27" t="str">
            <v>NB</v>
          </cell>
          <cell r="W27" t="str">
            <v>NB</v>
          </cell>
          <cell r="X27">
            <v>36380</v>
          </cell>
          <cell r="Y27">
            <v>24</v>
          </cell>
          <cell r="Z27">
            <v>24</v>
          </cell>
          <cell r="AA27">
            <v>68</v>
          </cell>
          <cell r="AB27">
            <v>9095</v>
          </cell>
          <cell r="AC27">
            <v>6</v>
          </cell>
          <cell r="AD27">
            <v>17</v>
          </cell>
          <cell r="AE27">
            <v>535</v>
          </cell>
          <cell r="AF27">
            <v>17120</v>
          </cell>
          <cell r="AG27">
            <v>13</v>
          </cell>
          <cell r="AH27">
            <v>13</v>
          </cell>
          <cell r="AI27">
            <v>32</v>
          </cell>
          <cell r="AJ27">
            <v>535</v>
          </cell>
          <cell r="AK27">
            <v>4815</v>
          </cell>
          <cell r="AL27">
            <v>3</v>
          </cell>
          <cell r="AM27">
            <v>3</v>
          </cell>
          <cell r="AN27">
            <v>9</v>
          </cell>
          <cell r="AO27">
            <v>535</v>
          </cell>
          <cell r="AP27">
            <v>11777</v>
          </cell>
          <cell r="AQ27">
            <v>7</v>
          </cell>
          <cell r="AR27">
            <v>7</v>
          </cell>
          <cell r="AS27">
            <v>19</v>
          </cell>
          <cell r="AT27">
            <v>619.84210526315803</v>
          </cell>
          <cell r="AU27">
            <v>11835.4</v>
          </cell>
          <cell r="AV27">
            <v>9</v>
          </cell>
          <cell r="AW27">
            <v>9</v>
          </cell>
          <cell r="AX27">
            <v>17</v>
          </cell>
          <cell r="AY27">
            <v>696.2</v>
          </cell>
          <cell r="AZ27">
            <v>45547.4</v>
          </cell>
          <cell r="BA27">
            <v>27</v>
          </cell>
          <cell r="BB27">
            <v>77</v>
          </cell>
          <cell r="BC27">
            <v>11386.85</v>
          </cell>
          <cell r="BD27">
            <v>8</v>
          </cell>
          <cell r="BE27">
            <v>19.25</v>
          </cell>
          <cell r="BF27">
            <v>591.52467532467494</v>
          </cell>
          <cell r="BG27">
            <v>81927.399999999994</v>
          </cell>
          <cell r="BH27">
            <v>51</v>
          </cell>
          <cell r="BI27">
            <v>56</v>
          </cell>
          <cell r="BJ27">
            <v>145</v>
          </cell>
          <cell r="BK27">
            <v>565.01655172413803</v>
          </cell>
          <cell r="BL27">
            <v>7</v>
          </cell>
          <cell r="BM27">
            <v>2.58928571428571</v>
          </cell>
          <cell r="BN27">
            <v>2.84313725490196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/>
          <cell r="BT27">
            <v>73902.399999999994</v>
          </cell>
          <cell r="BU27">
            <v>52</v>
          </cell>
          <cell r="BV27">
            <v>47</v>
          </cell>
          <cell r="BW27">
            <v>130</v>
          </cell>
          <cell r="BX27">
            <v>568.48</v>
          </cell>
          <cell r="BY27">
            <v>2.76595744680851</v>
          </cell>
          <cell r="BZ27">
            <v>28427.4</v>
          </cell>
          <cell r="CA27">
            <v>19</v>
          </cell>
          <cell r="CB27">
            <v>19</v>
          </cell>
          <cell r="CC27">
            <v>60</v>
          </cell>
          <cell r="CD27">
            <v>11.25</v>
          </cell>
          <cell r="CE27">
            <v>473.79</v>
          </cell>
          <cell r="CF27" t="str">
            <v>143712</v>
          </cell>
          <cell r="CG27" t="str">
            <v>TECHNISCHER HANDEL - INDUSTRIEBEDAR</v>
          </cell>
          <cell r="CH27"/>
          <cell r="CI27"/>
          <cell r="CJ27"/>
          <cell r="CK27"/>
          <cell r="CL27">
            <v>1</v>
          </cell>
          <cell r="CM27">
            <v>4763.6000000000004</v>
          </cell>
          <cell r="CN27">
            <v>0.16757072401978401</v>
          </cell>
          <cell r="CO27">
            <v>1392.4</v>
          </cell>
          <cell r="CP27">
            <v>4.8980912781330703E-2</v>
          </cell>
          <cell r="CQ27"/>
          <cell r="CR27"/>
          <cell r="CS27">
            <v>22271.4</v>
          </cell>
          <cell r="CT27">
            <v>0.783448363198886</v>
          </cell>
          <cell r="CU27"/>
          <cell r="CV27"/>
          <cell r="CW27"/>
          <cell r="CX27"/>
          <cell r="CY27"/>
          <cell r="CZ27"/>
          <cell r="DA27"/>
          <cell r="DB27"/>
          <cell r="DC27" t="str">
            <v>Cargo</v>
          </cell>
          <cell r="DD27" t="str">
            <v>92285009</v>
          </cell>
          <cell r="DE27" t="str">
            <v>143712</v>
          </cell>
          <cell r="DF27" t="str">
            <v>MROSE GmbH</v>
          </cell>
          <cell r="DG27" t="str">
            <v>FEC</v>
          </cell>
          <cell r="DH27">
            <v>47695</v>
          </cell>
          <cell r="DI27" t="str">
            <v>WK</v>
          </cell>
          <cell r="DJ27">
            <v>112</v>
          </cell>
          <cell r="DK27"/>
          <cell r="DL27"/>
          <cell r="DM27"/>
          <cell r="DN27"/>
          <cell r="DO27"/>
          <cell r="DP27"/>
          <cell r="DQ27"/>
          <cell r="DR27"/>
          <cell r="DS27"/>
          <cell r="DT27"/>
          <cell r="DU27"/>
          <cell r="DV27"/>
          <cell r="DW27"/>
          <cell r="DX27"/>
          <cell r="DY27">
            <v>8.8774569119999995</v>
          </cell>
          <cell r="DZ27">
            <v>27.308976845931099</v>
          </cell>
          <cell r="EA27">
            <v>5.7101709999999999</v>
          </cell>
          <cell r="EB27">
            <v>0.51449999999999996</v>
          </cell>
          <cell r="EC27"/>
          <cell r="ED27">
            <v>42.411104757931099</v>
          </cell>
          <cell r="EE27">
            <v>87.562721208806494</v>
          </cell>
          <cell r="EF27">
            <v>-0.51564884950531098</v>
          </cell>
          <cell r="EG27">
            <v>-0.429248740748916</v>
          </cell>
          <cell r="EH27"/>
          <cell r="EI27">
            <v>7.5275540469471904</v>
          </cell>
          <cell r="EJ27">
            <v>4.5843478221498604</v>
          </cell>
          <cell r="EK27">
            <v>6.0458760762814396</v>
          </cell>
          <cell r="EL27">
            <v>6.0484135014403302</v>
          </cell>
          <cell r="EM27">
            <v>5.5339135014403302</v>
          </cell>
          <cell r="EN27">
            <v>24.206191446818799</v>
          </cell>
          <cell r="EO27">
            <v>7.5275540469471904</v>
          </cell>
          <cell r="EP27">
            <v>4.5843478221498604</v>
          </cell>
          <cell r="EQ27">
            <v>6.0458760762814396</v>
          </cell>
          <cell r="ER27">
            <v>6.0484135014403302</v>
          </cell>
          <cell r="ES27">
            <v>24.206191446818799</v>
          </cell>
          <cell r="ET27">
            <v>39093</v>
          </cell>
          <cell r="EU27">
            <v>45936</v>
          </cell>
          <cell r="EV27" t="str">
            <v>KCELBDAZXPV</v>
          </cell>
          <cell r="EW27" t="str">
            <v>ST</v>
          </cell>
          <cell r="EX27"/>
          <cell r="EY27" t="str">
            <v>DOMNI*60 820 1255</v>
          </cell>
          <cell r="EZ27"/>
          <cell r="FA27"/>
          <cell r="FB27" t="str">
            <v>OHNE/N  /N  /N/N</v>
          </cell>
          <cell r="FC27"/>
          <cell r="FD27"/>
          <cell r="FE27"/>
          <cell r="FF27"/>
          <cell r="FG27" t="str">
            <v>0022</v>
          </cell>
          <cell r="FH27"/>
          <cell r="FI27" t="str">
            <v>DOMNICK HUNTER</v>
          </cell>
          <cell r="FJ27" t="str">
            <v>60 820 1255</v>
          </cell>
          <cell r="FK27" t="str">
            <v>KCELBDAPV</v>
          </cell>
          <cell r="FL27"/>
          <cell r="FM27" t="str">
            <v>E111*,V294*,V295*,V296*,V294,V295,V296</v>
          </cell>
          <cell r="FN27" t="str">
            <v>71X95</v>
          </cell>
          <cell r="FO27" t="str">
            <v>LUFTTROCKNUNGSANLAGE,LUFTTROCKNUNGSANLAGE</v>
          </cell>
          <cell r="FP27" t="str">
            <v>143712</v>
          </cell>
          <cell r="FQ27" t="str">
            <v>MROSE GmbH</v>
          </cell>
          <cell r="FR27" t="str">
            <v>Mantel RV</v>
          </cell>
          <cell r="FS27" t="str">
            <v>213492</v>
          </cell>
          <cell r="FT27" t="str">
            <v>TH. NIEHUES G.M.B.H</v>
          </cell>
          <cell r="FU27" t="str">
            <v>AEB</v>
          </cell>
          <cell r="FV27" t="str">
            <v>143875</v>
          </cell>
          <cell r="FW27" t="str">
            <v>Behrendt GmbH</v>
          </cell>
          <cell r="FX27" t="str">
            <v>AEB</v>
          </cell>
          <cell r="FY27"/>
          <cell r="FZ27"/>
          <cell r="GA27" t="str">
            <v>Originalersatzteile ohne 2nd Source</v>
          </cell>
          <cell r="GB27"/>
          <cell r="GC27"/>
          <cell r="GD27"/>
          <cell r="GE27"/>
          <cell r="GF27"/>
          <cell r="GG27" t="str">
            <v>Originalersatzteile Luftpresser/-verdichter/Kompressoren/Lufttrocknungsanlagen (Neuteile&amp;Aufarbeitung)</v>
          </cell>
          <cell r="GH27"/>
          <cell r="GI27"/>
          <cell r="GJ27"/>
          <cell r="GK27">
            <v>0</v>
          </cell>
          <cell r="GL27" t="str">
            <v/>
          </cell>
          <cell r="GM27" t="str">
            <v>Originalersatzteile Luftpresser/-verdichter/Kompressoren/Lufttrocknungsanlagen (Neuteile&amp;Aufarbeitung)</v>
          </cell>
          <cell r="GN27">
            <v>1</v>
          </cell>
          <cell r="GO27">
            <v>696.2</v>
          </cell>
          <cell r="GP27" t="str">
            <v>Bestellpreis 2023</v>
          </cell>
          <cell r="GQ27" t="str">
            <v>1.000 bis 5.000 €</v>
          </cell>
          <cell r="GR27">
            <v>4213.0876213188203</v>
          </cell>
          <cell r="GS27" t="str">
            <v>X</v>
          </cell>
          <cell r="GT27"/>
          <cell r="GU27"/>
          <cell r="GV27" t="str">
            <v>X</v>
          </cell>
          <cell r="GW27" t="str">
            <v>X</v>
          </cell>
          <cell r="GX27" t="str">
            <v>X</v>
          </cell>
          <cell r="GY27">
            <v>10</v>
          </cell>
          <cell r="GZ27">
            <v>13</v>
          </cell>
          <cell r="HA27">
            <v>16</v>
          </cell>
          <cell r="HB27">
            <v>13</v>
          </cell>
          <cell r="HC27">
            <v>20</v>
          </cell>
          <cell r="HD27">
            <v>16</v>
          </cell>
          <cell r="HE27">
            <v>27</v>
          </cell>
          <cell r="HF27">
            <v>16</v>
          </cell>
          <cell r="HG27">
            <v>7</v>
          </cell>
          <cell r="HH27">
            <v>131</v>
          </cell>
          <cell r="HI27">
            <v>128</v>
          </cell>
          <cell r="HJ27">
            <v>26</v>
          </cell>
          <cell r="HK27">
            <v>23</v>
          </cell>
          <cell r="HL27">
            <v>33</v>
          </cell>
          <cell r="HM27">
            <v>24</v>
          </cell>
          <cell r="HN27" t="str">
            <v>30</v>
          </cell>
          <cell r="HO27">
            <v>30</v>
          </cell>
          <cell r="HP27" t="str">
            <v>0</v>
          </cell>
          <cell r="HQ27"/>
          <cell r="HR27">
            <v>30</v>
          </cell>
          <cell r="HS27" t="str">
            <v>30.0</v>
          </cell>
          <cell r="HT27" t="str">
            <v>30.0</v>
          </cell>
          <cell r="HU27"/>
          <cell r="HV27">
            <v>16</v>
          </cell>
          <cell r="HW27">
            <v>16</v>
          </cell>
          <cell r="HX27" t="str">
            <v>bestellt und verbraucht</v>
          </cell>
          <cell r="HY27"/>
          <cell r="HZ27"/>
          <cell r="IA27"/>
          <cell r="IB27"/>
          <cell r="IC27"/>
          <cell r="ID27"/>
          <cell r="IE27"/>
          <cell r="IF27"/>
          <cell r="IG27"/>
          <cell r="IH27"/>
          <cell r="II27"/>
          <cell r="IJ27"/>
          <cell r="IK27" t="str">
            <v>nein</v>
          </cell>
          <cell r="IL27"/>
          <cell r="IM27"/>
          <cell r="IN27"/>
          <cell r="IO27"/>
          <cell r="IP27" t="str">
            <v>294</v>
          </cell>
          <cell r="IQ27" t="str">
            <v>Bombardier / MaK</v>
          </cell>
          <cell r="IR27"/>
          <cell r="IS27">
            <v>846776</v>
          </cell>
          <cell r="IT27" t="str">
            <v>846776NB</v>
          </cell>
          <cell r="IU27"/>
          <cell r="IV27"/>
          <cell r="IW27"/>
          <cell r="IX27"/>
          <cell r="IY27"/>
          <cell r="IZ27"/>
          <cell r="JA27"/>
          <cell r="JB27"/>
          <cell r="JC27"/>
          <cell r="JD27"/>
          <cell r="JE27"/>
          <cell r="JF27"/>
          <cell r="JG27"/>
          <cell r="JH27"/>
          <cell r="JI27" t="str">
            <v>x</v>
          </cell>
          <cell r="JJ27"/>
          <cell r="JK27" t="str">
            <v>p</v>
          </cell>
          <cell r="JL27" t="str">
            <v>d</v>
          </cell>
          <cell r="JM27"/>
          <cell r="JN27"/>
          <cell r="JO27"/>
          <cell r="JP27"/>
          <cell r="JQ27"/>
          <cell r="JR27"/>
          <cell r="JS27"/>
          <cell r="JT27"/>
        </row>
        <row r="28">
          <cell r="A28">
            <v>1314078</v>
          </cell>
          <cell r="B28" t="str">
            <v>Cluster 1</v>
          </cell>
          <cell r="C28" t="str">
            <v>Cluster 2</v>
          </cell>
          <cell r="D28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28"/>
          <cell r="F28"/>
          <cell r="G28" t="str">
            <v>ja</v>
          </cell>
          <cell r="H28" t="str">
            <v>nein</v>
          </cell>
          <cell r="I28">
            <v>1314078</v>
          </cell>
          <cell r="J28" t="str">
            <v>Schlauchset LAC-Entwässerung kpl.</v>
          </cell>
          <cell r="K28" t="str">
            <v>FEC</v>
          </cell>
          <cell r="L28" t="str">
            <v>11417030</v>
          </cell>
          <cell r="M28" t="str">
            <v>Aufbereitung</v>
          </cell>
          <cell r="N28" t="str">
            <v>FEC</v>
          </cell>
          <cell r="O28" t="str">
            <v>FE.EF 16</v>
          </cell>
          <cell r="P28" t="str">
            <v>FEC</v>
          </cell>
          <cell r="Q28"/>
          <cell r="R28" t="str">
            <v>X</v>
          </cell>
          <cell r="S28"/>
          <cell r="T28"/>
          <cell r="U28"/>
          <cell r="V28" t="str">
            <v>NB</v>
          </cell>
          <cell r="W28" t="str">
            <v>NB</v>
          </cell>
          <cell r="X28">
            <v>9946.26</v>
          </cell>
          <cell r="Y28">
            <v>7</v>
          </cell>
          <cell r="Z28">
            <v>7</v>
          </cell>
          <cell r="AA28">
            <v>113</v>
          </cell>
          <cell r="AB28">
            <v>2486.5650000000001</v>
          </cell>
          <cell r="AC28">
            <v>1.75</v>
          </cell>
          <cell r="AD28">
            <v>28.25</v>
          </cell>
          <cell r="AE28">
            <v>88.02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/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>
            <v>880.2</v>
          </cell>
          <cell r="AV28">
            <v>1</v>
          </cell>
          <cell r="AW28">
            <v>1</v>
          </cell>
          <cell r="AX28">
            <v>10</v>
          </cell>
          <cell r="AY28">
            <v>88.02</v>
          </cell>
          <cell r="AZ28">
            <v>880.2</v>
          </cell>
          <cell r="BA28">
            <v>2</v>
          </cell>
          <cell r="BB28">
            <v>10</v>
          </cell>
          <cell r="BC28">
            <v>220.05</v>
          </cell>
          <cell r="BD28">
            <v>0.25</v>
          </cell>
          <cell r="BE28">
            <v>2.5</v>
          </cell>
          <cell r="BF28">
            <v>88.02</v>
          </cell>
          <cell r="BG28">
            <v>10826.46</v>
          </cell>
          <cell r="BH28">
            <v>9</v>
          </cell>
          <cell r="BI28">
            <v>8</v>
          </cell>
          <cell r="BJ28">
            <v>123</v>
          </cell>
          <cell r="BK28">
            <v>88.02</v>
          </cell>
          <cell r="BL28">
            <v>1</v>
          </cell>
          <cell r="BM28">
            <v>15.375</v>
          </cell>
          <cell r="BN28">
            <v>13.6666666666667</v>
          </cell>
          <cell r="BO28">
            <v>880.2</v>
          </cell>
          <cell r="BP28">
            <v>1</v>
          </cell>
          <cell r="BQ28">
            <v>1</v>
          </cell>
          <cell r="BR28">
            <v>10</v>
          </cell>
          <cell r="BS28">
            <v>88.02</v>
          </cell>
          <cell r="BT28">
            <v>11706.66</v>
          </cell>
          <cell r="BU28">
            <v>9</v>
          </cell>
          <cell r="BV28">
            <v>10</v>
          </cell>
          <cell r="BW28">
            <v>133</v>
          </cell>
          <cell r="BX28">
            <v>88.02</v>
          </cell>
          <cell r="BY28">
            <v>13.3</v>
          </cell>
          <cell r="BZ28">
            <v>1760.4</v>
          </cell>
          <cell r="CA28">
            <v>2</v>
          </cell>
          <cell r="CB28">
            <v>2</v>
          </cell>
          <cell r="CC28">
            <v>10</v>
          </cell>
          <cell r="CD28">
            <v>5</v>
          </cell>
          <cell r="CE28">
            <v>176.04</v>
          </cell>
          <cell r="CF28" t="str">
            <v>143712</v>
          </cell>
          <cell r="CG28" t="str">
            <v>TECHNISCHER HANDEL - INDUSTRIEBEDAR</v>
          </cell>
          <cell r="CH28"/>
          <cell r="CI28"/>
          <cell r="CJ28"/>
          <cell r="CK28"/>
          <cell r="CL28">
            <v>1</v>
          </cell>
          <cell r="CM28">
            <v>1760.4</v>
          </cell>
          <cell r="CN28">
            <v>1</v>
          </cell>
          <cell r="CO28"/>
          <cell r="CP28"/>
          <cell r="CQ28">
            <v>0</v>
          </cell>
          <cell r="CR28">
            <v>0</v>
          </cell>
          <cell r="CS28"/>
          <cell r="CT28"/>
          <cell r="CU28"/>
          <cell r="CV28"/>
          <cell r="CW28"/>
          <cell r="CX28"/>
          <cell r="CY28"/>
          <cell r="CZ28"/>
          <cell r="DA28"/>
          <cell r="DB28"/>
          <cell r="DC28" t="str">
            <v>FZI</v>
          </cell>
          <cell r="DD28" t="str">
            <v>92285009</v>
          </cell>
          <cell r="DE28" t="str">
            <v>143712</v>
          </cell>
          <cell r="DF28" t="str">
            <v>MROSE GmbH</v>
          </cell>
          <cell r="DG28" t="str">
            <v>FEC</v>
          </cell>
          <cell r="DH28">
            <v>47695</v>
          </cell>
          <cell r="DI28" t="str">
            <v>WK</v>
          </cell>
          <cell r="DJ28">
            <v>42</v>
          </cell>
          <cell r="DK28"/>
          <cell r="DL28"/>
          <cell r="DM28"/>
          <cell r="DN28"/>
          <cell r="DO28"/>
          <cell r="DP28"/>
          <cell r="DQ28"/>
          <cell r="DR28"/>
          <cell r="DS28"/>
          <cell r="DT28"/>
          <cell r="DU28"/>
          <cell r="DV28"/>
          <cell r="DW28"/>
          <cell r="DX28"/>
          <cell r="DY28">
            <v>5.1773040000000004</v>
          </cell>
          <cell r="DZ28">
            <v>4.7808419999999998</v>
          </cell>
          <cell r="EA28">
            <v>6.2476260000000003</v>
          </cell>
          <cell r="EB28">
            <v>5.6348159999999998</v>
          </cell>
          <cell r="EC28">
            <v>3.5006400000000002</v>
          </cell>
          <cell r="ED28">
            <v>21.840588</v>
          </cell>
          <cell r="EE28">
            <v>13.2081</v>
          </cell>
          <cell r="EF28">
            <v>0.65357530606218905</v>
          </cell>
          <cell r="EG28">
            <v>-0.258387411547711</v>
          </cell>
          <cell r="EH28"/>
          <cell r="EI28">
            <v>3.483015</v>
          </cell>
          <cell r="EJ28">
            <v>4.1407800000000003</v>
          </cell>
          <cell r="EK28">
            <v>4.3455300000000001</v>
          </cell>
          <cell r="EL28">
            <v>4.2279299999999997</v>
          </cell>
          <cell r="EM28">
            <v>3.81108</v>
          </cell>
          <cell r="EN28">
            <v>16.197254999999998</v>
          </cell>
          <cell r="EO28">
            <v>3.483015</v>
          </cell>
          <cell r="EP28">
            <v>4.1407800000000003</v>
          </cell>
          <cell r="EQ28">
            <v>4.3455300000000001</v>
          </cell>
          <cell r="ER28">
            <v>4.2279299999999997</v>
          </cell>
          <cell r="ES28">
            <v>16.197254999999998</v>
          </cell>
          <cell r="ET28">
            <v>43298</v>
          </cell>
          <cell r="EU28">
            <v>45909</v>
          </cell>
          <cell r="EV28" t="str">
            <v>KELVQCDABZXP</v>
          </cell>
          <cell r="EW28" t="str">
            <v>ST</v>
          </cell>
          <cell r="EX28"/>
          <cell r="EY28" t="str">
            <v>MROSE*SCHL00243</v>
          </cell>
          <cell r="EZ28"/>
          <cell r="FA28"/>
          <cell r="FB28" t="str">
            <v>OHNE/N  /N  /N/N</v>
          </cell>
          <cell r="FC28"/>
          <cell r="FD28"/>
          <cell r="FE28"/>
          <cell r="FF28"/>
          <cell r="FG28" t="str">
            <v>0023</v>
          </cell>
          <cell r="FH28"/>
          <cell r="FI28" t="str">
            <v>MROSE</v>
          </cell>
          <cell r="FJ28" t="str">
            <v>SCHL00243</v>
          </cell>
          <cell r="FK28" t="str">
            <v>KELVQCDABP</v>
          </cell>
          <cell r="FL28"/>
          <cell r="FM28" t="str">
            <v>T4250</v>
          </cell>
          <cell r="FN28" t="str">
            <v>QC</v>
          </cell>
          <cell r="FO28" t="str">
            <v>ENTWÄSSERUNG KONDENSATBEHÄLT</v>
          </cell>
          <cell r="FP28" t="str">
            <v>143712</v>
          </cell>
          <cell r="FQ28" t="str">
            <v>MROSE GmbH</v>
          </cell>
          <cell r="FR28" t="str">
            <v>Mantel RV</v>
          </cell>
          <cell r="FS28" t="str">
            <v>213492</v>
          </cell>
          <cell r="FT28" t="str">
            <v>TH. NIEHUES G.M.B.H</v>
          </cell>
          <cell r="FU28" t="str">
            <v>AEB</v>
          </cell>
          <cell r="FV28" t="str">
            <v>143875</v>
          </cell>
          <cell r="FW28" t="str">
            <v>Behrendt GmbH</v>
          </cell>
          <cell r="FX28" t="str">
            <v>AEB</v>
          </cell>
          <cell r="FY28"/>
          <cell r="FZ28"/>
          <cell r="GA28" t="str">
            <v>Originalersatzteile ohne 2nd Source</v>
          </cell>
          <cell r="GB28"/>
          <cell r="GC28"/>
          <cell r="GD28"/>
          <cell r="GE28"/>
          <cell r="GF28"/>
          <cell r="GG28" t="str">
            <v>Originalersatzteile Luftpresser/-verdichter/Kompressoren/Lufttrocknungsanlagen (Neuteile&amp;Aufarbeitung)</v>
          </cell>
          <cell r="GH28"/>
          <cell r="GI28"/>
          <cell r="GJ28"/>
          <cell r="GK28">
            <v>0</v>
          </cell>
          <cell r="GL28" t="str">
            <v/>
          </cell>
          <cell r="GM28" t="str">
            <v>Originalersatzteile Luftpresser/-verdichter/Kompressoren/Lufttrocknungsanlagen (Neuteile&amp;Aufarbeitung)</v>
          </cell>
          <cell r="GN28">
            <v>1</v>
          </cell>
          <cell r="GO28">
            <v>88.02</v>
          </cell>
          <cell r="GP28" t="str">
            <v>Bestellpreis 2024</v>
          </cell>
          <cell r="GQ28" t="str">
            <v>bis 500 €</v>
          </cell>
          <cell r="GR28">
            <v>356.42059627499998</v>
          </cell>
          <cell r="GS28"/>
          <cell r="GT28"/>
          <cell r="GU28"/>
          <cell r="GV28"/>
          <cell r="GW28"/>
          <cell r="GX28" t="str">
            <v>X</v>
          </cell>
          <cell r="GY28">
            <v>0</v>
          </cell>
          <cell r="GZ28">
            <v>0</v>
          </cell>
          <cell r="HA28">
            <v>61</v>
          </cell>
          <cell r="HB28">
            <v>17</v>
          </cell>
          <cell r="HC28">
            <v>8</v>
          </cell>
          <cell r="HD28">
            <v>5</v>
          </cell>
          <cell r="HE28">
            <v>4</v>
          </cell>
          <cell r="HF28">
            <v>5</v>
          </cell>
          <cell r="HG28">
            <v>0</v>
          </cell>
          <cell r="HH28">
            <v>100</v>
          </cell>
          <cell r="HI28">
            <v>100</v>
          </cell>
          <cell r="HJ28">
            <v>26</v>
          </cell>
          <cell r="HK28">
            <v>18</v>
          </cell>
          <cell r="HL28">
            <v>13</v>
          </cell>
          <cell r="HM28">
            <v>9</v>
          </cell>
          <cell r="HN28" t="str">
            <v>12</v>
          </cell>
          <cell r="HO28">
            <v>12</v>
          </cell>
          <cell r="HP28" t="str">
            <v>0</v>
          </cell>
          <cell r="HQ28"/>
          <cell r="HR28">
            <v>12</v>
          </cell>
          <cell r="HS28" t="str">
            <v>12.0</v>
          </cell>
          <cell r="HT28" t="str">
            <v>12.0</v>
          </cell>
          <cell r="HU28"/>
          <cell r="HV28">
            <v>11</v>
          </cell>
          <cell r="HW28">
            <v>11</v>
          </cell>
          <cell r="HX28" t="str">
            <v>bestellt und verbraucht</v>
          </cell>
          <cell r="HY28"/>
          <cell r="HZ28"/>
          <cell r="IA28"/>
          <cell r="IB28"/>
          <cell r="IC28"/>
          <cell r="ID28"/>
          <cell r="IE28"/>
          <cell r="IF28"/>
          <cell r="IG28"/>
          <cell r="IH28"/>
          <cell r="II28"/>
          <cell r="IJ28"/>
          <cell r="IK28" t="str">
            <v>nein</v>
          </cell>
          <cell r="IL28"/>
          <cell r="IM28"/>
          <cell r="IN28"/>
          <cell r="IO28"/>
          <cell r="IP28" t="str">
            <v>426</v>
          </cell>
          <cell r="IQ28" t="str">
            <v>Alstom-Bombardier, Siemens</v>
          </cell>
          <cell r="IR28"/>
          <cell r="IS28">
            <v>1314078</v>
          </cell>
          <cell r="IT28" t="str">
            <v>1314078NB</v>
          </cell>
          <cell r="IU28"/>
          <cell r="IV28"/>
          <cell r="IW28"/>
          <cell r="IX28"/>
          <cell r="IY28"/>
          <cell r="IZ28"/>
          <cell r="JA28"/>
          <cell r="JB28"/>
          <cell r="JC28"/>
          <cell r="JD28"/>
          <cell r="JE28"/>
          <cell r="JF28"/>
          <cell r="JG28"/>
          <cell r="JH28"/>
          <cell r="JI28" t="str">
            <v>x</v>
          </cell>
          <cell r="JJ28"/>
          <cell r="JK28" t="str">
            <v>p</v>
          </cell>
          <cell r="JL28" t="str">
            <v>d</v>
          </cell>
          <cell r="JM28"/>
          <cell r="JN28"/>
          <cell r="JO28"/>
          <cell r="JP28"/>
          <cell r="JQ28"/>
          <cell r="JR28"/>
          <cell r="JS28"/>
          <cell r="JT28"/>
        </row>
        <row r="29">
          <cell r="A29">
            <v>820296</v>
          </cell>
          <cell r="B29" t="str">
            <v>Cluster 1</v>
          </cell>
          <cell r="C29" t="str">
            <v>Cluster 1</v>
          </cell>
          <cell r="D29" t="str">
            <v>(5) mdst 1 Bestellung in jedem letzten 4 vollen Jahre</v>
          </cell>
          <cell r="E29"/>
          <cell r="F29"/>
          <cell r="G29" t="str">
            <v>ja</v>
          </cell>
          <cell r="H29" t="str">
            <v>nein</v>
          </cell>
          <cell r="I29">
            <v>820296</v>
          </cell>
          <cell r="J29" t="str">
            <v>Centa-Kupplung f Luftverdichter Apikal</v>
          </cell>
          <cell r="K29" t="str">
            <v>FEC</v>
          </cell>
          <cell r="L29" t="str">
            <v>11417020</v>
          </cell>
          <cell r="M29" t="str">
            <v>Erzeugung</v>
          </cell>
          <cell r="N29" t="str">
            <v>FEC</v>
          </cell>
          <cell r="O29" t="str">
            <v>FE.EF 16</v>
          </cell>
          <cell r="P29" t="str">
            <v>FEC</v>
          </cell>
          <cell r="Q29"/>
          <cell r="R29" t="str">
            <v>X</v>
          </cell>
          <cell r="S29"/>
          <cell r="T29"/>
          <cell r="U29"/>
          <cell r="V29" t="str">
            <v>NB</v>
          </cell>
          <cell r="W29" t="str">
            <v>NB</v>
          </cell>
          <cell r="X29">
            <v>35452.559999999998</v>
          </cell>
          <cell r="Y29">
            <v>45</v>
          </cell>
          <cell r="Z29">
            <v>45</v>
          </cell>
          <cell r="AA29">
            <v>94</v>
          </cell>
          <cell r="AB29">
            <v>8863.14</v>
          </cell>
          <cell r="AC29">
            <v>11.25</v>
          </cell>
          <cell r="AD29">
            <v>23.5</v>
          </cell>
          <cell r="AE29">
            <v>377.154893617021</v>
          </cell>
          <cell r="AF29">
            <v>11027.25</v>
          </cell>
          <cell r="AG29">
            <v>13</v>
          </cell>
          <cell r="AH29">
            <v>14</v>
          </cell>
          <cell r="AI29">
            <v>29</v>
          </cell>
          <cell r="AJ29">
            <v>380.25</v>
          </cell>
          <cell r="AK29">
            <v>12928.5</v>
          </cell>
          <cell r="AL29">
            <v>15</v>
          </cell>
          <cell r="AM29">
            <v>15</v>
          </cell>
          <cell r="AN29">
            <v>34</v>
          </cell>
          <cell r="AO29">
            <v>380.25</v>
          </cell>
          <cell r="AP29">
            <v>10913.27</v>
          </cell>
          <cell r="AQ29">
            <v>9</v>
          </cell>
          <cell r="AR29">
            <v>9</v>
          </cell>
          <cell r="AS29">
            <v>23</v>
          </cell>
          <cell r="AT29">
            <v>474.49</v>
          </cell>
          <cell r="AU29">
            <v>10584.99</v>
          </cell>
          <cell r="AV29">
            <v>9</v>
          </cell>
          <cell r="AW29">
            <v>9</v>
          </cell>
          <cell r="AX29">
            <v>23</v>
          </cell>
          <cell r="AY29">
            <v>460.21695652173901</v>
          </cell>
          <cell r="AZ29">
            <v>45454.01</v>
          </cell>
          <cell r="BA29">
            <v>47</v>
          </cell>
          <cell r="BB29">
            <v>109</v>
          </cell>
          <cell r="BC29">
            <v>11363.502500000001</v>
          </cell>
          <cell r="BD29">
            <v>11.5</v>
          </cell>
          <cell r="BE29">
            <v>27.25</v>
          </cell>
          <cell r="BF29">
            <v>417.009266055046</v>
          </cell>
          <cell r="BG29">
            <v>80906.570000000007</v>
          </cell>
          <cell r="BH29">
            <v>92</v>
          </cell>
          <cell r="BI29">
            <v>92</v>
          </cell>
          <cell r="BJ29">
            <v>203</v>
          </cell>
          <cell r="BK29">
            <v>398.55453201970403</v>
          </cell>
          <cell r="BL29">
            <v>11.5</v>
          </cell>
          <cell r="BM29">
            <v>2.2065217391304301</v>
          </cell>
          <cell r="BN29">
            <v>2.2065217391304301</v>
          </cell>
          <cell r="BO29">
            <v>7085.61</v>
          </cell>
          <cell r="BP29">
            <v>7</v>
          </cell>
          <cell r="BQ29">
            <v>7</v>
          </cell>
          <cell r="BR29">
            <v>21</v>
          </cell>
          <cell r="BS29">
            <v>337.41</v>
          </cell>
          <cell r="BT29">
            <v>79045.22</v>
          </cell>
          <cell r="BU29">
            <v>87</v>
          </cell>
          <cell r="BV29">
            <v>87</v>
          </cell>
          <cell r="BW29">
            <v>200</v>
          </cell>
          <cell r="BX29">
            <v>395.22609999999997</v>
          </cell>
          <cell r="BY29">
            <v>2.29885057471264</v>
          </cell>
          <cell r="BZ29">
            <v>41512.370000000003</v>
          </cell>
          <cell r="CA29">
            <v>40</v>
          </cell>
          <cell r="CB29">
            <v>40</v>
          </cell>
          <cell r="CC29">
            <v>107</v>
          </cell>
          <cell r="CD29">
            <v>25.25</v>
          </cell>
          <cell r="CE29">
            <v>387.96607476635501</v>
          </cell>
          <cell r="CF29" t="str">
            <v>393788</v>
          </cell>
          <cell r="CG29" t="str">
            <v>APIKAL ANLAGENBAU GMBH</v>
          </cell>
          <cell r="CH29" t="str">
            <v>40100951</v>
          </cell>
          <cell r="CI29" t="str">
            <v>APIKAL DRUCKLUFTTECHNIK GMBH</v>
          </cell>
          <cell r="CJ29" t="str">
            <v>173884</v>
          </cell>
          <cell r="CK29" t="str">
            <v>CENTA-ANTRIEBE KIRSCHEY GMBH</v>
          </cell>
          <cell r="CL29">
            <v>3</v>
          </cell>
          <cell r="CM29">
            <v>4691.04</v>
          </cell>
          <cell r="CN29">
            <v>0.11300342524409</v>
          </cell>
          <cell r="CO29"/>
          <cell r="CP29"/>
          <cell r="CQ29">
            <v>760.5</v>
          </cell>
          <cell r="CR29">
            <v>1.83198405680042E-2</v>
          </cell>
          <cell r="CS29">
            <v>36060.83</v>
          </cell>
          <cell r="CT29">
            <v>0.86867673418790603</v>
          </cell>
          <cell r="CU29"/>
          <cell r="CV29"/>
          <cell r="CW29"/>
          <cell r="CX29"/>
          <cell r="CY29"/>
          <cell r="CZ29"/>
          <cell r="DA29"/>
          <cell r="DB29"/>
          <cell r="DC29" t="str">
            <v>Cargo</v>
          </cell>
          <cell r="DD29" t="str">
            <v>92334999</v>
          </cell>
          <cell r="DE29" t="str">
            <v>173884</v>
          </cell>
          <cell r="DF29" t="str">
            <v>Centa-Antriebe Kirschey GmbH</v>
          </cell>
          <cell r="DG29" t="str">
            <v>FEN</v>
          </cell>
          <cell r="DH29">
            <v>46112</v>
          </cell>
          <cell r="DI29" t="str">
            <v>WK</v>
          </cell>
          <cell r="DJ29">
            <v>58</v>
          </cell>
          <cell r="DK29" t="str">
            <v>92342570</v>
          </cell>
          <cell r="DL29" t="str">
            <v>40100951</v>
          </cell>
          <cell r="DM29" t="str">
            <v>apikal Drucklufttechnik GmbH</v>
          </cell>
          <cell r="DN29" t="str">
            <v>FEC</v>
          </cell>
          <cell r="DO29">
            <v>46022</v>
          </cell>
          <cell r="DP29" t="str">
            <v>WK</v>
          </cell>
          <cell r="DQ29">
            <v>20</v>
          </cell>
          <cell r="DR29"/>
          <cell r="DS29"/>
          <cell r="DT29"/>
          <cell r="DU29"/>
          <cell r="DV29"/>
          <cell r="DW29"/>
          <cell r="DX29"/>
          <cell r="DY29">
            <v>10.55646505</v>
          </cell>
          <cell r="DZ29">
            <v>22.373937513956999</v>
          </cell>
          <cell r="EA29">
            <v>22.514924499999999</v>
          </cell>
          <cell r="EB29">
            <v>1.0815945</v>
          </cell>
          <cell r="EC29">
            <v>1.08108</v>
          </cell>
          <cell r="ED29">
            <v>56.526921563957004</v>
          </cell>
          <cell r="EE29">
            <v>93.892735892131796</v>
          </cell>
          <cell r="EF29">
            <v>-0.39796278139239999</v>
          </cell>
          <cell r="EG29">
            <v>5.5798111016198297E-2</v>
          </cell>
          <cell r="EH29"/>
          <cell r="EI29">
            <v>10.8860392349472</v>
          </cell>
          <cell r="EJ29">
            <v>15.7936787776238</v>
          </cell>
          <cell r="EK29">
            <v>16.500649498107801</v>
          </cell>
          <cell r="EL29">
            <v>16.500649498107801</v>
          </cell>
          <cell r="EM29">
            <v>16.329166648107801</v>
          </cell>
          <cell r="EN29">
            <v>59.681017008786597</v>
          </cell>
          <cell r="EO29">
            <v>10.8860392349472</v>
          </cell>
          <cell r="EP29">
            <v>15.7936787776238</v>
          </cell>
          <cell r="EQ29">
            <v>16.500649498107801</v>
          </cell>
          <cell r="ER29">
            <v>16.500649498107801</v>
          </cell>
          <cell r="ES29">
            <v>59.681017008786597</v>
          </cell>
          <cell r="ET29">
            <v>38681</v>
          </cell>
          <cell r="EU29">
            <v>45943</v>
          </cell>
          <cell r="EV29" t="str">
            <v>KCELDABZXPVQ</v>
          </cell>
          <cell r="EW29" t="str">
            <v>ST</v>
          </cell>
          <cell r="EX29"/>
          <cell r="EY29" t="str">
            <v>APIKA*DB-6.1899.1</v>
          </cell>
          <cell r="EZ29"/>
          <cell r="FA29"/>
          <cell r="FB29" t="str">
            <v>OHNE/N  /N  /N/N</v>
          </cell>
          <cell r="FC29"/>
          <cell r="FD29"/>
          <cell r="FE29"/>
          <cell r="FF29"/>
          <cell r="FG29" t="str">
            <v>0023</v>
          </cell>
          <cell r="FH29"/>
          <cell r="FI29" t="str">
            <v>CENTA ANTRIEBE</v>
          </cell>
          <cell r="FJ29" t="str">
            <v>CF-A-8-1-S-50</v>
          </cell>
          <cell r="FK29" t="str">
            <v>KCELDABPVQ</v>
          </cell>
          <cell r="FL29"/>
          <cell r="FM29" t="str">
            <v>V294*,V295*,V296*,V296</v>
          </cell>
          <cell r="FN29" t="str">
            <v>99310,99310</v>
          </cell>
          <cell r="FO29" t="str">
            <v>LUFTVERDICHTER APIKAL,LUFTVERDICHTER APIKAL</v>
          </cell>
          <cell r="FP29" t="str">
            <v>40100951</v>
          </cell>
          <cell r="FQ29" t="str">
            <v>apikal Drucklufttechnik GmbH</v>
          </cell>
          <cell r="FR29" t="str">
            <v>AEB</v>
          </cell>
          <cell r="FS29"/>
          <cell r="FT29"/>
          <cell r="FU29"/>
          <cell r="FV29"/>
          <cell r="FW29"/>
          <cell r="FX29"/>
          <cell r="FY29"/>
          <cell r="FZ29"/>
          <cell r="GA29" t="str">
            <v>Originalersatzteile ohne 2nd Source</v>
          </cell>
          <cell r="GB29" t="str">
            <v>Centa</v>
          </cell>
          <cell r="GC29"/>
          <cell r="GD29"/>
          <cell r="GE29"/>
          <cell r="GF29"/>
          <cell r="GG29" t="str">
            <v>Originalersatzteile Luftpresser/-verdichter/Kompressoren/Lufttrocknungsanlagen (Neuteile&amp;Aufarbeitung)</v>
          </cell>
          <cell r="GH29"/>
          <cell r="GI29"/>
          <cell r="GJ29"/>
          <cell r="GK29">
            <v>0</v>
          </cell>
          <cell r="GL29" t="str">
            <v/>
          </cell>
          <cell r="GM29" t="str">
            <v>Originalersatzteile Luftpresser/-verdichter/Kompressoren/Lufttrocknungsanlagen (Neuteile&amp;Aufarbeitung)</v>
          </cell>
          <cell r="GN29">
            <v>1</v>
          </cell>
          <cell r="GO29">
            <v>337.41</v>
          </cell>
          <cell r="GP29" t="str">
            <v>Bestellpreis 2024</v>
          </cell>
          <cell r="GQ29" t="str">
            <v>größer 5.000 €</v>
          </cell>
          <cell r="GR29">
            <v>5034.2429872336697</v>
          </cell>
          <cell r="GS29" t="str">
            <v>X</v>
          </cell>
          <cell r="GT29" t="str">
            <v>X</v>
          </cell>
          <cell r="GU29"/>
          <cell r="GV29" t="str">
            <v>X</v>
          </cell>
          <cell r="GW29" t="str">
            <v>X</v>
          </cell>
          <cell r="GX29" t="str">
            <v>X</v>
          </cell>
          <cell r="GY29">
            <v>25</v>
          </cell>
          <cell r="GZ29">
            <v>18</v>
          </cell>
          <cell r="HA29">
            <v>14</v>
          </cell>
          <cell r="HB29">
            <v>27</v>
          </cell>
          <cell r="HC29">
            <v>27</v>
          </cell>
          <cell r="HD29">
            <v>36</v>
          </cell>
          <cell r="HE29">
            <v>25</v>
          </cell>
          <cell r="HF29">
            <v>24</v>
          </cell>
          <cell r="HG29">
            <v>12</v>
          </cell>
          <cell r="HH29">
            <v>196</v>
          </cell>
          <cell r="HI29">
            <v>183</v>
          </cell>
          <cell r="HJ29">
            <v>27</v>
          </cell>
          <cell r="HK29">
            <v>30</v>
          </cell>
          <cell r="HL29">
            <v>33</v>
          </cell>
          <cell r="HM29">
            <v>21</v>
          </cell>
          <cell r="HN29" t="str">
            <v>28</v>
          </cell>
          <cell r="HO29">
            <v>28</v>
          </cell>
          <cell r="HP29" t="str">
            <v>0</v>
          </cell>
          <cell r="HQ29"/>
          <cell r="HR29">
            <v>28</v>
          </cell>
          <cell r="HS29" t="str">
            <v>28.0</v>
          </cell>
          <cell r="HT29" t="str">
            <v>28.0</v>
          </cell>
          <cell r="HU29"/>
          <cell r="HV29">
            <v>20</v>
          </cell>
          <cell r="HW29">
            <v>24</v>
          </cell>
          <cell r="HX29" t="str">
            <v>bestellt und verbraucht</v>
          </cell>
          <cell r="HY29"/>
          <cell r="HZ29"/>
          <cell r="IA29"/>
          <cell r="IB29"/>
          <cell r="IC29"/>
          <cell r="ID29"/>
          <cell r="IE29"/>
          <cell r="IF29"/>
          <cell r="IG29"/>
          <cell r="IH29"/>
          <cell r="II29"/>
          <cell r="IJ29"/>
          <cell r="IK29" t="str">
            <v>nein</v>
          </cell>
          <cell r="IL29"/>
          <cell r="IM29"/>
          <cell r="IN29"/>
          <cell r="IO29"/>
          <cell r="IP29" t="str">
            <v>294</v>
          </cell>
          <cell r="IQ29" t="str">
            <v>Bombardier / MaK</v>
          </cell>
          <cell r="IR29"/>
          <cell r="IS29">
            <v>820296</v>
          </cell>
          <cell r="IT29" t="str">
            <v>820296NB</v>
          </cell>
          <cell r="IU29"/>
          <cell r="IV29"/>
          <cell r="IW29"/>
          <cell r="IX29"/>
          <cell r="IY29"/>
          <cell r="IZ29"/>
          <cell r="JA29"/>
          <cell r="JB29"/>
          <cell r="JC29"/>
          <cell r="JD29"/>
          <cell r="JE29"/>
          <cell r="JF29"/>
          <cell r="JG29"/>
          <cell r="JH29"/>
          <cell r="JI29" t="str">
            <v>x</v>
          </cell>
          <cell r="JJ29"/>
          <cell r="JK29" t="str">
            <v>p</v>
          </cell>
          <cell r="JL29" t="str">
            <v>d</v>
          </cell>
          <cell r="JM29"/>
          <cell r="JN29"/>
          <cell r="JO29"/>
          <cell r="JP29"/>
          <cell r="JQ29"/>
          <cell r="JR29"/>
          <cell r="JS29"/>
          <cell r="JT29"/>
        </row>
        <row r="30">
          <cell r="A30">
            <v>1226851</v>
          </cell>
          <cell r="B30" t="str">
            <v>Cluster 1</v>
          </cell>
          <cell r="C30" t="str">
            <v>Cluster 1</v>
          </cell>
          <cell r="D30" t="str">
            <v>(6) wird künftig in jedem Jahr mdst. 1x bestellt werden</v>
          </cell>
          <cell r="E30"/>
          <cell r="F30"/>
          <cell r="G30" t="str">
            <v>ja</v>
          </cell>
          <cell r="H30" t="str">
            <v>nein</v>
          </cell>
          <cell r="I30">
            <v>1226851</v>
          </cell>
          <cell r="J30" t="str">
            <v>Kolben-Gleitschuh kpl A10 Hydropumpe</v>
          </cell>
          <cell r="K30" t="str">
            <v>FEC</v>
          </cell>
          <cell r="L30" t="str">
            <v>11417020</v>
          </cell>
          <cell r="M30" t="str">
            <v>Erzeugung</v>
          </cell>
          <cell r="N30" t="str">
            <v>FEC</v>
          </cell>
          <cell r="O30" t="str">
            <v>FE.EF 16</v>
          </cell>
          <cell r="P30" t="str">
            <v>FEC</v>
          </cell>
          <cell r="Q30"/>
          <cell r="R30" t="str">
            <v>X</v>
          </cell>
          <cell r="S30"/>
          <cell r="T30"/>
          <cell r="U30"/>
          <cell r="V30" t="str">
            <v>NB</v>
          </cell>
          <cell r="W30" t="str">
            <v>NB</v>
          </cell>
          <cell r="X30">
            <v>1996.77</v>
          </cell>
          <cell r="Y30">
            <v>2</v>
          </cell>
          <cell r="Z30">
            <v>2</v>
          </cell>
          <cell r="AA30">
            <v>36</v>
          </cell>
          <cell r="AB30">
            <v>499.1925</v>
          </cell>
          <cell r="AC30">
            <v>0.5</v>
          </cell>
          <cell r="AD30">
            <v>9</v>
          </cell>
          <cell r="AE30">
            <v>55.4658333333333</v>
          </cell>
          <cell r="AF30">
            <v>4738</v>
          </cell>
          <cell r="AG30">
            <v>4</v>
          </cell>
          <cell r="AH30">
            <v>4</v>
          </cell>
          <cell r="AI30">
            <v>92</v>
          </cell>
          <cell r="AJ30">
            <v>51.5</v>
          </cell>
          <cell r="AK30">
            <v>3896.1</v>
          </cell>
          <cell r="AL30">
            <v>2</v>
          </cell>
          <cell r="AM30">
            <v>2</v>
          </cell>
          <cell r="AN30">
            <v>68</v>
          </cell>
          <cell r="AO30">
            <v>57.295588235294098</v>
          </cell>
          <cell r="AP30">
            <v>684</v>
          </cell>
          <cell r="AQ30">
            <v>1</v>
          </cell>
          <cell r="AR30">
            <v>1</v>
          </cell>
          <cell r="AS30">
            <v>18</v>
          </cell>
          <cell r="AT30">
            <v>38</v>
          </cell>
          <cell r="AU30">
            <v>8670.24</v>
          </cell>
          <cell r="AV30">
            <v>5</v>
          </cell>
          <cell r="AW30">
            <v>5</v>
          </cell>
          <cell r="AX30">
            <v>198</v>
          </cell>
          <cell r="AY30">
            <v>43.789090909090902</v>
          </cell>
          <cell r="AZ30">
            <v>17988.34</v>
          </cell>
          <cell r="BA30">
            <v>8</v>
          </cell>
          <cell r="BB30">
            <v>376</v>
          </cell>
          <cell r="BC30">
            <v>4497.085</v>
          </cell>
          <cell r="BD30">
            <v>3</v>
          </cell>
          <cell r="BE30">
            <v>94</v>
          </cell>
          <cell r="BF30">
            <v>47.841329787234002</v>
          </cell>
          <cell r="BG30">
            <v>19985.11</v>
          </cell>
          <cell r="BH30">
            <v>10</v>
          </cell>
          <cell r="BI30">
            <v>14</v>
          </cell>
          <cell r="BJ30">
            <v>412</v>
          </cell>
          <cell r="BK30">
            <v>48.507548543689303</v>
          </cell>
          <cell r="BL30">
            <v>1.75</v>
          </cell>
          <cell r="BM30">
            <v>29.428571428571399</v>
          </cell>
          <cell r="BN30">
            <v>41.2</v>
          </cell>
          <cell r="BO30">
            <v>16723</v>
          </cell>
          <cell r="BP30">
            <v>5</v>
          </cell>
          <cell r="BQ30">
            <v>5</v>
          </cell>
          <cell r="BR30">
            <v>434</v>
          </cell>
          <cell r="BS30">
            <v>38.5322580645161</v>
          </cell>
          <cell r="BT30">
            <v>36708.11</v>
          </cell>
          <cell r="BU30">
            <v>19</v>
          </cell>
          <cell r="BV30">
            <v>15</v>
          </cell>
          <cell r="BW30">
            <v>846</v>
          </cell>
          <cell r="BX30">
            <v>43.390200945626503</v>
          </cell>
          <cell r="BY30">
            <v>56.4</v>
          </cell>
          <cell r="BZ30">
            <v>29973.34</v>
          </cell>
          <cell r="CA30">
            <v>13</v>
          </cell>
          <cell r="CB30">
            <v>13</v>
          </cell>
          <cell r="CC30">
            <v>612</v>
          </cell>
          <cell r="CD30">
            <v>179.5</v>
          </cell>
          <cell r="CE30">
            <v>48.976045751633997</v>
          </cell>
          <cell r="CF30" t="str">
            <v>111600</v>
          </cell>
          <cell r="CG30" t="str">
            <v>COLER GMBH &amp; CO. KG</v>
          </cell>
          <cell r="CH30" t="str">
            <v>919235</v>
          </cell>
          <cell r="CI30" t="str">
            <v>CATO-TECH A/S</v>
          </cell>
          <cell r="CJ30"/>
          <cell r="CK30"/>
          <cell r="CL30">
            <v>2</v>
          </cell>
          <cell r="CM30">
            <v>29973.34</v>
          </cell>
          <cell r="CN30">
            <v>1</v>
          </cell>
          <cell r="CO30"/>
          <cell r="CP30"/>
          <cell r="CQ30"/>
          <cell r="CR30"/>
          <cell r="CS30"/>
          <cell r="CT30"/>
          <cell r="CU30"/>
          <cell r="CV30"/>
          <cell r="CW30"/>
          <cell r="CX30"/>
          <cell r="CY30"/>
          <cell r="CZ30"/>
          <cell r="DA30"/>
          <cell r="DB30"/>
          <cell r="DC30" t="str">
            <v>FZI</v>
          </cell>
          <cell r="DD30" t="str">
            <v>92323986</v>
          </cell>
          <cell r="DE30" t="str">
            <v>919235</v>
          </cell>
          <cell r="DF30" t="str">
            <v>Cato-Tech A/S</v>
          </cell>
          <cell r="DG30" t="str">
            <v>FEJ</v>
          </cell>
          <cell r="DH30">
            <v>46142</v>
          </cell>
          <cell r="DI30" t="str">
            <v>WK</v>
          </cell>
          <cell r="DJ30">
            <v>89</v>
          </cell>
          <cell r="DK30"/>
          <cell r="DL30"/>
          <cell r="DM30"/>
          <cell r="DN30"/>
          <cell r="DO30"/>
          <cell r="DP30"/>
          <cell r="DQ30"/>
          <cell r="DR30"/>
          <cell r="DS30"/>
          <cell r="DT30"/>
          <cell r="DU30"/>
          <cell r="DV30"/>
          <cell r="DW30"/>
          <cell r="DX30"/>
          <cell r="DY30">
            <v>93.181647058823501</v>
          </cell>
          <cell r="DZ30">
            <v>63.143176470588202</v>
          </cell>
          <cell r="EA30">
            <v>92.880588235294098</v>
          </cell>
          <cell r="EB30">
            <v>67.0298823529412</v>
          </cell>
          <cell r="EC30">
            <v>58.192941176470597</v>
          </cell>
          <cell r="ED30">
            <v>316.23529411764702</v>
          </cell>
          <cell r="EE30">
            <v>488.17827824572203</v>
          </cell>
          <cell r="EF30">
            <v>-0.35221350844604399</v>
          </cell>
          <cell r="EG30">
            <v>1.07080078125</v>
          </cell>
          <cell r="EH30"/>
          <cell r="EI30">
            <v>129.10482352941199</v>
          </cell>
          <cell r="EJ30">
            <v>146.19394117647099</v>
          </cell>
          <cell r="EK30">
            <v>203.00870588235301</v>
          </cell>
          <cell r="EL30">
            <v>176.552823529412</v>
          </cell>
          <cell r="EM30">
            <v>153.30194117647099</v>
          </cell>
          <cell r="EN30">
            <v>654.86029411764798</v>
          </cell>
          <cell r="EO30">
            <v>129.10482352941199</v>
          </cell>
          <cell r="EP30">
            <v>146.19394117647099</v>
          </cell>
          <cell r="EQ30">
            <v>203.00870588235301</v>
          </cell>
          <cell r="ER30">
            <v>176.552823529412</v>
          </cell>
          <cell r="ES30">
            <v>654.86029411764798</v>
          </cell>
          <cell r="ET30">
            <v>42685</v>
          </cell>
          <cell r="EU30">
            <v>45936</v>
          </cell>
          <cell r="EV30" t="str">
            <v>KCELDPABVZX</v>
          </cell>
          <cell r="EW30" t="str">
            <v>ST</v>
          </cell>
          <cell r="EX30"/>
          <cell r="EY30" t="str">
            <v>BOSCH*R902418043</v>
          </cell>
          <cell r="EZ30"/>
          <cell r="FA30"/>
          <cell r="FB30" t="str">
            <v>OHNE/N  /N  /N/N</v>
          </cell>
          <cell r="FC30"/>
          <cell r="FD30"/>
          <cell r="FE30"/>
          <cell r="FF30"/>
          <cell r="FG30"/>
          <cell r="FH30"/>
          <cell r="FI30" t="str">
            <v>BOSCH REXROTH</v>
          </cell>
          <cell r="FJ30" t="str">
            <v>R902418043</v>
          </cell>
          <cell r="FK30" t="str">
            <v>KCELDPABV</v>
          </cell>
          <cell r="FL30"/>
          <cell r="FM30"/>
          <cell r="FN30" t="str">
            <v>80</v>
          </cell>
          <cell r="FO30" t="str">
            <v>MOTOR</v>
          </cell>
          <cell r="FP30" t="str">
            <v>111600</v>
          </cell>
          <cell r="FQ30" t="str">
            <v>Coler GmbH &amp; Co. KG</v>
          </cell>
          <cell r="FR30" t="str">
            <v>AEB</v>
          </cell>
          <cell r="FS30" t="str">
            <v>375176</v>
          </cell>
          <cell r="FT30" t="str">
            <v>Bosch Rexroth AG</v>
          </cell>
          <cell r="FU30" t="str">
            <v>AEB</v>
          </cell>
          <cell r="FV30" t="str">
            <v>179388</v>
          </cell>
          <cell r="FW30" t="str">
            <v>Lentz Fahrzeugtechnik GmbH</v>
          </cell>
          <cell r="FX30" t="str">
            <v>AEB</v>
          </cell>
          <cell r="FY30"/>
          <cell r="FZ30"/>
          <cell r="GA30" t="str">
            <v>Originalersatzteile ohne 2nd Source</v>
          </cell>
          <cell r="GB30" t="str">
            <v>Coler GmbH &amp; Co. KG</v>
          </cell>
          <cell r="GC30"/>
          <cell r="GD30"/>
          <cell r="GE30"/>
          <cell r="GF30"/>
          <cell r="GG30" t="str">
            <v>Originalersatzteile Luftpresser/-verdichter/Kompressoren/Lufttrocknungsanlagen (Neuteile&amp;Aufarbeitung)</v>
          </cell>
          <cell r="GH30"/>
          <cell r="GI30"/>
          <cell r="GJ30"/>
          <cell r="GK30">
            <v>0</v>
          </cell>
          <cell r="GL30" t="str">
            <v/>
          </cell>
          <cell r="GM30" t="str">
            <v>Originalersatzteile Luftpresser/-verdichter/Kompressoren/Lufttrocknungsanlagen (Neuteile&amp;Aufarbeitung)</v>
          </cell>
          <cell r="GN30">
            <v>1</v>
          </cell>
          <cell r="GO30">
            <v>38.5322580645161</v>
          </cell>
          <cell r="GP30" t="str">
            <v>Bestellpreis 2024</v>
          </cell>
          <cell r="GQ30" t="str">
            <v>größer 5.000 €</v>
          </cell>
          <cell r="GR30">
            <v>6308.3114622865296</v>
          </cell>
          <cell r="GS30"/>
          <cell r="GT30" t="str">
            <v>X</v>
          </cell>
          <cell r="GU30"/>
          <cell r="GV30" t="str">
            <v>X</v>
          </cell>
          <cell r="GW30" t="str">
            <v>X</v>
          </cell>
          <cell r="GX30" t="str">
            <v>X</v>
          </cell>
          <cell r="GY30">
            <v>0</v>
          </cell>
          <cell r="GZ30">
            <v>10</v>
          </cell>
          <cell r="HA30">
            <v>17</v>
          </cell>
          <cell r="HB30">
            <v>3</v>
          </cell>
          <cell r="HC30">
            <v>51</v>
          </cell>
          <cell r="HD30">
            <v>83</v>
          </cell>
          <cell r="HE30">
            <v>9</v>
          </cell>
          <cell r="HF30">
            <v>148</v>
          </cell>
          <cell r="HG30">
            <v>176</v>
          </cell>
          <cell r="HH30">
            <v>321</v>
          </cell>
          <cell r="HI30">
            <v>497</v>
          </cell>
          <cell r="HJ30">
            <v>15</v>
          </cell>
          <cell r="HK30">
            <v>54</v>
          </cell>
          <cell r="HL30">
            <v>21</v>
          </cell>
          <cell r="HM30">
            <v>30</v>
          </cell>
          <cell r="HN30" t="str">
            <v>30</v>
          </cell>
          <cell r="HO30">
            <v>30</v>
          </cell>
          <cell r="HP30" t="str">
            <v>0</v>
          </cell>
          <cell r="HQ30"/>
          <cell r="HR30">
            <v>30</v>
          </cell>
          <cell r="HS30" t="str">
            <v>30.0</v>
          </cell>
          <cell r="HT30" t="str">
            <v>30.0</v>
          </cell>
          <cell r="HU30"/>
          <cell r="HV30">
            <v>152</v>
          </cell>
          <cell r="HW30">
            <v>136</v>
          </cell>
          <cell r="HX30" t="str">
            <v>bestellt und verbraucht</v>
          </cell>
          <cell r="HY30"/>
          <cell r="HZ30"/>
          <cell r="IA30"/>
          <cell r="IB30"/>
          <cell r="IC30"/>
          <cell r="ID30"/>
          <cell r="IE30"/>
          <cell r="IF30"/>
          <cell r="IG30"/>
          <cell r="IH30"/>
          <cell r="II30"/>
          <cell r="IJ30"/>
          <cell r="IK30" t="str">
            <v>nein</v>
          </cell>
          <cell r="IL30"/>
          <cell r="IM30"/>
          <cell r="IN30"/>
          <cell r="IO30"/>
          <cell r="IP30"/>
          <cell r="IQ30"/>
          <cell r="IR30"/>
          <cell r="IS30">
            <v>1226851</v>
          </cell>
          <cell r="IT30" t="str">
            <v>1226851NB</v>
          </cell>
          <cell r="IU30"/>
          <cell r="IV30"/>
          <cell r="IW30"/>
          <cell r="IX30"/>
          <cell r="IY30"/>
          <cell r="IZ30"/>
          <cell r="JA30"/>
          <cell r="JB30"/>
          <cell r="JC30"/>
          <cell r="JD30"/>
          <cell r="JE30"/>
          <cell r="JF30"/>
          <cell r="JG30"/>
          <cell r="JH30"/>
          <cell r="JI30" t="str">
            <v>x</v>
          </cell>
          <cell r="JJ30"/>
          <cell r="JK30" t="str">
            <v>p</v>
          </cell>
          <cell r="JL30" t="str">
            <v>d</v>
          </cell>
          <cell r="JM30"/>
          <cell r="JN30"/>
          <cell r="JO30"/>
          <cell r="JP30"/>
          <cell r="JQ30" t="str">
            <v>NB</v>
          </cell>
          <cell r="JR30"/>
          <cell r="JS30"/>
          <cell r="JT30"/>
        </row>
        <row r="31">
          <cell r="A31">
            <v>1330445</v>
          </cell>
          <cell r="B31" t="str">
            <v>Cluster 2</v>
          </cell>
          <cell r="C31" t="str">
            <v>Cluster 1</v>
          </cell>
          <cell r="D31" t="str">
            <v>(6) wird künftig in jedem Jahr mdst. 1x bestellt werden</v>
          </cell>
          <cell r="E31"/>
          <cell r="F31"/>
          <cell r="G31" t="str">
            <v>ja</v>
          </cell>
          <cell r="H31" t="str">
            <v>nein</v>
          </cell>
          <cell r="I31">
            <v>1330445</v>
          </cell>
          <cell r="J31" t="str">
            <v>Hilfskompressor 110V 72L/min 7bar</v>
          </cell>
          <cell r="K31" t="str">
            <v>FEC</v>
          </cell>
          <cell r="L31" t="str">
            <v>11417020</v>
          </cell>
          <cell r="M31" t="str">
            <v>Erzeugung</v>
          </cell>
          <cell r="N31" t="str">
            <v>FEC</v>
          </cell>
          <cell r="O31" t="str">
            <v>FE.EF 16</v>
          </cell>
          <cell r="P31" t="str">
            <v>FEC</v>
          </cell>
          <cell r="Q31" t="str">
            <v>Externe Aufbereitung</v>
          </cell>
          <cell r="R31" t="str">
            <v>X</v>
          </cell>
          <cell r="S31"/>
          <cell r="T31"/>
          <cell r="U31"/>
          <cell r="V31" t="str">
            <v>NB</v>
          </cell>
          <cell r="W31" t="str">
            <v>NB</v>
          </cell>
          <cell r="X31">
            <v>41550</v>
          </cell>
          <cell r="Y31">
            <v>1</v>
          </cell>
          <cell r="Z31">
            <v>1</v>
          </cell>
          <cell r="AA31">
            <v>3</v>
          </cell>
          <cell r="AB31">
            <v>10387.5</v>
          </cell>
          <cell r="AC31">
            <v>0.25</v>
          </cell>
          <cell r="AD31">
            <v>0.75</v>
          </cell>
          <cell r="AE31">
            <v>13850</v>
          </cell>
          <cell r="AF31">
            <v>42579.18</v>
          </cell>
          <cell r="AG31">
            <v>2</v>
          </cell>
          <cell r="AH31">
            <v>2</v>
          </cell>
          <cell r="AI31">
            <v>3</v>
          </cell>
          <cell r="AJ31">
            <v>14193.06</v>
          </cell>
          <cell r="AK31">
            <v>69735.649999999994</v>
          </cell>
          <cell r="AL31">
            <v>1</v>
          </cell>
          <cell r="AM31">
            <v>1</v>
          </cell>
          <cell r="AN31">
            <v>5</v>
          </cell>
          <cell r="AO31">
            <v>13947.13</v>
          </cell>
          <cell r="AP31">
            <v>75471.62</v>
          </cell>
          <cell r="AQ31">
            <v>3</v>
          </cell>
          <cell r="AR31">
            <v>3</v>
          </cell>
          <cell r="AS31">
            <v>5</v>
          </cell>
          <cell r="AT31">
            <v>15094.324000000001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/>
          <cell r="AZ31">
            <v>187786.45</v>
          </cell>
          <cell r="BA31">
            <v>5</v>
          </cell>
          <cell r="BB31">
            <v>13</v>
          </cell>
          <cell r="BC31">
            <v>46946.612500000003</v>
          </cell>
          <cell r="BD31">
            <v>1.5</v>
          </cell>
          <cell r="BE31">
            <v>3.25</v>
          </cell>
          <cell r="BF31">
            <v>14445.1115384615</v>
          </cell>
          <cell r="BG31">
            <v>229336.45</v>
          </cell>
          <cell r="BH31">
            <v>6</v>
          </cell>
          <cell r="BI31">
            <v>7</v>
          </cell>
          <cell r="BJ31">
            <v>16</v>
          </cell>
          <cell r="BK31">
            <v>14333.528125000001</v>
          </cell>
          <cell r="BL31">
            <v>0.875</v>
          </cell>
          <cell r="BM31">
            <v>2.28571428571429</v>
          </cell>
          <cell r="BN31">
            <v>2.6666666666666701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/>
          <cell r="BT31">
            <v>229336.45</v>
          </cell>
          <cell r="BU31">
            <v>7</v>
          </cell>
          <cell r="BV31">
            <v>6</v>
          </cell>
          <cell r="BW31">
            <v>16</v>
          </cell>
          <cell r="BX31">
            <v>14333.528125000001</v>
          </cell>
          <cell r="BY31">
            <v>2.6666666666666701</v>
          </cell>
          <cell r="BZ31">
            <v>145207.26999999999</v>
          </cell>
          <cell r="CA31">
            <v>4</v>
          </cell>
          <cell r="CB31">
            <v>4</v>
          </cell>
          <cell r="CC31">
            <v>13</v>
          </cell>
          <cell r="CD31">
            <v>2.5</v>
          </cell>
          <cell r="CE31">
            <v>11169.79</v>
          </cell>
          <cell r="CF31" t="str">
            <v>568030</v>
          </cell>
          <cell r="CG31" t="str">
            <v>ALSTOM TRANSPORTATION GERMANY GMBH</v>
          </cell>
          <cell r="CH31"/>
          <cell r="CI31"/>
          <cell r="CJ31"/>
          <cell r="CK31"/>
          <cell r="CL31">
            <v>1</v>
          </cell>
          <cell r="CM31">
            <v>69735.649999999994</v>
          </cell>
          <cell r="CN31">
            <v>0.48024902609903802</v>
          </cell>
          <cell r="CO31">
            <v>15256.63</v>
          </cell>
          <cell r="CP31">
            <v>0.10506794873287</v>
          </cell>
          <cell r="CQ31">
            <v>44958.36</v>
          </cell>
          <cell r="CR31">
            <v>0.30961507643522301</v>
          </cell>
          <cell r="CS31">
            <v>15256.63</v>
          </cell>
          <cell r="CT31">
            <v>0.10506794873287</v>
          </cell>
          <cell r="CU31"/>
          <cell r="CV31"/>
          <cell r="CW31"/>
          <cell r="CX31"/>
          <cell r="CY31"/>
          <cell r="CZ31"/>
          <cell r="DA31"/>
          <cell r="DB31"/>
          <cell r="DC31" t="str">
            <v>FZI</v>
          </cell>
          <cell r="DD31"/>
          <cell r="DE31"/>
          <cell r="DF31"/>
          <cell r="DG31"/>
          <cell r="DH31"/>
          <cell r="DI31"/>
          <cell r="DJ31"/>
          <cell r="DK31"/>
          <cell r="DL31"/>
          <cell r="DM31"/>
          <cell r="DN31"/>
          <cell r="DO31"/>
          <cell r="DP31"/>
          <cell r="DQ31"/>
          <cell r="DR31"/>
          <cell r="DS31"/>
          <cell r="DT31"/>
          <cell r="DU31"/>
          <cell r="DV31"/>
          <cell r="DW31"/>
          <cell r="DX31"/>
          <cell r="DY31">
            <v>2.44</v>
          </cell>
          <cell r="DZ31">
            <v>4.66</v>
          </cell>
          <cell r="EA31">
            <v>1.4</v>
          </cell>
          <cell r="EB31">
            <v>0.7</v>
          </cell>
          <cell r="EC31"/>
          <cell r="ED31">
            <v>9.1999999999999993</v>
          </cell>
          <cell r="EE31">
            <v>9.6300000000000008</v>
          </cell>
          <cell r="EF31">
            <v>-4.4652128764278397E-2</v>
          </cell>
          <cell r="EG31">
            <v>0.76645110802878702</v>
          </cell>
          <cell r="EH31"/>
          <cell r="EI31">
            <v>2.31769461755519</v>
          </cell>
          <cell r="EJ31">
            <v>5.9872185254365498</v>
          </cell>
          <cell r="EK31">
            <v>5.8312185254365501</v>
          </cell>
          <cell r="EL31">
            <v>2.1152185254365499</v>
          </cell>
          <cell r="EM31">
            <v>2.81521852543655</v>
          </cell>
          <cell r="EN31">
            <v>16.251350193864798</v>
          </cell>
          <cell r="EO31">
            <v>2.1813596400519399</v>
          </cell>
          <cell r="EP31">
            <v>5.6350292004108704</v>
          </cell>
          <cell r="EQ31">
            <v>5.4882056709991103</v>
          </cell>
          <cell r="ER31">
            <v>1.9907939062932201</v>
          </cell>
          <cell r="ES31">
            <v>15.295388417755101</v>
          </cell>
          <cell r="ET31">
            <v>43521</v>
          </cell>
          <cell r="EU31">
            <v>45931</v>
          </cell>
          <cell r="EV31" t="str">
            <v>EKQLVCZXDAB</v>
          </cell>
          <cell r="EW31" t="str">
            <v>ST</v>
          </cell>
          <cell r="EX31"/>
          <cell r="EY31" t="str">
            <v>BOMBA*3EGK206387F0000</v>
          </cell>
          <cell r="EZ31"/>
          <cell r="FA31"/>
          <cell r="FB31" t="str">
            <v>OHNE/N  /N  /N/N</v>
          </cell>
          <cell r="FC31"/>
          <cell r="FD31"/>
          <cell r="FE31"/>
          <cell r="FF31"/>
          <cell r="FG31" t="str">
            <v>0022</v>
          </cell>
          <cell r="FH31"/>
          <cell r="FI31" t="str">
            <v>BOMBARDIER/FAIVELEY</v>
          </cell>
          <cell r="FJ31" t="str">
            <v>FT0040359-100</v>
          </cell>
          <cell r="FK31" t="str">
            <v>EKQLVCDAB</v>
          </cell>
          <cell r="FL31"/>
          <cell r="FM31" t="str">
            <v>E147*,E1475,E1870,E1872,E187.2</v>
          </cell>
          <cell r="FN31" t="str">
            <v>QB</v>
          </cell>
          <cell r="FO31" t="str">
            <v>ERZEUGUNG</v>
          </cell>
          <cell r="FP31" t="str">
            <v>40151474</v>
          </cell>
          <cell r="FQ31" t="str">
            <v>Wabtec Germany GmbH</v>
          </cell>
          <cell r="FR31" t="str">
            <v>Mantel Rv</v>
          </cell>
          <cell r="FS31" t="str">
            <v>568030</v>
          </cell>
          <cell r="FT31" t="str">
            <v>ALSTOM Transportation Germany GmbH</v>
          </cell>
          <cell r="FU31" t="str">
            <v>AEB</v>
          </cell>
          <cell r="FV31"/>
          <cell r="FW31"/>
          <cell r="FX31"/>
          <cell r="FY31" t="str">
            <v>BR187,BR147</v>
          </cell>
          <cell r="FZ31"/>
          <cell r="GA31" t="str">
            <v>Originalersatzteile mit 2nd Source</v>
          </cell>
          <cell r="GB31" t="str">
            <v>Faiveley B</v>
          </cell>
          <cell r="GC31"/>
          <cell r="GD31"/>
          <cell r="GE31"/>
          <cell r="GF31"/>
          <cell r="GG31" t="str">
            <v>Originalersatzteile Luftpresser/-verdichter/Kompressoren/Lufttrocknungsanlagen (Neuteile&amp;Aufarbeitung)</v>
          </cell>
          <cell r="GH31"/>
          <cell r="GI31"/>
          <cell r="GJ31"/>
          <cell r="GK31" t="str">
            <v/>
          </cell>
          <cell r="GL31" t="str">
            <v/>
          </cell>
          <cell r="GM31" t="str">
            <v>Originalersatzteile Luftpresser/-verdichter/Kompressoren/Lufttrocknungsanlagen (Neuteile&amp;Aufarbeitung)</v>
          </cell>
          <cell r="GN31">
            <v>0.94117647058823495</v>
          </cell>
          <cell r="GO31">
            <v>14445.1115384615</v>
          </cell>
          <cell r="GP31" t="str">
            <v>Bestellpreis 2019-2022</v>
          </cell>
          <cell r="GQ31" t="str">
            <v>größer 5.000 €</v>
          </cell>
          <cell r="GR31">
            <v>55235.897929641302</v>
          </cell>
          <cell r="GS31"/>
          <cell r="GT31"/>
          <cell r="GU31"/>
          <cell r="GV31" t="str">
            <v>X</v>
          </cell>
          <cell r="GW31" t="str">
            <v>X</v>
          </cell>
          <cell r="GX31" t="str">
            <v>X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1</v>
          </cell>
          <cell r="HF31">
            <v>0</v>
          </cell>
          <cell r="HG31">
            <v>2</v>
          </cell>
          <cell r="HH31">
            <v>1</v>
          </cell>
          <cell r="HI31">
            <v>3</v>
          </cell>
          <cell r="HJ31"/>
          <cell r="HK31">
            <v>4</v>
          </cell>
          <cell r="HL31">
            <v>6</v>
          </cell>
          <cell r="HM31">
            <v>10</v>
          </cell>
          <cell r="HN31" t="str">
            <v>5</v>
          </cell>
          <cell r="HO31">
            <v>5</v>
          </cell>
          <cell r="HP31" t="str">
            <v>0</v>
          </cell>
          <cell r="HQ31"/>
          <cell r="HR31">
            <v>5</v>
          </cell>
          <cell r="HS31" t="str">
            <v>5.0</v>
          </cell>
          <cell r="HT31" t="str">
            <v>5.0</v>
          </cell>
          <cell r="HU31"/>
          <cell r="HV31">
            <v>11</v>
          </cell>
          <cell r="HW31">
            <v>10</v>
          </cell>
          <cell r="HX31" t="str">
            <v>bestellt und verbraucht</v>
          </cell>
          <cell r="HY31"/>
          <cell r="HZ31"/>
          <cell r="IA31"/>
          <cell r="IB31"/>
          <cell r="IC31"/>
          <cell r="ID31"/>
          <cell r="IE31"/>
          <cell r="IF31"/>
          <cell r="IG31"/>
          <cell r="IH31"/>
          <cell r="II31"/>
          <cell r="IJ31"/>
          <cell r="IK31" t="str">
            <v>nein</v>
          </cell>
          <cell r="IL31"/>
          <cell r="IM31"/>
          <cell r="IN31"/>
          <cell r="IO31"/>
          <cell r="IP31" t="str">
            <v>147</v>
          </cell>
          <cell r="IQ31" t="str">
            <v>Bombardier</v>
          </cell>
          <cell r="IR31"/>
          <cell r="IS31">
            <v>1330445</v>
          </cell>
          <cell r="IT31" t="str">
            <v>1330445NB</v>
          </cell>
          <cell r="IU31"/>
          <cell r="IV31"/>
          <cell r="IW31"/>
          <cell r="IX31"/>
          <cell r="IY31"/>
          <cell r="IZ31"/>
          <cell r="JA31"/>
          <cell r="JB31"/>
          <cell r="JC31"/>
          <cell r="JD31"/>
          <cell r="JE31"/>
          <cell r="JF31"/>
          <cell r="JG31"/>
          <cell r="JH31"/>
          <cell r="JI31" t="str">
            <v>x</v>
          </cell>
          <cell r="JJ31"/>
          <cell r="JK31"/>
          <cell r="JL31"/>
          <cell r="JM31"/>
          <cell r="JN31"/>
          <cell r="JO31"/>
          <cell r="JP31"/>
          <cell r="JQ31"/>
          <cell r="JR31"/>
          <cell r="JS31"/>
          <cell r="JT31"/>
        </row>
        <row r="32">
          <cell r="A32">
            <v>821747</v>
          </cell>
          <cell r="B32" t="str">
            <v>Cluster 2</v>
          </cell>
          <cell r="C32" t="str">
            <v>Cluster 2</v>
          </cell>
          <cell r="D32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32"/>
          <cell r="F32"/>
          <cell r="G32" t="str">
            <v>ja</v>
          </cell>
          <cell r="H32" t="str">
            <v>nein</v>
          </cell>
          <cell r="I32">
            <v>821747</v>
          </cell>
          <cell r="J32" t="str">
            <v>Überspannungsschutz f Luftverdichter</v>
          </cell>
          <cell r="K32" t="str">
            <v>FEC</v>
          </cell>
          <cell r="L32" t="str">
            <v>11417020</v>
          </cell>
          <cell r="M32" t="str">
            <v>Erzeugung</v>
          </cell>
          <cell r="N32" t="str">
            <v>FEC</v>
          </cell>
          <cell r="O32" t="str">
            <v>FE.EF 16</v>
          </cell>
          <cell r="P32" t="str">
            <v>FEC</v>
          </cell>
          <cell r="Q32"/>
          <cell r="R32" t="str">
            <v>X</v>
          </cell>
          <cell r="S32"/>
          <cell r="T32"/>
          <cell r="U32"/>
          <cell r="V32" t="str">
            <v>NB</v>
          </cell>
          <cell r="W32" t="str">
            <v>NB</v>
          </cell>
          <cell r="X32">
            <v>671.55</v>
          </cell>
          <cell r="Y32">
            <v>3</v>
          </cell>
          <cell r="Z32">
            <v>3</v>
          </cell>
          <cell r="AA32">
            <v>11</v>
          </cell>
          <cell r="AB32">
            <v>167.88749999999999</v>
          </cell>
          <cell r="AC32">
            <v>0.75</v>
          </cell>
          <cell r="AD32">
            <v>2.75</v>
          </cell>
          <cell r="AE32">
            <v>61.05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382.5</v>
          </cell>
          <cell r="AL32">
            <v>1</v>
          </cell>
          <cell r="AM32">
            <v>1</v>
          </cell>
          <cell r="AN32">
            <v>5</v>
          </cell>
          <cell r="AO32">
            <v>76.5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382.5</v>
          </cell>
          <cell r="BA32">
            <v>1</v>
          </cell>
          <cell r="BB32">
            <v>5</v>
          </cell>
          <cell r="BC32">
            <v>95.625</v>
          </cell>
          <cell r="BD32">
            <v>0.25</v>
          </cell>
          <cell r="BE32">
            <v>1.25</v>
          </cell>
          <cell r="BF32">
            <v>76.5</v>
          </cell>
          <cell r="BG32">
            <v>1054.05</v>
          </cell>
          <cell r="BH32">
            <v>4</v>
          </cell>
          <cell r="BI32">
            <v>4</v>
          </cell>
          <cell r="BJ32">
            <v>16</v>
          </cell>
          <cell r="BK32">
            <v>65.878124999999997</v>
          </cell>
          <cell r="BL32">
            <v>0.5</v>
          </cell>
          <cell r="BM32">
            <v>4</v>
          </cell>
          <cell r="BN32">
            <v>4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/>
          <cell r="BT32">
            <v>1054.05</v>
          </cell>
          <cell r="BU32">
            <v>4</v>
          </cell>
          <cell r="BV32">
            <v>4</v>
          </cell>
          <cell r="BW32">
            <v>16</v>
          </cell>
          <cell r="BX32">
            <v>65.878124999999997</v>
          </cell>
          <cell r="BY32">
            <v>4</v>
          </cell>
          <cell r="BZ32">
            <v>382.5</v>
          </cell>
          <cell r="CA32">
            <v>1</v>
          </cell>
          <cell r="CB32">
            <v>1</v>
          </cell>
          <cell r="CC32">
            <v>5</v>
          </cell>
          <cell r="CD32">
            <v>1.25</v>
          </cell>
          <cell r="CE32">
            <v>76.5</v>
          </cell>
          <cell r="CF32" t="str">
            <v>330791</v>
          </cell>
          <cell r="CG32" t="str">
            <v>APIKAL</v>
          </cell>
          <cell r="CH32" t="str">
            <v>143875</v>
          </cell>
          <cell r="CI32" t="str">
            <v>BEHRENDT GMBH</v>
          </cell>
          <cell r="CJ32"/>
          <cell r="CK32"/>
          <cell r="CL32">
            <v>2</v>
          </cell>
          <cell r="CM32">
            <v>382.5</v>
          </cell>
          <cell r="CN32">
            <v>1</v>
          </cell>
          <cell r="CO32"/>
          <cell r="CP32"/>
          <cell r="CQ32"/>
          <cell r="CR32"/>
          <cell r="CS32">
            <v>0</v>
          </cell>
          <cell r="CT32">
            <v>0</v>
          </cell>
          <cell r="CU32"/>
          <cell r="CV32"/>
          <cell r="CW32"/>
          <cell r="CX32"/>
          <cell r="CY32"/>
          <cell r="CZ32"/>
          <cell r="DA32"/>
          <cell r="DB32"/>
          <cell r="DC32" t="str">
            <v>FZI</v>
          </cell>
          <cell r="DD32" t="str">
            <v>92346058</v>
          </cell>
          <cell r="DE32" t="str">
            <v>143875</v>
          </cell>
          <cell r="DF32" t="str">
            <v>Behrendt GmbH</v>
          </cell>
          <cell r="DG32" t="str">
            <v>ADG</v>
          </cell>
          <cell r="DH32">
            <v>45961</v>
          </cell>
          <cell r="DI32" t="str">
            <v>WK</v>
          </cell>
          <cell r="DJ32">
            <v>40</v>
          </cell>
          <cell r="DK32"/>
          <cell r="DL32"/>
          <cell r="DM32"/>
          <cell r="DN32"/>
          <cell r="DO32"/>
          <cell r="DP32"/>
          <cell r="DQ32"/>
          <cell r="DR32"/>
          <cell r="DS32"/>
          <cell r="DT32"/>
          <cell r="DU32"/>
          <cell r="DV32"/>
          <cell r="DW32"/>
          <cell r="DX32"/>
          <cell r="DY32">
            <v>2.2489200000000001E-2</v>
          </cell>
          <cell r="DZ32">
            <v>0.36841957228900002</v>
          </cell>
          <cell r="EA32">
            <v>1.1924499999999999E-2</v>
          </cell>
          <cell r="EB32">
            <v>1.5945E-3</v>
          </cell>
          <cell r="EC32">
            <v>1.08E-3</v>
          </cell>
          <cell r="ED32">
            <v>0.40442777228900001</v>
          </cell>
          <cell r="EE32">
            <v>7.48647705050867</v>
          </cell>
          <cell r="EF32">
            <v>-0.94597889373593702</v>
          </cell>
          <cell r="EG32">
            <v>-0.89471112294851196</v>
          </cell>
          <cell r="EH32"/>
          <cell r="EI32">
            <v>1.8648594947195E-2</v>
          </cell>
          <cell r="EJ32">
            <v>5.9946888488619397E-3</v>
          </cell>
          <cell r="EK32">
            <v>8.9692310983434404E-3</v>
          </cell>
          <cell r="EL32">
            <v>8.9692310983434404E-3</v>
          </cell>
          <cell r="EM32">
            <v>8.4547310983434393E-3</v>
          </cell>
          <cell r="EN32">
            <v>4.2581745992743801E-2</v>
          </cell>
          <cell r="EO32">
            <v>1.8648594947195E-2</v>
          </cell>
          <cell r="EP32">
            <v>5.9946888488619397E-3</v>
          </cell>
          <cell r="EQ32">
            <v>8.9692310983434404E-3</v>
          </cell>
          <cell r="ER32">
            <v>8.9692310983434404E-3</v>
          </cell>
          <cell r="ES32">
            <v>4.2581745992743801E-2</v>
          </cell>
          <cell r="ET32">
            <v>38727</v>
          </cell>
          <cell r="EU32">
            <v>45889</v>
          </cell>
          <cell r="EV32" t="str">
            <v>KCELBDAZXVP</v>
          </cell>
          <cell r="EW32" t="str">
            <v>ST</v>
          </cell>
          <cell r="EX32"/>
          <cell r="EY32" t="str">
            <v>APIKA*DB-240.040</v>
          </cell>
          <cell r="EZ32"/>
          <cell r="FA32"/>
          <cell r="FB32" t="str">
            <v>OHNE/N  /N  /N/N</v>
          </cell>
          <cell r="FC32"/>
          <cell r="FD32"/>
          <cell r="FE32"/>
          <cell r="FF32"/>
          <cell r="FG32" t="str">
            <v>0023</v>
          </cell>
          <cell r="FH32"/>
          <cell r="FI32" t="str">
            <v>APIKAL</v>
          </cell>
          <cell r="FJ32" t="str">
            <v>DB-240.040</v>
          </cell>
          <cell r="FK32" t="str">
            <v>KCELBDAVP</v>
          </cell>
          <cell r="FL32"/>
          <cell r="FM32" t="str">
            <v>V294*,V295*,V296*,V296</v>
          </cell>
          <cell r="FN32" t="str">
            <v>99310,99310</v>
          </cell>
          <cell r="FO32" t="str">
            <v>LUFTVERDICHTER APIKAL,LUFTVERDICHTER APIKAL</v>
          </cell>
          <cell r="FP32" t="str">
            <v>40100951</v>
          </cell>
          <cell r="FQ32" t="str">
            <v>apikal Drucklufttechnik GmbH</v>
          </cell>
          <cell r="FR32" t="str">
            <v>AEB</v>
          </cell>
          <cell r="FS32" t="str">
            <v>179388</v>
          </cell>
          <cell r="FT32" t="str">
            <v>Lentz Fahrzeugtechnik GmbH</v>
          </cell>
          <cell r="FU32" t="str">
            <v>AEB</v>
          </cell>
          <cell r="FV32" t="str">
            <v>213492</v>
          </cell>
          <cell r="FW32" t="str">
            <v>TH. NIEHUES G.M.B.H</v>
          </cell>
          <cell r="FX32" t="str">
            <v>AEB</v>
          </cell>
          <cell r="FY32"/>
          <cell r="FZ32"/>
          <cell r="GA32" t="str">
            <v>Originalersatzteile ohne 2nd Source</v>
          </cell>
          <cell r="GB32"/>
          <cell r="GC32"/>
          <cell r="GD32"/>
          <cell r="GE32"/>
          <cell r="GF32"/>
          <cell r="GG32" t="str">
            <v>Originalersatzteile Luftpresser/-verdichter/Kompressoren/Lufttrocknungsanlagen (Neuteile&amp;Aufarbeitung)</v>
          </cell>
          <cell r="GH32"/>
          <cell r="GI32"/>
          <cell r="GJ32"/>
          <cell r="GK32" t="str">
            <v/>
          </cell>
          <cell r="GL32" t="str">
            <v/>
          </cell>
          <cell r="GM32" t="str">
            <v>Originalersatzteile Luftpresser/-verdichter/Kompressoren/Lufttrocknungsanlagen (Neuteile&amp;Aufarbeitung)</v>
          </cell>
          <cell r="GN32">
            <v>1</v>
          </cell>
          <cell r="GO32">
            <v>119.3</v>
          </cell>
          <cell r="GP32" t="str">
            <v>Nettopreis aus RV</v>
          </cell>
          <cell r="GQ32" t="str">
            <v>bis 500 €</v>
          </cell>
          <cell r="GR32">
            <v>1.27000057423358</v>
          </cell>
          <cell r="GS32"/>
          <cell r="GT32"/>
          <cell r="GU32"/>
          <cell r="GV32"/>
          <cell r="GW32"/>
          <cell r="GX32"/>
          <cell r="GY32">
            <v>1</v>
          </cell>
          <cell r="GZ32">
            <v>0</v>
          </cell>
          <cell r="HA32">
            <v>3</v>
          </cell>
          <cell r="HB32">
            <v>0</v>
          </cell>
          <cell r="HC32">
            <v>5</v>
          </cell>
          <cell r="HD32">
            <v>4</v>
          </cell>
          <cell r="HE32">
            <v>1</v>
          </cell>
          <cell r="HF32">
            <v>0</v>
          </cell>
          <cell r="HG32">
            <v>0</v>
          </cell>
          <cell r="HH32">
            <v>14</v>
          </cell>
          <cell r="HI32">
            <v>13</v>
          </cell>
          <cell r="HJ32">
            <v>12</v>
          </cell>
          <cell r="HK32">
            <v>9</v>
          </cell>
          <cell r="HL32">
            <v>9</v>
          </cell>
          <cell r="HM32">
            <v>10</v>
          </cell>
          <cell r="HN32" t="str">
            <v>9</v>
          </cell>
          <cell r="HO32">
            <v>9</v>
          </cell>
          <cell r="HP32" t="str">
            <v>0</v>
          </cell>
          <cell r="HQ32"/>
          <cell r="HR32">
            <v>9</v>
          </cell>
          <cell r="HS32" t="str">
            <v>9.0</v>
          </cell>
          <cell r="HT32" t="str">
            <v>9.0</v>
          </cell>
          <cell r="HU32"/>
          <cell r="HV32">
            <v>8</v>
          </cell>
          <cell r="HW32">
            <v>8</v>
          </cell>
          <cell r="HX32" t="str">
            <v>bestellt und verbraucht</v>
          </cell>
          <cell r="HY32"/>
          <cell r="HZ32"/>
          <cell r="IA32"/>
          <cell r="IB32"/>
          <cell r="IC32"/>
          <cell r="ID32"/>
          <cell r="IE32"/>
          <cell r="IF32"/>
          <cell r="IG32"/>
          <cell r="IH32"/>
          <cell r="II32"/>
          <cell r="IJ32"/>
          <cell r="IK32" t="str">
            <v>nein</v>
          </cell>
          <cell r="IL32"/>
          <cell r="IM32"/>
          <cell r="IN32"/>
          <cell r="IO32"/>
          <cell r="IP32" t="str">
            <v>294</v>
          </cell>
          <cell r="IQ32" t="str">
            <v>Bombardier / MaK</v>
          </cell>
          <cell r="IR32"/>
          <cell r="IS32">
            <v>821747</v>
          </cell>
          <cell r="IT32" t="str">
            <v>821747NB</v>
          </cell>
          <cell r="IU32"/>
          <cell r="IV32"/>
          <cell r="IW32"/>
          <cell r="IX32"/>
          <cell r="IY32"/>
          <cell r="IZ32"/>
          <cell r="JA32"/>
          <cell r="JB32"/>
          <cell r="JC32"/>
          <cell r="JD32"/>
          <cell r="JE32"/>
          <cell r="JF32"/>
          <cell r="JG32"/>
          <cell r="JH32"/>
          <cell r="JI32" t="str">
            <v>x</v>
          </cell>
          <cell r="JJ32"/>
          <cell r="JK32"/>
          <cell r="JL32"/>
          <cell r="JM32"/>
          <cell r="JN32"/>
          <cell r="JO32"/>
          <cell r="JP32"/>
          <cell r="JQ32"/>
          <cell r="JR32"/>
          <cell r="JS32"/>
          <cell r="JT32"/>
        </row>
        <row r="33">
          <cell r="A33">
            <v>1484046</v>
          </cell>
          <cell r="B33" t="str">
            <v>Cluster 2</v>
          </cell>
          <cell r="C33" t="str">
            <v>Cluster 2</v>
          </cell>
          <cell r="D33" t="str">
            <v>(12) Cluster wird aus vorheriger Cluster-Tabelle übernommen</v>
          </cell>
          <cell r="E33"/>
          <cell r="F33"/>
          <cell r="G33" t="str">
            <v>ja</v>
          </cell>
          <cell r="H33" t="str">
            <v>nein</v>
          </cell>
          <cell r="I33">
            <v>1484046</v>
          </cell>
          <cell r="J33" t="str">
            <v>Spülventil 565 mit Pilot Ventil</v>
          </cell>
          <cell r="K33" t="str">
            <v>FEC</v>
          </cell>
          <cell r="L33" t="str">
            <v>11417030</v>
          </cell>
          <cell r="M33" t="str">
            <v>Aufbereitung</v>
          </cell>
          <cell r="N33" t="str">
            <v>FEC</v>
          </cell>
          <cell r="O33" t="str">
            <v>FE.EF 16</v>
          </cell>
          <cell r="P33" t="str">
            <v>FEC</v>
          </cell>
          <cell r="Q33"/>
          <cell r="R33"/>
          <cell r="S33"/>
          <cell r="T33"/>
          <cell r="U33"/>
          <cell r="V33" t="str">
            <v>NB</v>
          </cell>
          <cell r="W33" t="str">
            <v>NB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/>
          <cell r="AP33">
            <v>644.4</v>
          </cell>
          <cell r="AQ33">
            <v>1</v>
          </cell>
          <cell r="AR33">
            <v>1</v>
          </cell>
          <cell r="AS33">
            <v>2</v>
          </cell>
          <cell r="AT33">
            <v>322.2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644.4</v>
          </cell>
          <cell r="BA33">
            <v>1</v>
          </cell>
          <cell r="BB33">
            <v>2</v>
          </cell>
          <cell r="BC33">
            <v>161.1</v>
          </cell>
          <cell r="BD33">
            <v>0.25</v>
          </cell>
          <cell r="BE33">
            <v>0.5</v>
          </cell>
          <cell r="BF33">
            <v>322.2</v>
          </cell>
          <cell r="BG33">
            <v>644.4</v>
          </cell>
          <cell r="BH33">
            <v>1</v>
          </cell>
          <cell r="BI33">
            <v>1</v>
          </cell>
          <cell r="BJ33">
            <v>2</v>
          </cell>
          <cell r="BK33">
            <v>322.2</v>
          </cell>
          <cell r="BL33">
            <v>0.125</v>
          </cell>
          <cell r="BM33">
            <v>2</v>
          </cell>
          <cell r="BN33">
            <v>2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/>
          <cell r="BT33">
            <v>644.4</v>
          </cell>
          <cell r="BU33">
            <v>1</v>
          </cell>
          <cell r="BV33">
            <v>1</v>
          </cell>
          <cell r="BW33">
            <v>2</v>
          </cell>
          <cell r="BX33">
            <v>322.2</v>
          </cell>
          <cell r="BY33">
            <v>2</v>
          </cell>
          <cell r="BZ33">
            <v>644.4</v>
          </cell>
          <cell r="CA33">
            <v>1</v>
          </cell>
          <cell r="CB33">
            <v>1</v>
          </cell>
          <cell r="CC33">
            <v>2</v>
          </cell>
          <cell r="CD33">
            <v>0.5</v>
          </cell>
          <cell r="CE33">
            <v>322.2</v>
          </cell>
          <cell r="CF33" t="str">
            <v>393788</v>
          </cell>
          <cell r="CG33" t="str">
            <v>APIKAL ANLAGENBAU GMBH</v>
          </cell>
          <cell r="CH33"/>
          <cell r="CI33"/>
          <cell r="CJ33"/>
          <cell r="CK33"/>
          <cell r="CL33">
            <v>1</v>
          </cell>
          <cell r="CM33">
            <v>644.4</v>
          </cell>
          <cell r="CN33">
            <v>1</v>
          </cell>
          <cell r="CO33"/>
          <cell r="CP33"/>
          <cell r="CQ33"/>
          <cell r="CR33"/>
          <cell r="CS33"/>
          <cell r="CT33"/>
          <cell r="CU33"/>
          <cell r="CV33"/>
          <cell r="CW33"/>
          <cell r="CX33"/>
          <cell r="CY33"/>
          <cell r="CZ33"/>
          <cell r="DA33"/>
          <cell r="DB33"/>
          <cell r="DC33" t="str">
            <v>FZI</v>
          </cell>
          <cell r="DD33" t="str">
            <v>92342570</v>
          </cell>
          <cell r="DE33" t="str">
            <v>40100951</v>
          </cell>
          <cell r="DF33" t="str">
            <v>apikal Drucklufttechnik GmbH</v>
          </cell>
          <cell r="DG33" t="str">
            <v>FEC</v>
          </cell>
          <cell r="DH33">
            <v>46022</v>
          </cell>
          <cell r="DI33" t="str">
            <v>WK</v>
          </cell>
          <cell r="DJ33">
            <v>30</v>
          </cell>
          <cell r="DK33"/>
          <cell r="DL33"/>
          <cell r="DM33"/>
          <cell r="DN33"/>
          <cell r="DO33"/>
          <cell r="DP33"/>
          <cell r="DQ33"/>
          <cell r="DR33"/>
          <cell r="DS33"/>
          <cell r="DT33"/>
          <cell r="DU33"/>
          <cell r="DV33"/>
          <cell r="DW33"/>
          <cell r="DX33"/>
          <cell r="DY33"/>
          <cell r="DZ33"/>
          <cell r="EA33"/>
          <cell r="EB33"/>
          <cell r="EC33"/>
          <cell r="ED33"/>
          <cell r="EE33"/>
          <cell r="EF33"/>
          <cell r="EG33"/>
          <cell r="EH33"/>
          <cell r="EI33"/>
          <cell r="EJ33"/>
          <cell r="EK33"/>
          <cell r="EL33"/>
          <cell r="EM33"/>
          <cell r="EN33"/>
          <cell r="EO33"/>
          <cell r="EP33"/>
          <cell r="EQ33"/>
          <cell r="ER33"/>
          <cell r="ES33"/>
          <cell r="ET33">
            <v>45068</v>
          </cell>
          <cell r="EU33">
            <v>45902</v>
          </cell>
          <cell r="EV33" t="str">
            <v>KELVQCDABP</v>
          </cell>
          <cell r="EW33" t="str">
            <v>ST</v>
          </cell>
          <cell r="EX33"/>
          <cell r="EY33" t="str">
            <v>APIKA*R414012522</v>
          </cell>
          <cell r="EZ33"/>
          <cell r="FA33"/>
          <cell r="FB33" t="str">
            <v>OHNE/N  /N  /N/N</v>
          </cell>
          <cell r="FC33"/>
          <cell r="FD33"/>
          <cell r="FE33"/>
          <cell r="FF33"/>
          <cell r="FG33" t="str">
            <v>0023</v>
          </cell>
          <cell r="FH33"/>
          <cell r="FI33" t="str">
            <v>APIKAL</v>
          </cell>
          <cell r="FJ33" t="str">
            <v>R414012522</v>
          </cell>
          <cell r="FK33" t="str">
            <v>KELVQCDABP</v>
          </cell>
          <cell r="FL33"/>
          <cell r="FM33" t="str">
            <v>V2945</v>
          </cell>
          <cell r="FN33" t="str">
            <v>QC</v>
          </cell>
          <cell r="FO33" t="str">
            <v>LUFTTROCKNUNGSANLAGE</v>
          </cell>
          <cell r="FP33" t="str">
            <v>40100951</v>
          </cell>
          <cell r="FQ33" t="str">
            <v>apikal Drucklufttechnik GmbH</v>
          </cell>
          <cell r="FR33" t="str">
            <v>AEB</v>
          </cell>
          <cell r="FS33"/>
          <cell r="FT33"/>
          <cell r="FU33"/>
          <cell r="FV33"/>
          <cell r="FW33"/>
          <cell r="FX33"/>
          <cell r="FY33"/>
          <cell r="FZ33"/>
          <cell r="GA33" t="str">
            <v>Originalersatzteile ohne 2nd Source</v>
          </cell>
          <cell r="GB33"/>
          <cell r="GC33"/>
          <cell r="GD33"/>
          <cell r="GE33"/>
          <cell r="GF33"/>
          <cell r="GG33" t="str">
            <v>Originalersatzteile Luftpresser/-verdichter/Kompressoren/Lufttrocknungsanlagen (Neuteile&amp;Aufarbeitung)</v>
          </cell>
          <cell r="GH33"/>
          <cell r="GI33"/>
          <cell r="GJ33"/>
          <cell r="GK33" t="str">
            <v/>
          </cell>
          <cell r="GL33" t="str">
            <v/>
          </cell>
          <cell r="GM33" t="str">
            <v>Originalersatzteile Luftpresser/-verdichter/Kompressoren/Lufttrocknungsanlagen (Neuteile&amp;Aufarbeitung)</v>
          </cell>
          <cell r="GN33">
            <v>1</v>
          </cell>
          <cell r="GO33">
            <v>370.3</v>
          </cell>
          <cell r="GP33" t="str">
            <v>Nettopreis aus RV</v>
          </cell>
          <cell r="GQ33"/>
          <cell r="GR33"/>
          <cell r="GS33"/>
          <cell r="GT33"/>
          <cell r="GU33"/>
          <cell r="GV33"/>
          <cell r="GW33"/>
          <cell r="GX33"/>
          <cell r="GY33"/>
          <cell r="GZ33"/>
          <cell r="HA33"/>
          <cell r="HB33"/>
          <cell r="HC33"/>
          <cell r="HD33"/>
          <cell r="HE33"/>
          <cell r="HF33"/>
          <cell r="HG33"/>
          <cell r="HH33"/>
          <cell r="HI33"/>
          <cell r="HJ33"/>
          <cell r="HK33"/>
          <cell r="HL33"/>
          <cell r="HM33">
            <v>2</v>
          </cell>
          <cell r="HN33"/>
          <cell r="HO33"/>
          <cell r="HP33" t="str">
            <v>0</v>
          </cell>
          <cell r="HQ33"/>
          <cell r="HR33"/>
          <cell r="HS33"/>
          <cell r="HT33"/>
          <cell r="HU33"/>
          <cell r="HV33">
            <v>1</v>
          </cell>
          <cell r="HW33">
            <v>1</v>
          </cell>
          <cell r="HX33" t="str">
            <v>bestellt, aber nicht verbraucht</v>
          </cell>
          <cell r="HY33"/>
          <cell r="HZ33"/>
          <cell r="IA33"/>
          <cell r="IB33"/>
          <cell r="IC33"/>
          <cell r="ID33"/>
          <cell r="IE33"/>
          <cell r="IF33"/>
          <cell r="IG33"/>
          <cell r="IH33"/>
          <cell r="II33"/>
          <cell r="IJ33"/>
          <cell r="IK33" t="str">
            <v>nein</v>
          </cell>
          <cell r="IL33"/>
          <cell r="IM33"/>
          <cell r="IN33"/>
          <cell r="IO33"/>
          <cell r="IP33" t="str">
            <v>294</v>
          </cell>
          <cell r="IQ33" t="str">
            <v>Bombardier / MaK</v>
          </cell>
          <cell r="IR33"/>
          <cell r="IS33">
            <v>1484046</v>
          </cell>
          <cell r="IT33" t="str">
            <v>1484046NB</v>
          </cell>
          <cell r="IU33"/>
          <cell r="IV33"/>
          <cell r="IW33"/>
          <cell r="IX33"/>
          <cell r="IY33"/>
          <cell r="IZ33"/>
          <cell r="JA33"/>
          <cell r="JB33"/>
          <cell r="JC33"/>
          <cell r="JD33"/>
          <cell r="JE33"/>
          <cell r="JF33"/>
          <cell r="JG33"/>
          <cell r="JH33"/>
          <cell r="JI33" t="str">
            <v>x</v>
          </cell>
          <cell r="JJ33"/>
          <cell r="JK33"/>
          <cell r="JL33"/>
          <cell r="JM33"/>
          <cell r="JN33"/>
          <cell r="JO33"/>
          <cell r="JP33"/>
          <cell r="JQ33"/>
          <cell r="JR33"/>
          <cell r="JS33"/>
          <cell r="JT33"/>
        </row>
        <row r="34">
          <cell r="A34">
            <v>985489</v>
          </cell>
          <cell r="B34" t="str">
            <v>Cluster 2</v>
          </cell>
          <cell r="C34" t="str">
            <v>Cluster 1</v>
          </cell>
          <cell r="D34" t="str">
            <v>(6) wird künftig in jedem Jahr mdst. 1x bestellt werden</v>
          </cell>
          <cell r="E34"/>
          <cell r="F34"/>
          <cell r="G34" t="str">
            <v>ja</v>
          </cell>
          <cell r="H34" t="str">
            <v>nein</v>
          </cell>
          <cell r="I34">
            <v>985489</v>
          </cell>
          <cell r="J34" t="str">
            <v>Sichtklappenfenster a Steuergerät z Luf</v>
          </cell>
          <cell r="K34" t="str">
            <v>FEC</v>
          </cell>
          <cell r="L34" t="str">
            <v>11417020</v>
          </cell>
          <cell r="M34" t="str">
            <v>Erzeugung</v>
          </cell>
          <cell r="N34" t="str">
            <v>FEC</v>
          </cell>
          <cell r="O34" t="str">
            <v>FE.EF 16</v>
          </cell>
          <cell r="P34" t="str">
            <v>FEC</v>
          </cell>
          <cell r="Q34"/>
          <cell r="R34"/>
          <cell r="S34"/>
          <cell r="T34"/>
          <cell r="U34"/>
          <cell r="V34" t="str">
            <v>NB</v>
          </cell>
          <cell r="W34" t="str">
            <v>NB</v>
          </cell>
          <cell r="X34">
            <v>906.11</v>
          </cell>
          <cell r="Y34">
            <v>9</v>
          </cell>
          <cell r="Z34">
            <v>9</v>
          </cell>
          <cell r="AA34">
            <v>37</v>
          </cell>
          <cell r="AB34">
            <v>226.5275</v>
          </cell>
          <cell r="AC34">
            <v>2.25</v>
          </cell>
          <cell r="AD34">
            <v>9.25</v>
          </cell>
          <cell r="AE34">
            <v>24.4894594594595</v>
          </cell>
          <cell r="AF34">
            <v>123.55</v>
          </cell>
          <cell r="AG34">
            <v>1</v>
          </cell>
          <cell r="AH34">
            <v>1</v>
          </cell>
          <cell r="AI34">
            <v>5</v>
          </cell>
          <cell r="AJ34">
            <v>24.71</v>
          </cell>
          <cell r="AK34">
            <v>182.28</v>
          </cell>
          <cell r="AL34">
            <v>3</v>
          </cell>
          <cell r="AM34">
            <v>3</v>
          </cell>
          <cell r="AN34">
            <v>7</v>
          </cell>
          <cell r="AO34">
            <v>26.04</v>
          </cell>
          <cell r="AP34">
            <v>236.95</v>
          </cell>
          <cell r="AQ34">
            <v>2</v>
          </cell>
          <cell r="AR34">
            <v>2</v>
          </cell>
          <cell r="AS34">
            <v>7</v>
          </cell>
          <cell r="AT34">
            <v>33.85</v>
          </cell>
          <cell r="AU34">
            <v>107.49</v>
          </cell>
          <cell r="AV34">
            <v>1</v>
          </cell>
          <cell r="AW34">
            <v>1</v>
          </cell>
          <cell r="AX34">
            <v>3</v>
          </cell>
          <cell r="AY34">
            <v>35.83</v>
          </cell>
          <cell r="AZ34">
            <v>650.27</v>
          </cell>
          <cell r="BA34">
            <v>9</v>
          </cell>
          <cell r="BB34">
            <v>22</v>
          </cell>
          <cell r="BC34">
            <v>162.5675</v>
          </cell>
          <cell r="BD34">
            <v>1.75</v>
          </cell>
          <cell r="BE34">
            <v>5.5</v>
          </cell>
          <cell r="BF34">
            <v>29.557727272727298</v>
          </cell>
          <cell r="BG34">
            <v>1556.38</v>
          </cell>
          <cell r="BH34">
            <v>18</v>
          </cell>
          <cell r="BI34">
            <v>16</v>
          </cell>
          <cell r="BJ34">
            <v>59</v>
          </cell>
          <cell r="BK34">
            <v>26.379322033898301</v>
          </cell>
          <cell r="BL34">
            <v>2</v>
          </cell>
          <cell r="BM34">
            <v>3.6875</v>
          </cell>
          <cell r="BN34">
            <v>3.2777777777777799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/>
          <cell r="BT34">
            <v>1483.69</v>
          </cell>
          <cell r="BU34">
            <v>15</v>
          </cell>
          <cell r="BV34">
            <v>17</v>
          </cell>
          <cell r="BW34">
            <v>56</v>
          </cell>
          <cell r="BX34">
            <v>26.494464285714301</v>
          </cell>
          <cell r="BY34">
            <v>3.2941176470588198</v>
          </cell>
          <cell r="BZ34">
            <v>526.72</v>
          </cell>
          <cell r="CA34">
            <v>6</v>
          </cell>
          <cell r="CB34">
            <v>6</v>
          </cell>
          <cell r="CC34">
            <v>19</v>
          </cell>
          <cell r="CD34">
            <v>4.25</v>
          </cell>
          <cell r="CE34">
            <v>27.7221052631579</v>
          </cell>
          <cell r="CF34" t="str">
            <v>393788</v>
          </cell>
          <cell r="CG34" t="str">
            <v>APIKAL ANLAGENBAU GMBH</v>
          </cell>
          <cell r="CH34" t="str">
            <v>40100951</v>
          </cell>
          <cell r="CI34" t="str">
            <v>APIKAL DRUCKLUFTTECHNIK GMBH</v>
          </cell>
          <cell r="CJ34"/>
          <cell r="CK34"/>
          <cell r="CL34">
            <v>2</v>
          </cell>
          <cell r="CM34"/>
          <cell r="CN34"/>
          <cell r="CO34"/>
          <cell r="CP34"/>
          <cell r="CQ34"/>
          <cell r="CR34"/>
          <cell r="CS34">
            <v>526.72</v>
          </cell>
          <cell r="CT34">
            <v>1</v>
          </cell>
          <cell r="CU34"/>
          <cell r="CV34"/>
          <cell r="CW34"/>
          <cell r="CX34"/>
          <cell r="CY34"/>
          <cell r="CZ34"/>
          <cell r="DA34"/>
          <cell r="DB34"/>
          <cell r="DC34" t="str">
            <v>Cargo</v>
          </cell>
          <cell r="DD34" t="str">
            <v>92342570</v>
          </cell>
          <cell r="DE34" t="str">
            <v>40100951</v>
          </cell>
          <cell r="DF34" t="str">
            <v>apikal Drucklufttechnik GmbH</v>
          </cell>
          <cell r="DG34" t="str">
            <v>FEC</v>
          </cell>
          <cell r="DH34">
            <v>46022</v>
          </cell>
          <cell r="DI34" t="str">
            <v>WK</v>
          </cell>
          <cell r="DJ34">
            <v>20</v>
          </cell>
          <cell r="DK34"/>
          <cell r="DL34"/>
          <cell r="DM34"/>
          <cell r="DN34"/>
          <cell r="DO34"/>
          <cell r="DP34"/>
          <cell r="DQ34"/>
          <cell r="DR34"/>
          <cell r="DS34"/>
          <cell r="DT34"/>
          <cell r="DU34"/>
          <cell r="DV34"/>
          <cell r="DW34"/>
          <cell r="DX34"/>
          <cell r="DY34">
            <v>5.21617</v>
          </cell>
          <cell r="DZ34">
            <v>3.0057141839999999</v>
          </cell>
          <cell r="EA34">
            <v>3.89</v>
          </cell>
          <cell r="EB34"/>
          <cell r="EC34"/>
          <cell r="ED34">
            <v>12.111884184000001</v>
          </cell>
          <cell r="EE34">
            <v>12.651214184000001</v>
          </cell>
          <cell r="EF34">
            <v>-4.2630690790303002E-2</v>
          </cell>
          <cell r="EG34">
            <v>0.38929647262281097</v>
          </cell>
          <cell r="EH34"/>
          <cell r="EI34">
            <v>4.4848499999999998</v>
          </cell>
          <cell r="EJ34">
            <v>4.1140493245490699</v>
          </cell>
          <cell r="EK34">
            <v>4.1140493245490699</v>
          </cell>
          <cell r="EL34">
            <v>4.1140493245490699</v>
          </cell>
          <cell r="EM34">
            <v>4.1140493245490699</v>
          </cell>
          <cell r="EN34">
            <v>16.826997973647199</v>
          </cell>
          <cell r="EO34">
            <v>4.4848499999999998</v>
          </cell>
          <cell r="EP34">
            <v>4.1140493245490699</v>
          </cell>
          <cell r="EQ34">
            <v>4.1140493245490699</v>
          </cell>
          <cell r="ER34">
            <v>4.1140493245490699</v>
          </cell>
          <cell r="ES34">
            <v>16.826997973647199</v>
          </cell>
          <cell r="ET34">
            <v>40561</v>
          </cell>
          <cell r="EU34">
            <v>45936</v>
          </cell>
          <cell r="EV34" t="str">
            <v>KCELDABZXPV</v>
          </cell>
          <cell r="EW34" t="str">
            <v>ST</v>
          </cell>
          <cell r="EX34"/>
          <cell r="EY34" t="str">
            <v>APIKA*DB-758581</v>
          </cell>
          <cell r="EZ34"/>
          <cell r="FA34"/>
          <cell r="FB34" t="str">
            <v>OHNE/N  /N  /N/N</v>
          </cell>
          <cell r="FC34"/>
          <cell r="FD34"/>
          <cell r="FE34"/>
          <cell r="FF34"/>
          <cell r="FG34" t="str">
            <v>0023</v>
          </cell>
          <cell r="FH34"/>
          <cell r="FI34" t="str">
            <v>APIKAL</v>
          </cell>
          <cell r="FJ34" t="str">
            <v>DB-758581</v>
          </cell>
          <cell r="FK34" t="str">
            <v>KCELDABPV</v>
          </cell>
          <cell r="FL34"/>
          <cell r="FM34" t="str">
            <v>V290,V290*,V294*,V296*,V296</v>
          </cell>
          <cell r="FN34" t="str">
            <v>99310,99310</v>
          </cell>
          <cell r="FO34" t="str">
            <v>LUFTVERDICHTER APIKAL,LUFTVERDICHTER APIKAL</v>
          </cell>
          <cell r="FP34" t="str">
            <v>40100951</v>
          </cell>
          <cell r="FQ34" t="str">
            <v>apikal Drucklufttechnik GmbH</v>
          </cell>
          <cell r="FR34" t="str">
            <v>AEB</v>
          </cell>
          <cell r="FS34"/>
          <cell r="FT34"/>
          <cell r="FU34"/>
          <cell r="FV34"/>
          <cell r="FW34"/>
          <cell r="FX34"/>
          <cell r="FY34"/>
          <cell r="FZ34"/>
          <cell r="GA34" t="str">
            <v>Originalersatzteile ohne 2nd Source</v>
          </cell>
          <cell r="GB34"/>
          <cell r="GC34" t="str">
            <v>Apikal Drucklufttechnik GmbH</v>
          </cell>
          <cell r="GD34"/>
          <cell r="GE34"/>
          <cell r="GF34"/>
          <cell r="GG34" t="str">
            <v>Originalersatzteile Luftpresser/-verdichter/Kompressoren/Lufttrocknungsanlagen (Neuteile&amp;Aufarbeitung)</v>
          </cell>
          <cell r="GH34"/>
          <cell r="GI34"/>
          <cell r="GJ34"/>
          <cell r="GK34" t="str">
            <v/>
          </cell>
          <cell r="GL34" t="str">
            <v/>
          </cell>
          <cell r="GM34" t="str">
            <v>Originalersatzteile Luftpresser/-verdichter/Kompressoren/Lufttrocknungsanlagen (Neuteile&amp;Aufarbeitung)</v>
          </cell>
          <cell r="GN34">
            <v>1</v>
          </cell>
          <cell r="GO34">
            <v>35.83</v>
          </cell>
          <cell r="GP34" t="str">
            <v>Bestellpreis 2023</v>
          </cell>
          <cell r="GQ34" t="str">
            <v>bis 500 €</v>
          </cell>
          <cell r="GR34">
            <v>150.72783434894501</v>
          </cell>
          <cell r="GS34"/>
          <cell r="GT34"/>
          <cell r="GU34"/>
          <cell r="GV34" t="str">
            <v>X</v>
          </cell>
          <cell r="GW34" t="str">
            <v>X</v>
          </cell>
          <cell r="GX34" t="str">
            <v>X</v>
          </cell>
          <cell r="GY34">
            <v>3</v>
          </cell>
          <cell r="GZ34">
            <v>11</v>
          </cell>
          <cell r="HA34">
            <v>5</v>
          </cell>
          <cell r="HB34">
            <v>10</v>
          </cell>
          <cell r="HC34">
            <v>9</v>
          </cell>
          <cell r="HD34">
            <v>8</v>
          </cell>
          <cell r="HE34">
            <v>3</v>
          </cell>
          <cell r="HF34">
            <v>6</v>
          </cell>
          <cell r="HG34">
            <v>2</v>
          </cell>
          <cell r="HH34">
            <v>55</v>
          </cell>
          <cell r="HI34">
            <v>54</v>
          </cell>
          <cell r="HJ34">
            <v>12</v>
          </cell>
          <cell r="HK34">
            <v>9</v>
          </cell>
          <cell r="HL34">
            <v>5</v>
          </cell>
          <cell r="HM34">
            <v>8</v>
          </cell>
          <cell r="HN34" t="str">
            <v>6</v>
          </cell>
          <cell r="HO34">
            <v>6</v>
          </cell>
          <cell r="HP34" t="str">
            <v>0</v>
          </cell>
          <cell r="HQ34"/>
          <cell r="HR34">
            <v>6</v>
          </cell>
          <cell r="HS34" t="str">
            <v>6.0</v>
          </cell>
          <cell r="HT34" t="str">
            <v>6.0</v>
          </cell>
          <cell r="HU34"/>
          <cell r="HV34">
            <v>4</v>
          </cell>
          <cell r="HW34">
            <v>4</v>
          </cell>
          <cell r="HX34" t="str">
            <v>bestellt und verbraucht</v>
          </cell>
          <cell r="HY34"/>
          <cell r="HZ34"/>
          <cell r="IA34"/>
          <cell r="IB34"/>
          <cell r="IC34"/>
          <cell r="ID34"/>
          <cell r="IE34"/>
          <cell r="IF34"/>
          <cell r="IG34"/>
          <cell r="IH34"/>
          <cell r="II34"/>
          <cell r="IJ34"/>
          <cell r="IK34" t="str">
            <v>nein</v>
          </cell>
          <cell r="IL34"/>
          <cell r="IM34"/>
          <cell r="IN34"/>
          <cell r="IO34"/>
          <cell r="IP34" t="str">
            <v>294</v>
          </cell>
          <cell r="IQ34" t="str">
            <v>Bombardier / MaK</v>
          </cell>
          <cell r="IR34"/>
          <cell r="IS34">
            <v>985489</v>
          </cell>
          <cell r="IT34" t="str">
            <v>985489NB</v>
          </cell>
          <cell r="IU34"/>
          <cell r="IV34"/>
          <cell r="IW34"/>
          <cell r="IX34"/>
          <cell r="IY34"/>
          <cell r="IZ34"/>
          <cell r="JA34"/>
          <cell r="JB34"/>
          <cell r="JC34"/>
          <cell r="JD34"/>
          <cell r="JE34"/>
          <cell r="JF34"/>
          <cell r="JG34"/>
          <cell r="JH34"/>
          <cell r="JI34" t="str">
            <v>x</v>
          </cell>
          <cell r="JJ34"/>
          <cell r="JK34"/>
          <cell r="JL34"/>
          <cell r="JM34"/>
          <cell r="JN34"/>
          <cell r="JO34"/>
          <cell r="JP34"/>
          <cell r="JQ34"/>
          <cell r="JR34"/>
          <cell r="JS34"/>
          <cell r="JT34"/>
        </row>
        <row r="35">
          <cell r="A35">
            <v>1484020</v>
          </cell>
          <cell r="B35" t="str">
            <v>Cluster 2</v>
          </cell>
          <cell r="C35" t="str">
            <v>Cluster 2</v>
          </cell>
          <cell r="D35" t="str">
            <v>(12) Cluster wird aus vorheriger Cluster-Tabelle übernommen</v>
          </cell>
          <cell r="E35"/>
          <cell r="F35"/>
          <cell r="G35" t="str">
            <v>ja</v>
          </cell>
          <cell r="H35" t="str">
            <v>nein</v>
          </cell>
          <cell r="I35">
            <v>1484020</v>
          </cell>
          <cell r="J35" t="str">
            <v>RDD SPS-Steuerung Kit Controller+SW</v>
          </cell>
          <cell r="K35" t="str">
            <v>FEC</v>
          </cell>
          <cell r="L35" t="str">
            <v>11417030</v>
          </cell>
          <cell r="M35" t="str">
            <v>Aufbereitung</v>
          </cell>
          <cell r="N35" t="str">
            <v>FEC</v>
          </cell>
          <cell r="O35" t="str">
            <v>FE.EF 16</v>
          </cell>
          <cell r="P35" t="str">
            <v>FEC</v>
          </cell>
          <cell r="Q35"/>
          <cell r="R35"/>
          <cell r="S35"/>
          <cell r="T35"/>
          <cell r="U35"/>
          <cell r="V35" t="str">
            <v>NB</v>
          </cell>
          <cell r="W35" t="str">
            <v>NB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>
            <v>2194.48</v>
          </cell>
          <cell r="AQ35">
            <v>1</v>
          </cell>
          <cell r="AR35">
            <v>1</v>
          </cell>
          <cell r="AS35">
            <v>2</v>
          </cell>
          <cell r="AT35">
            <v>1097.24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2194.48</v>
          </cell>
          <cell r="BA35">
            <v>1</v>
          </cell>
          <cell r="BB35">
            <v>2</v>
          </cell>
          <cell r="BC35">
            <v>548.62</v>
          </cell>
          <cell r="BD35">
            <v>0.25</v>
          </cell>
          <cell r="BE35">
            <v>0.5</v>
          </cell>
          <cell r="BF35">
            <v>1097.24</v>
          </cell>
          <cell r="BG35">
            <v>2194.48</v>
          </cell>
          <cell r="BH35">
            <v>1</v>
          </cell>
          <cell r="BI35">
            <v>1</v>
          </cell>
          <cell r="BJ35">
            <v>2</v>
          </cell>
          <cell r="BK35">
            <v>1097.24</v>
          </cell>
          <cell r="BL35">
            <v>0.125</v>
          </cell>
          <cell r="BM35">
            <v>2</v>
          </cell>
          <cell r="BN35">
            <v>2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/>
          <cell r="BT35">
            <v>2194.48</v>
          </cell>
          <cell r="BU35">
            <v>1</v>
          </cell>
          <cell r="BV35">
            <v>1</v>
          </cell>
          <cell r="BW35">
            <v>2</v>
          </cell>
          <cell r="BX35">
            <v>1097.24</v>
          </cell>
          <cell r="BY35">
            <v>2</v>
          </cell>
          <cell r="BZ35">
            <v>2194.48</v>
          </cell>
          <cell r="CA35">
            <v>1</v>
          </cell>
          <cell r="CB35">
            <v>1</v>
          </cell>
          <cell r="CC35">
            <v>2</v>
          </cell>
          <cell r="CD35">
            <v>0.5</v>
          </cell>
          <cell r="CE35">
            <v>1097.24</v>
          </cell>
          <cell r="CF35" t="str">
            <v>393788</v>
          </cell>
          <cell r="CG35" t="str">
            <v>APIKAL ANLAGENBAU GMBH</v>
          </cell>
          <cell r="CH35"/>
          <cell r="CI35"/>
          <cell r="CJ35"/>
          <cell r="CK35"/>
          <cell r="CL35">
            <v>1</v>
          </cell>
          <cell r="CM35">
            <v>2194.48</v>
          </cell>
          <cell r="CN35">
            <v>1</v>
          </cell>
          <cell r="CO35"/>
          <cell r="CP35"/>
          <cell r="CQ35"/>
          <cell r="CR35"/>
          <cell r="CS35"/>
          <cell r="CT35"/>
          <cell r="CU35"/>
          <cell r="CV35"/>
          <cell r="CW35"/>
          <cell r="CX35"/>
          <cell r="CY35"/>
          <cell r="CZ35"/>
          <cell r="DA35"/>
          <cell r="DB35"/>
          <cell r="DC35" t="str">
            <v>FZI</v>
          </cell>
          <cell r="DD35" t="str">
            <v>92342570</v>
          </cell>
          <cell r="DE35" t="str">
            <v>40100951</v>
          </cell>
          <cell r="DF35" t="str">
            <v>apikal Drucklufttechnik GmbH</v>
          </cell>
          <cell r="DG35" t="str">
            <v>FEC</v>
          </cell>
          <cell r="DH35">
            <v>46022</v>
          </cell>
          <cell r="DI35" t="str">
            <v>WK</v>
          </cell>
          <cell r="DJ35">
            <v>30</v>
          </cell>
          <cell r="DK35"/>
          <cell r="DL35"/>
          <cell r="DM35"/>
          <cell r="DN35"/>
          <cell r="DO35"/>
          <cell r="DP35"/>
          <cell r="DQ35"/>
          <cell r="DR35"/>
          <cell r="DS35"/>
          <cell r="DT35"/>
          <cell r="DU35"/>
          <cell r="DV35"/>
          <cell r="DW35"/>
          <cell r="DX35"/>
          <cell r="DY35"/>
          <cell r="DZ35"/>
          <cell r="EA35"/>
          <cell r="EB35"/>
          <cell r="EC35"/>
          <cell r="ED35"/>
          <cell r="EE35"/>
          <cell r="EF35"/>
          <cell r="EG35"/>
          <cell r="EH35"/>
          <cell r="EI35"/>
          <cell r="EJ35"/>
          <cell r="EK35"/>
          <cell r="EL35"/>
          <cell r="EM35"/>
          <cell r="EN35"/>
          <cell r="EO35"/>
          <cell r="EP35"/>
          <cell r="EQ35"/>
          <cell r="ER35"/>
          <cell r="ES35"/>
          <cell r="ET35">
            <v>45068</v>
          </cell>
          <cell r="EU35">
            <v>45902</v>
          </cell>
          <cell r="EV35" t="str">
            <v>KELVQCDAB</v>
          </cell>
          <cell r="EW35" t="str">
            <v>ST</v>
          </cell>
          <cell r="EX35"/>
          <cell r="EY35" t="str">
            <v>APIKA*R415024084</v>
          </cell>
          <cell r="EZ35"/>
          <cell r="FA35"/>
          <cell r="FB35" t="str">
            <v>OHNE/N  /N  /N/N</v>
          </cell>
          <cell r="FC35"/>
          <cell r="FD35"/>
          <cell r="FE35"/>
          <cell r="FF35"/>
          <cell r="FG35" t="str">
            <v>0023</v>
          </cell>
          <cell r="FH35"/>
          <cell r="FI35" t="str">
            <v>APIKAL</v>
          </cell>
          <cell r="FJ35" t="str">
            <v>R415024084</v>
          </cell>
          <cell r="FK35" t="str">
            <v>KELVQCDAB</v>
          </cell>
          <cell r="FL35"/>
          <cell r="FM35" t="str">
            <v>V2945</v>
          </cell>
          <cell r="FN35" t="str">
            <v>QC</v>
          </cell>
          <cell r="FO35" t="str">
            <v>LUFTTROCKNUNGSANLAGE</v>
          </cell>
          <cell r="FP35" t="str">
            <v>40100951</v>
          </cell>
          <cell r="FQ35" t="str">
            <v>apikal Drucklufttechnik GmbH</v>
          </cell>
          <cell r="FR35" t="str">
            <v>AEB</v>
          </cell>
          <cell r="FS35"/>
          <cell r="FT35"/>
          <cell r="FU35"/>
          <cell r="FV35"/>
          <cell r="FW35"/>
          <cell r="FX35"/>
          <cell r="FY35"/>
          <cell r="FZ35"/>
          <cell r="GA35" t="str">
            <v>Originalersatzteile ohne 2nd Source</v>
          </cell>
          <cell r="GB35"/>
          <cell r="GC35"/>
          <cell r="GD35" t="str">
            <v>1155880_Lufttrocknungsanlage LTZ015.2-H;1128186_Hauptluftpresser f ET429 ETSW;1125698_Luftversorgungsanlage f ET1440;987973_Luftversorgungsanlage VV120-T f ET430;1393647_Lufttrocknungsanlage LTZ015.2-H Paribus;1369283_Lufttrocknungsanlage LTZ015.0H</v>
          </cell>
          <cell r="GE35"/>
          <cell r="GF35"/>
          <cell r="GG35" t="str">
            <v>Originalersatzteile Luftpresser/-verdichter/Kompressoren/Lufttrocknungsanlagen (Neuteile&amp;Aufarbeitung)</v>
          </cell>
          <cell r="GH35"/>
          <cell r="GI35"/>
          <cell r="GJ35"/>
          <cell r="GK35" t="str">
            <v/>
          </cell>
          <cell r="GL35" t="str">
            <v/>
          </cell>
          <cell r="GM35" t="str">
            <v>Originalersatzteile Luftpresser/-verdichter/Kompressoren/Lufttrocknungsanlagen (Neuteile&amp;Aufarbeitung)</v>
          </cell>
          <cell r="GN35">
            <v>1</v>
          </cell>
          <cell r="GO35">
            <v>1261.01</v>
          </cell>
          <cell r="GP35" t="str">
            <v>Nettopreis aus RV</v>
          </cell>
          <cell r="GQ35"/>
          <cell r="GR35"/>
          <cell r="GS35"/>
          <cell r="GT35"/>
          <cell r="GU35"/>
          <cell r="GV35"/>
          <cell r="GW35"/>
          <cell r="GX35"/>
          <cell r="GY35"/>
          <cell r="GZ35"/>
          <cell r="HA35"/>
          <cell r="HB35"/>
          <cell r="HC35"/>
          <cell r="HD35"/>
          <cell r="HE35"/>
          <cell r="HF35"/>
          <cell r="HG35"/>
          <cell r="HH35"/>
          <cell r="HI35"/>
          <cell r="HJ35"/>
          <cell r="HK35"/>
          <cell r="HL35"/>
          <cell r="HM35">
            <v>2</v>
          </cell>
          <cell r="HN35"/>
          <cell r="HO35"/>
          <cell r="HP35" t="str">
            <v>0</v>
          </cell>
          <cell r="HQ35"/>
          <cell r="HR35"/>
          <cell r="HS35"/>
          <cell r="HT35"/>
          <cell r="HU35"/>
          <cell r="HV35">
            <v>2</v>
          </cell>
          <cell r="HW35">
            <v>2</v>
          </cell>
          <cell r="HX35" t="str">
            <v>bestellt, aber nicht verbraucht</v>
          </cell>
          <cell r="HY35"/>
          <cell r="HZ35"/>
          <cell r="IA35"/>
          <cell r="IB35"/>
          <cell r="IC35"/>
          <cell r="ID35"/>
          <cell r="IE35"/>
          <cell r="IF35"/>
          <cell r="IG35"/>
          <cell r="IH35"/>
          <cell r="II35"/>
          <cell r="IJ35"/>
          <cell r="IK35" t="str">
            <v>nein</v>
          </cell>
          <cell r="IL35"/>
          <cell r="IM35"/>
          <cell r="IN35"/>
          <cell r="IO35"/>
          <cell r="IP35"/>
          <cell r="IQ35"/>
          <cell r="IR35"/>
          <cell r="IS35">
            <v>1484020</v>
          </cell>
          <cell r="IT35" t="str">
            <v>1484020NB</v>
          </cell>
          <cell r="IU35"/>
          <cell r="IV35"/>
          <cell r="IW35"/>
          <cell r="IX35"/>
          <cell r="IY35"/>
          <cell r="IZ35"/>
          <cell r="JA35"/>
          <cell r="JB35"/>
          <cell r="JC35"/>
          <cell r="JD35"/>
          <cell r="JE35"/>
          <cell r="JF35"/>
          <cell r="JG35"/>
          <cell r="JH35"/>
          <cell r="JI35" t="str">
            <v>x</v>
          </cell>
          <cell r="JJ35"/>
          <cell r="JK35"/>
          <cell r="JL35"/>
          <cell r="JM35"/>
          <cell r="JN35"/>
          <cell r="JO35"/>
          <cell r="JP35"/>
          <cell r="JQ35"/>
          <cell r="JR35"/>
          <cell r="JS35"/>
          <cell r="JT35"/>
        </row>
        <row r="36">
          <cell r="A36">
            <v>1484082</v>
          </cell>
          <cell r="B36" t="str">
            <v>Cluster 2</v>
          </cell>
          <cell r="C36" t="str">
            <v>Cluster 2</v>
          </cell>
          <cell r="D36" t="str">
            <v>(12) Cluster wird aus vorheriger Cluster-Tabelle übernommen</v>
          </cell>
          <cell r="E36"/>
          <cell r="F36"/>
          <cell r="G36" t="str">
            <v>ja</v>
          </cell>
          <cell r="H36" t="str">
            <v>nein</v>
          </cell>
          <cell r="I36">
            <v>1484082</v>
          </cell>
          <cell r="J36" t="str">
            <v>Filter Entwässerungsventil ET-Satz</v>
          </cell>
          <cell r="K36" t="str">
            <v>FEC</v>
          </cell>
          <cell r="L36" t="str">
            <v>11417030</v>
          </cell>
          <cell r="M36" t="str">
            <v>Aufbereitung</v>
          </cell>
          <cell r="N36" t="str">
            <v>FEC</v>
          </cell>
          <cell r="O36" t="str">
            <v>FE.EF 16</v>
          </cell>
          <cell r="P36" t="str">
            <v>FEC</v>
          </cell>
          <cell r="Q36"/>
          <cell r="R36"/>
          <cell r="S36"/>
          <cell r="T36"/>
          <cell r="U36"/>
          <cell r="V36" t="str">
            <v>NB</v>
          </cell>
          <cell r="W36" t="str">
            <v>NB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/>
          <cell r="AP36">
            <v>755.22</v>
          </cell>
          <cell r="AQ36">
            <v>1</v>
          </cell>
          <cell r="AR36">
            <v>1</v>
          </cell>
          <cell r="AS36">
            <v>2</v>
          </cell>
          <cell r="AT36">
            <v>377.61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/>
          <cell r="AZ36">
            <v>755.22</v>
          </cell>
          <cell r="BA36">
            <v>1</v>
          </cell>
          <cell r="BB36">
            <v>2</v>
          </cell>
          <cell r="BC36">
            <v>188.80500000000001</v>
          </cell>
          <cell r="BD36">
            <v>0.25</v>
          </cell>
          <cell r="BE36">
            <v>0.5</v>
          </cell>
          <cell r="BF36">
            <v>377.61</v>
          </cell>
          <cell r="BG36">
            <v>755.22</v>
          </cell>
          <cell r="BH36">
            <v>1</v>
          </cell>
          <cell r="BI36">
            <v>1</v>
          </cell>
          <cell r="BJ36">
            <v>2</v>
          </cell>
          <cell r="BK36">
            <v>377.61</v>
          </cell>
          <cell r="BL36">
            <v>0.125</v>
          </cell>
          <cell r="BM36">
            <v>2</v>
          </cell>
          <cell r="BN36">
            <v>2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/>
          <cell r="BT36">
            <v>755.22</v>
          </cell>
          <cell r="BU36">
            <v>1</v>
          </cell>
          <cell r="BV36">
            <v>1</v>
          </cell>
          <cell r="BW36">
            <v>2</v>
          </cell>
          <cell r="BX36">
            <v>377.61</v>
          </cell>
          <cell r="BY36">
            <v>2</v>
          </cell>
          <cell r="BZ36">
            <v>755.22</v>
          </cell>
          <cell r="CA36">
            <v>1</v>
          </cell>
          <cell r="CB36">
            <v>1</v>
          </cell>
          <cell r="CC36">
            <v>2</v>
          </cell>
          <cell r="CD36">
            <v>0.5</v>
          </cell>
          <cell r="CE36">
            <v>377.61</v>
          </cell>
          <cell r="CF36" t="str">
            <v>393788</v>
          </cell>
          <cell r="CG36" t="str">
            <v>APIKAL ANLAGENBAU GMBH</v>
          </cell>
          <cell r="CH36"/>
          <cell r="CI36"/>
          <cell r="CJ36"/>
          <cell r="CK36"/>
          <cell r="CL36">
            <v>1</v>
          </cell>
          <cell r="CM36">
            <v>755.22</v>
          </cell>
          <cell r="CN36">
            <v>1</v>
          </cell>
          <cell r="CO36"/>
          <cell r="CP36"/>
          <cell r="CQ36"/>
          <cell r="CR36"/>
          <cell r="CS36"/>
          <cell r="CT36"/>
          <cell r="CU36"/>
          <cell r="CV36"/>
          <cell r="CW36"/>
          <cell r="CX36"/>
          <cell r="CY36"/>
          <cell r="CZ36"/>
          <cell r="DA36"/>
          <cell r="DB36"/>
          <cell r="DC36" t="str">
            <v>FZI</v>
          </cell>
          <cell r="DD36" t="str">
            <v>92342570</v>
          </cell>
          <cell r="DE36" t="str">
            <v>40100951</v>
          </cell>
          <cell r="DF36" t="str">
            <v>apikal Drucklufttechnik GmbH</v>
          </cell>
          <cell r="DG36" t="str">
            <v>FEC</v>
          </cell>
          <cell r="DH36">
            <v>46022</v>
          </cell>
          <cell r="DI36" t="str">
            <v>WK</v>
          </cell>
          <cell r="DJ36">
            <v>30</v>
          </cell>
          <cell r="DK36"/>
          <cell r="DL36"/>
          <cell r="DM36"/>
          <cell r="DN36"/>
          <cell r="DO36"/>
          <cell r="DP36"/>
          <cell r="DQ36"/>
          <cell r="DR36"/>
          <cell r="DS36"/>
          <cell r="DT36"/>
          <cell r="DU36"/>
          <cell r="DV36"/>
          <cell r="DW36"/>
          <cell r="DX36"/>
          <cell r="DY36"/>
          <cell r="DZ36"/>
          <cell r="EA36"/>
          <cell r="EB36"/>
          <cell r="EC36"/>
          <cell r="ED36"/>
          <cell r="EE36"/>
          <cell r="EF36"/>
          <cell r="EG36"/>
          <cell r="EH36"/>
          <cell r="EI36"/>
          <cell r="EJ36"/>
          <cell r="EK36"/>
          <cell r="EL36"/>
          <cell r="EM36"/>
          <cell r="EN36"/>
          <cell r="EO36"/>
          <cell r="EP36"/>
          <cell r="EQ36"/>
          <cell r="ER36"/>
          <cell r="ES36"/>
          <cell r="ET36">
            <v>45068</v>
          </cell>
          <cell r="EU36">
            <v>45902</v>
          </cell>
          <cell r="EV36" t="str">
            <v>KELVQCDAB</v>
          </cell>
          <cell r="EW36" t="str">
            <v>ST</v>
          </cell>
          <cell r="EX36"/>
          <cell r="EY36" t="str">
            <v>APIKA*R414013682</v>
          </cell>
          <cell r="EZ36"/>
          <cell r="FA36"/>
          <cell r="FB36" t="str">
            <v>OHNE/N  /N  /N/N</v>
          </cell>
          <cell r="FC36"/>
          <cell r="FD36"/>
          <cell r="FE36"/>
          <cell r="FF36"/>
          <cell r="FG36" t="str">
            <v>0023</v>
          </cell>
          <cell r="FH36"/>
          <cell r="FI36" t="str">
            <v>APIKAL</v>
          </cell>
          <cell r="FJ36" t="str">
            <v>R414013682</v>
          </cell>
          <cell r="FK36" t="str">
            <v>KELVQCDAB</v>
          </cell>
          <cell r="FL36"/>
          <cell r="FM36" t="str">
            <v>V2945</v>
          </cell>
          <cell r="FN36" t="str">
            <v>QC</v>
          </cell>
          <cell r="FO36" t="str">
            <v>LUFTTROCKNUNGSANLAGE</v>
          </cell>
          <cell r="FP36" t="str">
            <v>40100951</v>
          </cell>
          <cell r="FQ36" t="str">
            <v>apikal Drucklufttechnik GmbH</v>
          </cell>
          <cell r="FR36" t="str">
            <v>AEB</v>
          </cell>
          <cell r="FS36"/>
          <cell r="FT36"/>
          <cell r="FU36"/>
          <cell r="FV36"/>
          <cell r="FW36"/>
          <cell r="FX36"/>
          <cell r="FY36"/>
          <cell r="FZ36"/>
          <cell r="GA36" t="str">
            <v>Originalersatzteile ohne 2nd Source</v>
          </cell>
          <cell r="GB36"/>
          <cell r="GC36"/>
          <cell r="GD36"/>
          <cell r="GE36"/>
          <cell r="GF36"/>
          <cell r="GG36" t="str">
            <v>Originalersatzteile Luftpresser/-verdichter/Kompressoren/Lufttrocknungsanlagen (Neuteile&amp;Aufarbeitung)</v>
          </cell>
          <cell r="GH36"/>
          <cell r="GI36"/>
          <cell r="GJ36"/>
          <cell r="GK36" t="str">
            <v/>
          </cell>
          <cell r="GL36" t="str">
            <v/>
          </cell>
          <cell r="GM36" t="str">
            <v>Originalersatzteile Luftpresser/-verdichter/Kompressoren/Lufttrocknungsanlagen (Neuteile&amp;Aufarbeitung)</v>
          </cell>
          <cell r="GN36">
            <v>1</v>
          </cell>
          <cell r="GO36">
            <v>433.97</v>
          </cell>
          <cell r="GP36" t="str">
            <v>Nettopreis aus RV</v>
          </cell>
          <cell r="GQ36"/>
          <cell r="GR36"/>
          <cell r="GS36"/>
          <cell r="GT36"/>
          <cell r="GU36"/>
          <cell r="GV36"/>
          <cell r="GW36"/>
          <cell r="GX36"/>
          <cell r="GY36"/>
          <cell r="GZ36"/>
          <cell r="HA36"/>
          <cell r="HB36"/>
          <cell r="HC36"/>
          <cell r="HD36"/>
          <cell r="HE36"/>
          <cell r="HF36"/>
          <cell r="HG36"/>
          <cell r="HH36"/>
          <cell r="HI36"/>
          <cell r="HJ36"/>
          <cell r="HK36"/>
          <cell r="HL36"/>
          <cell r="HM36">
            <v>2</v>
          </cell>
          <cell r="HN36"/>
          <cell r="HO36"/>
          <cell r="HP36" t="str">
            <v>0</v>
          </cell>
          <cell r="HQ36"/>
          <cell r="HR36"/>
          <cell r="HS36"/>
          <cell r="HT36"/>
          <cell r="HU36"/>
          <cell r="HV36">
            <v>2</v>
          </cell>
          <cell r="HW36">
            <v>2</v>
          </cell>
          <cell r="HX36" t="str">
            <v>bestellt, aber nicht verbraucht</v>
          </cell>
          <cell r="HY36"/>
          <cell r="HZ36"/>
          <cell r="IA36"/>
          <cell r="IB36"/>
          <cell r="IC36"/>
          <cell r="ID36"/>
          <cell r="IE36"/>
          <cell r="IF36"/>
          <cell r="IG36"/>
          <cell r="IH36"/>
          <cell r="II36"/>
          <cell r="IJ36"/>
          <cell r="IK36" t="str">
            <v>nein</v>
          </cell>
          <cell r="IL36"/>
          <cell r="IM36"/>
          <cell r="IN36"/>
          <cell r="IO36"/>
          <cell r="IP36"/>
          <cell r="IQ36"/>
          <cell r="IR36"/>
          <cell r="IS36">
            <v>1484082</v>
          </cell>
          <cell r="IT36" t="str">
            <v>1484082NB</v>
          </cell>
          <cell r="IU36"/>
          <cell r="IV36"/>
          <cell r="IW36"/>
          <cell r="IX36"/>
          <cell r="IY36"/>
          <cell r="IZ36"/>
          <cell r="JA36"/>
          <cell r="JB36"/>
          <cell r="JC36"/>
          <cell r="JD36"/>
          <cell r="JE36"/>
          <cell r="JF36"/>
          <cell r="JG36"/>
          <cell r="JH36"/>
          <cell r="JI36" t="str">
            <v>x</v>
          </cell>
          <cell r="JJ36"/>
          <cell r="JK36"/>
          <cell r="JL36"/>
          <cell r="JM36"/>
          <cell r="JN36"/>
          <cell r="JO36"/>
          <cell r="JP36"/>
          <cell r="JQ36"/>
          <cell r="JR36"/>
          <cell r="JS36"/>
          <cell r="JT36"/>
        </row>
        <row r="37">
          <cell r="A37">
            <v>856313</v>
          </cell>
          <cell r="B37" t="str">
            <v>Cluster 2</v>
          </cell>
          <cell r="C37" t="str">
            <v>Cluster 1</v>
          </cell>
          <cell r="D37" t="str">
            <v>(6) wird künftig in jedem Jahr mdst. 1x bestellt werden</v>
          </cell>
          <cell r="E37"/>
          <cell r="F37"/>
          <cell r="G37" t="str">
            <v>ja</v>
          </cell>
          <cell r="H37" t="str">
            <v>nein</v>
          </cell>
          <cell r="I37">
            <v>856313</v>
          </cell>
          <cell r="J37" t="str">
            <v>Wartungsanzeiger f Luftfilter z Luftver*</v>
          </cell>
          <cell r="K37" t="str">
            <v>FEC</v>
          </cell>
          <cell r="L37" t="str">
            <v>11417020</v>
          </cell>
          <cell r="M37" t="str">
            <v>Erzeugung</v>
          </cell>
          <cell r="N37" t="str">
            <v>FEC</v>
          </cell>
          <cell r="O37" t="str">
            <v>FE.EF 16</v>
          </cell>
          <cell r="P37" t="str">
            <v>FEC</v>
          </cell>
          <cell r="Q37"/>
          <cell r="R37" t="str">
            <v>X</v>
          </cell>
          <cell r="S37"/>
          <cell r="T37"/>
          <cell r="U37"/>
          <cell r="V37" t="str">
            <v>NB</v>
          </cell>
          <cell r="W37" t="str">
            <v>NB</v>
          </cell>
          <cell r="X37">
            <v>889.9</v>
          </cell>
          <cell r="Y37">
            <v>5</v>
          </cell>
          <cell r="Z37">
            <v>5</v>
          </cell>
          <cell r="AA37">
            <v>16</v>
          </cell>
          <cell r="AB37">
            <v>222.47499999999999</v>
          </cell>
          <cell r="AC37">
            <v>1.25</v>
          </cell>
          <cell r="AD37">
            <v>4</v>
          </cell>
          <cell r="AE37">
            <v>55.618749999999999</v>
          </cell>
          <cell r="AF37">
            <v>224.4</v>
          </cell>
          <cell r="AG37">
            <v>2</v>
          </cell>
          <cell r="AH37">
            <v>2</v>
          </cell>
          <cell r="AI37">
            <v>4</v>
          </cell>
          <cell r="AJ37">
            <v>56.1</v>
          </cell>
          <cell r="AK37">
            <v>1202.72</v>
          </cell>
          <cell r="AL37">
            <v>3</v>
          </cell>
          <cell r="AM37">
            <v>3</v>
          </cell>
          <cell r="AN37">
            <v>16</v>
          </cell>
          <cell r="AO37">
            <v>75.17</v>
          </cell>
          <cell r="AP37">
            <v>375.85</v>
          </cell>
          <cell r="AQ37">
            <v>1</v>
          </cell>
          <cell r="AR37">
            <v>1</v>
          </cell>
          <cell r="AS37">
            <v>5</v>
          </cell>
          <cell r="AT37">
            <v>75.17</v>
          </cell>
          <cell r="AU37">
            <v>432.25</v>
          </cell>
          <cell r="AV37">
            <v>1</v>
          </cell>
          <cell r="AW37">
            <v>1</v>
          </cell>
          <cell r="AX37">
            <v>5</v>
          </cell>
          <cell r="AY37">
            <v>86.45</v>
          </cell>
          <cell r="AZ37">
            <v>2235.2199999999998</v>
          </cell>
          <cell r="BA37">
            <v>5</v>
          </cell>
          <cell r="BB37">
            <v>30</v>
          </cell>
          <cell r="BC37">
            <v>558.80499999999995</v>
          </cell>
          <cell r="BD37">
            <v>1.75</v>
          </cell>
          <cell r="BE37">
            <v>7.5</v>
          </cell>
          <cell r="BF37">
            <v>74.507333333333307</v>
          </cell>
          <cell r="BG37">
            <v>3125.12</v>
          </cell>
          <cell r="BH37">
            <v>10</v>
          </cell>
          <cell r="BI37">
            <v>12</v>
          </cell>
          <cell r="BJ37">
            <v>46</v>
          </cell>
          <cell r="BK37">
            <v>67.937391304347798</v>
          </cell>
          <cell r="BL37">
            <v>1.5</v>
          </cell>
          <cell r="BM37">
            <v>3.8333333333333299</v>
          </cell>
          <cell r="BN37">
            <v>4.5999999999999996</v>
          </cell>
          <cell r="BO37">
            <v>908.5</v>
          </cell>
          <cell r="BP37">
            <v>2</v>
          </cell>
          <cell r="BQ37">
            <v>2</v>
          </cell>
          <cell r="BR37">
            <v>10</v>
          </cell>
          <cell r="BS37">
            <v>90.85</v>
          </cell>
          <cell r="BT37">
            <v>3868.62</v>
          </cell>
          <cell r="BU37">
            <v>13</v>
          </cell>
          <cell r="BV37">
            <v>11</v>
          </cell>
          <cell r="BW37">
            <v>53</v>
          </cell>
          <cell r="BX37">
            <v>72.992830188679207</v>
          </cell>
          <cell r="BY37">
            <v>4.8181818181818201</v>
          </cell>
          <cell r="BZ37">
            <v>2919.32</v>
          </cell>
          <cell r="CA37">
            <v>7</v>
          </cell>
          <cell r="CB37">
            <v>7</v>
          </cell>
          <cell r="CC37">
            <v>35</v>
          </cell>
          <cell r="CD37">
            <v>9</v>
          </cell>
          <cell r="CE37">
            <v>83.409142857142896</v>
          </cell>
          <cell r="CF37" t="str">
            <v>40100951</v>
          </cell>
          <cell r="CG37" t="str">
            <v>APIKAL DRUCKLUFTTECHNIK GMBH</v>
          </cell>
          <cell r="CH37" t="str">
            <v>393788</v>
          </cell>
          <cell r="CI37" t="str">
            <v>APIKAL ANLAGENBAU GMBH</v>
          </cell>
          <cell r="CJ37"/>
          <cell r="CK37"/>
          <cell r="CL37">
            <v>2</v>
          </cell>
          <cell r="CM37">
            <v>1581.8</v>
          </cell>
          <cell r="CN37">
            <v>0.54183851033802399</v>
          </cell>
          <cell r="CO37"/>
          <cell r="CP37"/>
          <cell r="CQ37"/>
          <cell r="CR37"/>
          <cell r="CS37">
            <v>1337.52</v>
          </cell>
          <cell r="CT37">
            <v>0.45816148966197601</v>
          </cell>
          <cell r="CU37"/>
          <cell r="CV37"/>
          <cell r="CW37"/>
          <cell r="CX37"/>
          <cell r="CY37"/>
          <cell r="CZ37"/>
          <cell r="DA37"/>
          <cell r="DB37"/>
          <cell r="DC37" t="str">
            <v>FZI</v>
          </cell>
          <cell r="DD37" t="str">
            <v>92342570</v>
          </cell>
          <cell r="DE37" t="str">
            <v>40100951</v>
          </cell>
          <cell r="DF37" t="str">
            <v>apikal Drucklufttechnik GmbH</v>
          </cell>
          <cell r="DG37" t="str">
            <v>FEC</v>
          </cell>
          <cell r="DH37">
            <v>46022</v>
          </cell>
          <cell r="DI37" t="str">
            <v>WK</v>
          </cell>
          <cell r="DJ37">
            <v>20</v>
          </cell>
          <cell r="DK37"/>
          <cell r="DL37"/>
          <cell r="DM37"/>
          <cell r="DN37"/>
          <cell r="DO37"/>
          <cell r="DP37"/>
          <cell r="DQ37"/>
          <cell r="DR37"/>
          <cell r="DS37"/>
          <cell r="DT37"/>
          <cell r="DU37"/>
          <cell r="DV37"/>
          <cell r="DW37"/>
          <cell r="DX37"/>
          <cell r="DY37">
            <v>3.8087973700000002</v>
          </cell>
          <cell r="DZ37">
            <v>3.4824848787904998</v>
          </cell>
          <cell r="EA37">
            <v>4.5046594999999998</v>
          </cell>
          <cell r="EB37">
            <v>1.5999945</v>
          </cell>
          <cell r="EC37">
            <v>1.08E-3</v>
          </cell>
          <cell r="ED37">
            <v>13.3959362487905</v>
          </cell>
          <cell r="EE37">
            <v>44.433875444472598</v>
          </cell>
          <cell r="EF37">
            <v>-0.69851974164326702</v>
          </cell>
          <cell r="EG37">
            <v>1.09629301099611</v>
          </cell>
          <cell r="EH37"/>
          <cell r="EI37">
            <v>4.7127265699471996</v>
          </cell>
          <cell r="EJ37">
            <v>7.13717714903445</v>
          </cell>
          <cell r="EK37">
            <v>8.1159519075536295</v>
          </cell>
          <cell r="EL37">
            <v>8.1159519075536295</v>
          </cell>
          <cell r="EM37">
            <v>7.9444690575536301</v>
          </cell>
          <cell r="EN37">
            <v>28.081807534088899</v>
          </cell>
          <cell r="EO37">
            <v>4.7127265699471996</v>
          </cell>
          <cell r="EP37">
            <v>7.13717714903445</v>
          </cell>
          <cell r="EQ37">
            <v>8.1159519075536295</v>
          </cell>
          <cell r="ER37">
            <v>8.1159519075536295</v>
          </cell>
          <cell r="ES37">
            <v>28.081807534088899</v>
          </cell>
          <cell r="ET37">
            <v>39121</v>
          </cell>
          <cell r="EU37">
            <v>45936</v>
          </cell>
          <cell r="EV37" t="str">
            <v>KCELDABZXPV</v>
          </cell>
          <cell r="EW37" t="str">
            <v>ST</v>
          </cell>
          <cell r="EX37"/>
          <cell r="EY37" t="str">
            <v>APIKA*DB-6.2039.0</v>
          </cell>
          <cell r="EZ37"/>
          <cell r="FA37"/>
          <cell r="FB37" t="str">
            <v>OHNE/N  /N  /N/N</v>
          </cell>
          <cell r="FC37"/>
          <cell r="FD37"/>
          <cell r="FE37"/>
          <cell r="FF37"/>
          <cell r="FG37" t="str">
            <v>0023</v>
          </cell>
          <cell r="FH37"/>
          <cell r="FI37" t="str">
            <v>KAESER</v>
          </cell>
          <cell r="FJ37" t="str">
            <v>6.2039.0</v>
          </cell>
          <cell r="FK37" t="str">
            <v>KCELDABPV</v>
          </cell>
          <cell r="FL37"/>
          <cell r="FM37" t="str">
            <v>V294*,V295*,V296*,V296</v>
          </cell>
          <cell r="FN37" t="str">
            <v>89048</v>
          </cell>
          <cell r="FO37" t="str">
            <v>LUFTVERDICHTER APIKAL,LUFTVERDICHTER APIKAL</v>
          </cell>
          <cell r="FP37" t="str">
            <v>40100951</v>
          </cell>
          <cell r="FQ37" t="str">
            <v>apikal Drucklufttechnik GmbH</v>
          </cell>
          <cell r="FR37" t="str">
            <v>AEB</v>
          </cell>
          <cell r="FS37"/>
          <cell r="FT37"/>
          <cell r="FU37"/>
          <cell r="FV37"/>
          <cell r="FW37"/>
          <cell r="FX37"/>
          <cell r="FY37"/>
          <cell r="FZ37"/>
          <cell r="GA37" t="str">
            <v>Originalersatzteile ohne 2nd Source</v>
          </cell>
          <cell r="GB37"/>
          <cell r="GC37" t="str">
            <v>Apikal Drucklufttechnik GmbH</v>
          </cell>
          <cell r="GD37"/>
          <cell r="GE37"/>
          <cell r="GF37"/>
          <cell r="GG37" t="str">
            <v>Originalersatzteile Luftpresser/-verdichter/Kompressoren/Lufttrocknungsanlagen (Neuteile&amp;Aufarbeitung)</v>
          </cell>
          <cell r="GH37"/>
          <cell r="GI37"/>
          <cell r="GJ37"/>
          <cell r="GK37" t="str">
            <v/>
          </cell>
          <cell r="GL37" t="str">
            <v/>
          </cell>
          <cell r="GM37" t="str">
            <v>Originalersatzteile Luftpresser/-verdichter/Kompressoren/Lufttrocknungsanlagen (Neuteile&amp;Aufarbeitung)</v>
          </cell>
          <cell r="GN37">
            <v>1</v>
          </cell>
          <cell r="GO37">
            <v>90.85</v>
          </cell>
          <cell r="GP37" t="str">
            <v>Bestellpreis 2024</v>
          </cell>
          <cell r="GQ37" t="str">
            <v>500 bis 1.000 €</v>
          </cell>
          <cell r="GR37">
            <v>637.80805361799401</v>
          </cell>
          <cell r="GS37"/>
          <cell r="GT37" t="str">
            <v>X</v>
          </cell>
          <cell r="GU37"/>
          <cell r="GV37" t="str">
            <v>X</v>
          </cell>
          <cell r="GW37" t="str">
            <v>X</v>
          </cell>
          <cell r="GX37" t="str">
            <v>X</v>
          </cell>
          <cell r="GY37">
            <v>4</v>
          </cell>
          <cell r="GZ37">
            <v>0</v>
          </cell>
          <cell r="HA37">
            <v>5</v>
          </cell>
          <cell r="HB37">
            <v>2</v>
          </cell>
          <cell r="HC37">
            <v>5</v>
          </cell>
          <cell r="HD37">
            <v>5</v>
          </cell>
          <cell r="HE37">
            <v>9</v>
          </cell>
          <cell r="HF37">
            <v>12</v>
          </cell>
          <cell r="HG37">
            <v>8</v>
          </cell>
          <cell r="HH37">
            <v>42</v>
          </cell>
          <cell r="HI37">
            <v>46</v>
          </cell>
          <cell r="HJ37">
            <v>13</v>
          </cell>
          <cell r="HK37">
            <v>12</v>
          </cell>
          <cell r="HL37">
            <v>25</v>
          </cell>
          <cell r="HM37">
            <v>19</v>
          </cell>
          <cell r="HN37" t="str">
            <v>18</v>
          </cell>
          <cell r="HO37">
            <v>18</v>
          </cell>
          <cell r="HP37" t="str">
            <v>0</v>
          </cell>
          <cell r="HQ37"/>
          <cell r="HR37">
            <v>18</v>
          </cell>
          <cell r="HS37" t="str">
            <v>18.0</v>
          </cell>
          <cell r="HT37" t="str">
            <v>18.0</v>
          </cell>
          <cell r="HU37"/>
          <cell r="HV37">
            <v>13</v>
          </cell>
          <cell r="HW37">
            <v>13</v>
          </cell>
          <cell r="HX37" t="str">
            <v>bestellt und verbraucht</v>
          </cell>
          <cell r="HY37"/>
          <cell r="HZ37"/>
          <cell r="IA37"/>
          <cell r="IB37"/>
          <cell r="IC37"/>
          <cell r="ID37"/>
          <cell r="IE37"/>
          <cell r="IF37"/>
          <cell r="IG37"/>
          <cell r="IH37"/>
          <cell r="II37"/>
          <cell r="IJ37"/>
          <cell r="IK37" t="str">
            <v>nein</v>
          </cell>
          <cell r="IL37"/>
          <cell r="IM37"/>
          <cell r="IN37"/>
          <cell r="IO37"/>
          <cell r="IP37" t="str">
            <v>294</v>
          </cell>
          <cell r="IQ37" t="str">
            <v>Bombardier / MaK</v>
          </cell>
          <cell r="IR37"/>
          <cell r="IS37">
            <v>856313</v>
          </cell>
          <cell r="IT37" t="str">
            <v>856313NB</v>
          </cell>
          <cell r="IU37"/>
          <cell r="IV37"/>
          <cell r="IW37"/>
          <cell r="IX37"/>
          <cell r="IY37"/>
          <cell r="IZ37"/>
          <cell r="JA37"/>
          <cell r="JB37"/>
          <cell r="JC37"/>
          <cell r="JD37"/>
          <cell r="JE37"/>
          <cell r="JF37"/>
          <cell r="JG37"/>
          <cell r="JH37"/>
          <cell r="JI37" t="str">
            <v>x</v>
          </cell>
          <cell r="JJ37"/>
          <cell r="JK37"/>
          <cell r="JL37"/>
          <cell r="JM37"/>
          <cell r="JN37"/>
          <cell r="JO37"/>
          <cell r="JP37"/>
          <cell r="JQ37"/>
          <cell r="JR37"/>
          <cell r="JS37"/>
          <cell r="JT37"/>
        </row>
        <row r="38">
          <cell r="A38">
            <v>955226</v>
          </cell>
          <cell r="B38" t="str">
            <v>Cluster 2</v>
          </cell>
          <cell r="C38" t="str">
            <v>Cluster 2</v>
          </cell>
          <cell r="D38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38"/>
          <cell r="F38"/>
          <cell r="G38" t="str">
            <v>ja</v>
          </cell>
          <cell r="H38" t="str">
            <v>nein</v>
          </cell>
          <cell r="I38">
            <v>955226</v>
          </cell>
          <cell r="J38" t="str">
            <v>Ventil,Einlass- f Luftverdichter Bk34-s</v>
          </cell>
          <cell r="K38" t="str">
            <v>FEC</v>
          </cell>
          <cell r="L38" t="str">
            <v>11417020</v>
          </cell>
          <cell r="M38" t="str">
            <v>Erzeugung</v>
          </cell>
          <cell r="N38" t="str">
            <v>FEC</v>
          </cell>
          <cell r="O38" t="str">
            <v>FE.EF 16</v>
          </cell>
          <cell r="P38" t="str">
            <v>FEC</v>
          </cell>
          <cell r="Q38"/>
          <cell r="R38" t="str">
            <v>X</v>
          </cell>
          <cell r="S38"/>
          <cell r="T38"/>
          <cell r="U38"/>
          <cell r="V38" t="str">
            <v>NB</v>
          </cell>
          <cell r="W38" t="str">
            <v>NB</v>
          </cell>
          <cell r="X38">
            <v>5904.36</v>
          </cell>
          <cell r="Y38">
            <v>2</v>
          </cell>
          <cell r="Z38">
            <v>2</v>
          </cell>
          <cell r="AA38">
            <v>7</v>
          </cell>
          <cell r="AB38">
            <v>1476.09</v>
          </cell>
          <cell r="AC38">
            <v>0.5</v>
          </cell>
          <cell r="AD38">
            <v>1.75</v>
          </cell>
          <cell r="AE38">
            <v>843.48</v>
          </cell>
          <cell r="AF38">
            <v>2884.8</v>
          </cell>
          <cell r="AG38">
            <v>2</v>
          </cell>
          <cell r="AH38">
            <v>2</v>
          </cell>
          <cell r="AI38">
            <v>3</v>
          </cell>
          <cell r="AJ38">
            <v>961.6</v>
          </cell>
          <cell r="AK38">
            <v>12247.92</v>
          </cell>
          <cell r="AL38">
            <v>3</v>
          </cell>
          <cell r="AM38">
            <v>3</v>
          </cell>
          <cell r="AN38">
            <v>12</v>
          </cell>
          <cell r="AO38">
            <v>1020.66</v>
          </cell>
          <cell r="AP38">
            <v>1265</v>
          </cell>
          <cell r="AQ38">
            <v>1</v>
          </cell>
          <cell r="AR38">
            <v>1</v>
          </cell>
          <cell r="AS38">
            <v>1</v>
          </cell>
          <cell r="AT38">
            <v>1265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16397.72</v>
          </cell>
          <cell r="BA38">
            <v>4</v>
          </cell>
          <cell r="BB38">
            <v>16</v>
          </cell>
          <cell r="BC38">
            <v>4099.43</v>
          </cell>
          <cell r="BD38">
            <v>1.5</v>
          </cell>
          <cell r="BE38">
            <v>4</v>
          </cell>
          <cell r="BF38">
            <v>1024.8575000000001</v>
          </cell>
          <cell r="BG38">
            <v>22302.080000000002</v>
          </cell>
          <cell r="BH38">
            <v>6</v>
          </cell>
          <cell r="BI38">
            <v>8</v>
          </cell>
          <cell r="BJ38">
            <v>23</v>
          </cell>
          <cell r="BK38">
            <v>969.65565217391304</v>
          </cell>
          <cell r="BL38">
            <v>1</v>
          </cell>
          <cell r="BM38">
            <v>2.875</v>
          </cell>
          <cell r="BN38">
            <v>3.8333333333333299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/>
          <cell r="BT38">
            <v>22302.080000000002</v>
          </cell>
          <cell r="BU38">
            <v>8</v>
          </cell>
          <cell r="BV38">
            <v>6</v>
          </cell>
          <cell r="BW38">
            <v>23</v>
          </cell>
          <cell r="BX38">
            <v>969.65565217391304</v>
          </cell>
          <cell r="BY38">
            <v>3.8333333333333299</v>
          </cell>
          <cell r="BZ38">
            <v>13512.92</v>
          </cell>
          <cell r="CA38">
            <v>4</v>
          </cell>
          <cell r="CB38">
            <v>4</v>
          </cell>
          <cell r="CC38">
            <v>16</v>
          </cell>
          <cell r="CD38">
            <v>3.25</v>
          </cell>
          <cell r="CE38">
            <v>844.5575</v>
          </cell>
          <cell r="CF38" t="str">
            <v>40100951</v>
          </cell>
          <cell r="CG38" t="str">
            <v>APIKAL DRUCKLUFTTECHNIK GMBH</v>
          </cell>
          <cell r="CH38" t="str">
            <v>393788</v>
          </cell>
          <cell r="CI38" t="str">
            <v>APIKAL ANLAGENBAU GMBH</v>
          </cell>
          <cell r="CJ38"/>
          <cell r="CK38"/>
          <cell r="CL38">
            <v>2</v>
          </cell>
          <cell r="CM38">
            <v>12247.92</v>
          </cell>
          <cell r="CN38">
            <v>0.90638588846822199</v>
          </cell>
          <cell r="CO38"/>
          <cell r="CP38"/>
          <cell r="CQ38"/>
          <cell r="CR38"/>
          <cell r="CS38">
            <v>1265</v>
          </cell>
          <cell r="CT38">
            <v>9.3614111531778496E-2</v>
          </cell>
          <cell r="CU38"/>
          <cell r="CV38"/>
          <cell r="CW38"/>
          <cell r="CX38"/>
          <cell r="CY38"/>
          <cell r="CZ38"/>
          <cell r="DA38"/>
          <cell r="DB38"/>
          <cell r="DC38" t="str">
            <v>FZI</v>
          </cell>
          <cell r="DD38" t="str">
            <v>92342570</v>
          </cell>
          <cell r="DE38" t="str">
            <v>40100951</v>
          </cell>
          <cell r="DF38" t="str">
            <v>apikal Drucklufttechnik GmbH</v>
          </cell>
          <cell r="DG38" t="str">
            <v>FEC</v>
          </cell>
          <cell r="DH38">
            <v>46022</v>
          </cell>
          <cell r="DI38" t="str">
            <v>WK</v>
          </cell>
          <cell r="DJ38">
            <v>20</v>
          </cell>
          <cell r="DK38"/>
          <cell r="DL38"/>
          <cell r="DM38"/>
          <cell r="DN38"/>
          <cell r="DO38"/>
          <cell r="DP38"/>
          <cell r="DQ38"/>
          <cell r="DR38"/>
          <cell r="DS38"/>
          <cell r="DT38"/>
          <cell r="DU38"/>
          <cell r="DV38"/>
          <cell r="DW38"/>
          <cell r="DX38"/>
          <cell r="DY38">
            <v>4.408392096</v>
          </cell>
          <cell r="DZ38">
            <v>7.2167512549137998</v>
          </cell>
          <cell r="EA38">
            <v>2.2209180000000002</v>
          </cell>
          <cell r="EB38">
            <v>0.31890000000000002</v>
          </cell>
          <cell r="EC38">
            <v>0.216</v>
          </cell>
          <cell r="ED38">
            <v>14.164961350913799</v>
          </cell>
          <cell r="EE38">
            <v>25.130317749255799</v>
          </cell>
          <cell r="EF38">
            <v>-0.43633974340283499</v>
          </cell>
          <cell r="EG38">
            <v>-0.95027919423533702</v>
          </cell>
          <cell r="EH38"/>
          <cell r="EI38">
            <v>0.68036014094719499</v>
          </cell>
          <cell r="EJ38">
            <v>5.9946888488619397E-3</v>
          </cell>
          <cell r="EK38">
            <v>8.9692310983434404E-3</v>
          </cell>
          <cell r="EL38">
            <v>8.9692310983434404E-3</v>
          </cell>
          <cell r="EM38">
            <v>8.4547310983434393E-3</v>
          </cell>
          <cell r="EN38">
            <v>0.70429329199274404</v>
          </cell>
          <cell r="EO38">
            <v>0.68036014094719499</v>
          </cell>
          <cell r="EP38">
            <v>5.9946888488619397E-3</v>
          </cell>
          <cell r="EQ38">
            <v>8.9692310983434404E-3</v>
          </cell>
          <cell r="ER38">
            <v>8.9692310983434404E-3</v>
          </cell>
          <cell r="ES38">
            <v>0.70429329199274404</v>
          </cell>
          <cell r="ET38">
            <v>39843</v>
          </cell>
          <cell r="EU38">
            <v>45889</v>
          </cell>
          <cell r="EV38" t="str">
            <v>KCELDABZXPV</v>
          </cell>
          <cell r="EW38" t="str">
            <v>ST</v>
          </cell>
          <cell r="EX38"/>
          <cell r="EY38" t="str">
            <v>APIKA*DB-201287.2</v>
          </cell>
          <cell r="EZ38"/>
          <cell r="FA38"/>
          <cell r="FB38" t="str">
            <v>OHNE/N  /N  /N/N</v>
          </cell>
          <cell r="FC38"/>
          <cell r="FD38"/>
          <cell r="FE38"/>
          <cell r="FF38"/>
          <cell r="FG38" t="str">
            <v>0023</v>
          </cell>
          <cell r="FH38"/>
          <cell r="FI38" t="str">
            <v>APIKAL</v>
          </cell>
          <cell r="FJ38" t="str">
            <v>DB-201287.2</v>
          </cell>
          <cell r="FK38" t="str">
            <v>KCELDABPV</v>
          </cell>
          <cell r="FL38"/>
          <cell r="FM38" t="str">
            <v>V294*,V295*,V296*,V296</v>
          </cell>
          <cell r="FN38" t="str">
            <v>99310,99310</v>
          </cell>
          <cell r="FO38" t="str">
            <v>LUFTVERDICHTER APIKAL,LUFTVERDICHTER APIKAL</v>
          </cell>
          <cell r="FP38" t="str">
            <v>40100951</v>
          </cell>
          <cell r="FQ38" t="str">
            <v>apikal Drucklufttechnik GmbH</v>
          </cell>
          <cell r="FR38" t="str">
            <v>AEB</v>
          </cell>
          <cell r="FS38"/>
          <cell r="FT38"/>
          <cell r="FU38"/>
          <cell r="FV38"/>
          <cell r="FW38"/>
          <cell r="FX38"/>
          <cell r="FY38"/>
          <cell r="FZ38"/>
          <cell r="GA38" t="str">
            <v>Originalersatzteile ohne 2nd Source</v>
          </cell>
          <cell r="GB38"/>
          <cell r="GC38" t="str">
            <v>Apikal Drucklufttechnik GmbH</v>
          </cell>
          <cell r="GD38"/>
          <cell r="GE38"/>
          <cell r="GF38"/>
          <cell r="GG38" t="str">
            <v>Originalersatzteile Luftpresser/-verdichter/Kompressoren/Lufttrocknungsanlagen (Neuteile&amp;Aufarbeitung)</v>
          </cell>
          <cell r="GH38"/>
          <cell r="GI38"/>
          <cell r="GJ38"/>
          <cell r="GK38" t="str">
            <v/>
          </cell>
          <cell r="GL38" t="str">
            <v/>
          </cell>
          <cell r="GM38" t="str">
            <v>Originalersatzteile Luftpresser/-verdichter/Kompressoren/Lufttrocknungsanlagen (Neuteile&amp;Aufarbeitung)</v>
          </cell>
          <cell r="GN38">
            <v>1</v>
          </cell>
          <cell r="GO38">
            <v>1315.6</v>
          </cell>
          <cell r="GP38" t="str">
            <v>Nettopreis aus RV</v>
          </cell>
          <cell r="GQ38" t="str">
            <v>bis 500 €</v>
          </cell>
          <cell r="GR38">
            <v>231.64206373641301</v>
          </cell>
          <cell r="GS38"/>
          <cell r="GT38"/>
          <cell r="GU38"/>
          <cell r="GV38"/>
          <cell r="GW38"/>
          <cell r="GX38"/>
          <cell r="GY38">
            <v>0</v>
          </cell>
          <cell r="GZ38">
            <v>3</v>
          </cell>
          <cell r="HA38">
            <v>6</v>
          </cell>
          <cell r="HB38">
            <v>4</v>
          </cell>
          <cell r="HC38">
            <v>1</v>
          </cell>
          <cell r="HD38">
            <v>11</v>
          </cell>
          <cell r="HE38">
            <v>5</v>
          </cell>
          <cell r="HF38">
            <v>0</v>
          </cell>
          <cell r="HG38">
            <v>1</v>
          </cell>
          <cell r="HH38">
            <v>30</v>
          </cell>
          <cell r="HI38">
            <v>31</v>
          </cell>
          <cell r="HJ38">
            <v>6</v>
          </cell>
          <cell r="HK38">
            <v>8</v>
          </cell>
          <cell r="HL38">
            <v>5</v>
          </cell>
          <cell r="HM38">
            <v>5</v>
          </cell>
          <cell r="HN38" t="str">
            <v>6</v>
          </cell>
          <cell r="HO38">
            <v>6</v>
          </cell>
          <cell r="HP38" t="str">
            <v>0</v>
          </cell>
          <cell r="HQ38"/>
          <cell r="HR38">
            <v>6</v>
          </cell>
          <cell r="HS38" t="str">
            <v>6.0</v>
          </cell>
          <cell r="HT38" t="str">
            <v>6.0</v>
          </cell>
          <cell r="HU38"/>
          <cell r="HV38">
            <v>4</v>
          </cell>
          <cell r="HW38">
            <v>4</v>
          </cell>
          <cell r="HX38" t="str">
            <v>bestellt und verbraucht</v>
          </cell>
          <cell r="HY38"/>
          <cell r="HZ38"/>
          <cell r="IA38"/>
          <cell r="IB38"/>
          <cell r="IC38"/>
          <cell r="ID38"/>
          <cell r="IE38"/>
          <cell r="IF38"/>
          <cell r="IG38"/>
          <cell r="IH38"/>
          <cell r="II38"/>
          <cell r="IJ38"/>
          <cell r="IK38" t="str">
            <v>nein</v>
          </cell>
          <cell r="IL38"/>
          <cell r="IM38"/>
          <cell r="IN38"/>
          <cell r="IO38"/>
          <cell r="IP38" t="str">
            <v>294</v>
          </cell>
          <cell r="IQ38" t="str">
            <v>Bombardier / MaK</v>
          </cell>
          <cell r="IR38"/>
          <cell r="IS38">
            <v>955226</v>
          </cell>
          <cell r="IT38" t="str">
            <v>955226NB</v>
          </cell>
          <cell r="IU38"/>
          <cell r="IV38"/>
          <cell r="IW38"/>
          <cell r="IX38"/>
          <cell r="IY38"/>
          <cell r="IZ38"/>
          <cell r="JA38"/>
          <cell r="JB38"/>
          <cell r="JC38"/>
          <cell r="JD38"/>
          <cell r="JE38"/>
          <cell r="JF38"/>
          <cell r="JG38"/>
          <cell r="JH38"/>
          <cell r="JI38" t="str">
            <v>x</v>
          </cell>
          <cell r="JJ38"/>
          <cell r="JK38"/>
          <cell r="JL38"/>
          <cell r="JM38"/>
          <cell r="JN38"/>
          <cell r="JO38"/>
          <cell r="JP38"/>
          <cell r="JQ38"/>
          <cell r="JR38"/>
          <cell r="JS38"/>
          <cell r="JT38"/>
        </row>
        <row r="39">
          <cell r="A39">
            <v>1484017</v>
          </cell>
          <cell r="B39" t="str">
            <v>Cluster 2</v>
          </cell>
          <cell r="C39" t="str">
            <v>Cluster 2</v>
          </cell>
          <cell r="D39" t="str">
            <v>(12) Cluster wird aus vorheriger Cluster-Tabelle übernommen</v>
          </cell>
          <cell r="E39"/>
          <cell r="F39"/>
          <cell r="G39" t="str">
            <v>ja</v>
          </cell>
          <cell r="H39" t="str">
            <v>nein</v>
          </cell>
          <cell r="I39">
            <v>1484017</v>
          </cell>
          <cell r="J39" t="str">
            <v>Schalldämpfer 3/4"</v>
          </cell>
          <cell r="K39" t="str">
            <v>FEC</v>
          </cell>
          <cell r="L39" t="str">
            <v>11417030</v>
          </cell>
          <cell r="M39" t="str">
            <v>Aufbereitung</v>
          </cell>
          <cell r="N39" t="str">
            <v>FEC</v>
          </cell>
          <cell r="O39" t="str">
            <v>FE.EF 16</v>
          </cell>
          <cell r="P39" t="str">
            <v>FEC</v>
          </cell>
          <cell r="Q39"/>
          <cell r="R39"/>
          <cell r="S39"/>
          <cell r="T39"/>
          <cell r="U39"/>
          <cell r="V39" t="str">
            <v>NB</v>
          </cell>
          <cell r="W39" t="str">
            <v>NB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/>
          <cell r="AP39">
            <v>126.36</v>
          </cell>
          <cell r="AQ39">
            <v>1</v>
          </cell>
          <cell r="AR39">
            <v>1</v>
          </cell>
          <cell r="AS39">
            <v>2</v>
          </cell>
          <cell r="AT39">
            <v>63.18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126.36</v>
          </cell>
          <cell r="BA39">
            <v>1</v>
          </cell>
          <cell r="BB39">
            <v>2</v>
          </cell>
          <cell r="BC39">
            <v>31.59</v>
          </cell>
          <cell r="BD39">
            <v>0.25</v>
          </cell>
          <cell r="BE39">
            <v>0.5</v>
          </cell>
          <cell r="BF39">
            <v>63.18</v>
          </cell>
          <cell r="BG39">
            <v>126.36</v>
          </cell>
          <cell r="BH39">
            <v>1</v>
          </cell>
          <cell r="BI39">
            <v>1</v>
          </cell>
          <cell r="BJ39">
            <v>2</v>
          </cell>
          <cell r="BK39">
            <v>63.18</v>
          </cell>
          <cell r="BL39">
            <v>0.125</v>
          </cell>
          <cell r="BM39">
            <v>2</v>
          </cell>
          <cell r="BN39">
            <v>2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/>
          <cell r="BT39">
            <v>126.36</v>
          </cell>
          <cell r="BU39">
            <v>1</v>
          </cell>
          <cell r="BV39">
            <v>1</v>
          </cell>
          <cell r="BW39">
            <v>2</v>
          </cell>
          <cell r="BX39">
            <v>63.18</v>
          </cell>
          <cell r="BY39">
            <v>2</v>
          </cell>
          <cell r="BZ39">
            <v>126.36</v>
          </cell>
          <cell r="CA39">
            <v>1</v>
          </cell>
          <cell r="CB39">
            <v>1</v>
          </cell>
          <cell r="CC39">
            <v>2</v>
          </cell>
          <cell r="CD39">
            <v>0.5</v>
          </cell>
          <cell r="CE39">
            <v>63.18</v>
          </cell>
          <cell r="CF39" t="str">
            <v>40100951</v>
          </cell>
          <cell r="CG39" t="str">
            <v>APIKAL DRUCKLUFTTECHNIK GMBH</v>
          </cell>
          <cell r="CH39"/>
          <cell r="CI39"/>
          <cell r="CJ39"/>
          <cell r="CK39"/>
          <cell r="CL39">
            <v>1</v>
          </cell>
          <cell r="CM39">
            <v>126.36</v>
          </cell>
          <cell r="CN39">
            <v>1</v>
          </cell>
          <cell r="CO39"/>
          <cell r="CP39"/>
          <cell r="CQ39"/>
          <cell r="CR39"/>
          <cell r="CS39"/>
          <cell r="CT39"/>
          <cell r="CU39"/>
          <cell r="CV39"/>
          <cell r="CW39"/>
          <cell r="CX39"/>
          <cell r="CY39"/>
          <cell r="CZ39"/>
          <cell r="DA39"/>
          <cell r="DB39"/>
          <cell r="DC39" t="str">
            <v>FZI</v>
          </cell>
          <cell r="DD39" t="str">
            <v>92342570</v>
          </cell>
          <cell r="DE39" t="str">
            <v>40100951</v>
          </cell>
          <cell r="DF39" t="str">
            <v>apikal Drucklufttechnik GmbH</v>
          </cell>
          <cell r="DG39" t="str">
            <v>FEC</v>
          </cell>
          <cell r="DH39">
            <v>46022</v>
          </cell>
          <cell r="DI39" t="str">
            <v>WK</v>
          </cell>
          <cell r="DJ39">
            <v>30</v>
          </cell>
          <cell r="DK39"/>
          <cell r="DL39"/>
          <cell r="DM39"/>
          <cell r="DN39"/>
          <cell r="DO39"/>
          <cell r="DP39"/>
          <cell r="DQ39"/>
          <cell r="DR39"/>
          <cell r="DS39"/>
          <cell r="DT39"/>
          <cell r="DU39"/>
          <cell r="DV39"/>
          <cell r="DW39"/>
          <cell r="DX39"/>
          <cell r="DY39"/>
          <cell r="DZ39"/>
          <cell r="EA39"/>
          <cell r="EB39"/>
          <cell r="EC39"/>
          <cell r="ED39"/>
          <cell r="EE39"/>
          <cell r="EF39"/>
          <cell r="EG39"/>
          <cell r="EH39"/>
          <cell r="EI39"/>
          <cell r="EJ39"/>
          <cell r="EK39"/>
          <cell r="EL39"/>
          <cell r="EM39"/>
          <cell r="EN39"/>
          <cell r="EO39"/>
          <cell r="EP39"/>
          <cell r="EQ39"/>
          <cell r="ER39"/>
          <cell r="ES39"/>
          <cell r="ET39">
            <v>45068</v>
          </cell>
          <cell r="EU39">
            <v>45902</v>
          </cell>
          <cell r="EV39" t="str">
            <v>KELVQCDAB</v>
          </cell>
          <cell r="EW39" t="str">
            <v>ST</v>
          </cell>
          <cell r="EX39"/>
          <cell r="EY39" t="str">
            <v>APIKA*EM70075983</v>
          </cell>
          <cell r="EZ39"/>
          <cell r="FA39"/>
          <cell r="FB39" t="str">
            <v>OHNE/N  /N  /N/N</v>
          </cell>
          <cell r="FC39"/>
          <cell r="FD39"/>
          <cell r="FE39"/>
          <cell r="FF39"/>
          <cell r="FG39" t="str">
            <v>0023</v>
          </cell>
          <cell r="FH39"/>
          <cell r="FI39" t="str">
            <v>APIKAL</v>
          </cell>
          <cell r="FJ39" t="str">
            <v>EM70075983</v>
          </cell>
          <cell r="FK39" t="str">
            <v>KELVQCDAB</v>
          </cell>
          <cell r="FL39"/>
          <cell r="FM39" t="str">
            <v>V2945</v>
          </cell>
          <cell r="FN39" t="str">
            <v>QC</v>
          </cell>
          <cell r="FO39" t="str">
            <v>LUFTTROCKNUNGSANLAGE</v>
          </cell>
          <cell r="FP39" t="str">
            <v>40100951</v>
          </cell>
          <cell r="FQ39" t="str">
            <v>apikal Drucklufttechnik GmbH</v>
          </cell>
          <cell r="FR39" t="str">
            <v>AEB</v>
          </cell>
          <cell r="FS39"/>
          <cell r="FT39"/>
          <cell r="FU39"/>
          <cell r="FV39"/>
          <cell r="FW39"/>
          <cell r="FX39"/>
          <cell r="FY39"/>
          <cell r="FZ39"/>
          <cell r="GA39" t="str">
            <v>Originalersatzteile ohne 2nd Source</v>
          </cell>
          <cell r="GB39"/>
          <cell r="GC39"/>
          <cell r="GD39"/>
          <cell r="GE39"/>
          <cell r="GF39"/>
          <cell r="GG39" t="str">
            <v>Originalersatzteile Luftpresser/-verdichter/Kompressoren/Lufttrocknungsanlagen (Neuteile&amp;Aufarbeitung)</v>
          </cell>
          <cell r="GH39"/>
          <cell r="GI39"/>
          <cell r="GJ39"/>
          <cell r="GK39" t="str">
            <v/>
          </cell>
          <cell r="GL39" t="str">
            <v/>
          </cell>
          <cell r="GM39" t="str">
            <v>Originalersatzteile Luftpresser/-verdichter/Kompressoren/Lufttrocknungsanlagen (Neuteile&amp;Aufarbeitung)</v>
          </cell>
          <cell r="GN39">
            <v>1</v>
          </cell>
          <cell r="GO39">
            <v>72.62</v>
          </cell>
          <cell r="GP39" t="str">
            <v>Nettopreis aus RV</v>
          </cell>
          <cell r="GQ39"/>
          <cell r="GR39"/>
          <cell r="GS39"/>
          <cell r="GT39"/>
          <cell r="GU39"/>
          <cell r="GV39"/>
          <cell r="GW39"/>
          <cell r="GX39"/>
          <cell r="GY39"/>
          <cell r="GZ39"/>
          <cell r="HA39"/>
          <cell r="HB39"/>
          <cell r="HC39"/>
          <cell r="HD39"/>
          <cell r="HE39"/>
          <cell r="HF39"/>
          <cell r="HG39"/>
          <cell r="HH39"/>
          <cell r="HI39"/>
          <cell r="HJ39"/>
          <cell r="HK39"/>
          <cell r="HL39"/>
          <cell r="HM39">
            <v>2</v>
          </cell>
          <cell r="HN39"/>
          <cell r="HO39"/>
          <cell r="HP39" t="str">
            <v>0</v>
          </cell>
          <cell r="HQ39"/>
          <cell r="HR39"/>
          <cell r="HS39"/>
          <cell r="HT39"/>
          <cell r="HU39"/>
          <cell r="HV39">
            <v>2</v>
          </cell>
          <cell r="HW39">
            <v>2</v>
          </cell>
          <cell r="HX39" t="str">
            <v>bestellt, aber nicht verbraucht</v>
          </cell>
          <cell r="HY39"/>
          <cell r="HZ39"/>
          <cell r="IA39"/>
          <cell r="IB39"/>
          <cell r="IC39"/>
          <cell r="ID39"/>
          <cell r="IE39"/>
          <cell r="IF39"/>
          <cell r="IG39"/>
          <cell r="IH39"/>
          <cell r="II39"/>
          <cell r="IJ39"/>
          <cell r="IK39" t="str">
            <v>nein</v>
          </cell>
          <cell r="IL39"/>
          <cell r="IM39"/>
          <cell r="IN39"/>
          <cell r="IO39"/>
          <cell r="IP39"/>
          <cell r="IQ39"/>
          <cell r="IR39"/>
          <cell r="IS39">
            <v>1484017</v>
          </cell>
          <cell r="IT39" t="str">
            <v>1484017NB</v>
          </cell>
          <cell r="IU39"/>
          <cell r="IV39"/>
          <cell r="IW39"/>
          <cell r="IX39"/>
          <cell r="IY39"/>
          <cell r="IZ39"/>
          <cell r="JA39"/>
          <cell r="JB39"/>
          <cell r="JC39"/>
          <cell r="JD39"/>
          <cell r="JE39"/>
          <cell r="JF39"/>
          <cell r="JG39"/>
          <cell r="JH39"/>
          <cell r="JI39" t="str">
            <v>x</v>
          </cell>
          <cell r="JJ39"/>
          <cell r="JK39"/>
          <cell r="JL39"/>
          <cell r="JM39"/>
          <cell r="JN39"/>
          <cell r="JO39"/>
          <cell r="JP39"/>
          <cell r="JQ39"/>
          <cell r="JR39"/>
          <cell r="JS39"/>
          <cell r="JT39"/>
        </row>
        <row r="40">
          <cell r="A40">
            <v>1483929</v>
          </cell>
          <cell r="B40" t="str">
            <v>Cluster 2</v>
          </cell>
          <cell r="C40" t="str">
            <v>Cluster 2</v>
          </cell>
          <cell r="D40" t="str">
            <v>(12) Cluster wird aus vorheriger Cluster-Tabelle übernommen</v>
          </cell>
          <cell r="E40"/>
          <cell r="F40"/>
          <cell r="G40" t="str">
            <v>ja</v>
          </cell>
          <cell r="H40" t="str">
            <v>nein</v>
          </cell>
          <cell r="I40">
            <v>1483929</v>
          </cell>
          <cell r="J40" t="str">
            <v>RDD Steuerung Kit Schutzschalter</v>
          </cell>
          <cell r="K40" t="str">
            <v>FEC</v>
          </cell>
          <cell r="L40" t="str">
            <v>11417030</v>
          </cell>
          <cell r="M40" t="str">
            <v>Aufbereitung</v>
          </cell>
          <cell r="N40" t="str">
            <v>FEC</v>
          </cell>
          <cell r="O40" t="str">
            <v>FE.EF 16</v>
          </cell>
          <cell r="P40" t="str">
            <v>FEC</v>
          </cell>
          <cell r="Q40"/>
          <cell r="R40"/>
          <cell r="S40"/>
          <cell r="T40"/>
          <cell r="U40"/>
          <cell r="V40" t="str">
            <v>NB</v>
          </cell>
          <cell r="W40" t="str">
            <v>NB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>
            <v>358.46</v>
          </cell>
          <cell r="AQ40">
            <v>1</v>
          </cell>
          <cell r="AR40">
            <v>1</v>
          </cell>
          <cell r="AS40">
            <v>2</v>
          </cell>
          <cell r="AT40">
            <v>179.23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358.46</v>
          </cell>
          <cell r="BA40">
            <v>1</v>
          </cell>
          <cell r="BB40">
            <v>2</v>
          </cell>
          <cell r="BC40">
            <v>89.614999999999995</v>
          </cell>
          <cell r="BD40">
            <v>0.25</v>
          </cell>
          <cell r="BE40">
            <v>0.5</v>
          </cell>
          <cell r="BF40">
            <v>179.23</v>
          </cell>
          <cell r="BG40">
            <v>358.46</v>
          </cell>
          <cell r="BH40">
            <v>1</v>
          </cell>
          <cell r="BI40">
            <v>1</v>
          </cell>
          <cell r="BJ40">
            <v>2</v>
          </cell>
          <cell r="BK40">
            <v>179.23</v>
          </cell>
          <cell r="BL40">
            <v>0.125</v>
          </cell>
          <cell r="BM40">
            <v>2</v>
          </cell>
          <cell r="BN40">
            <v>2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/>
          <cell r="BT40">
            <v>358.46</v>
          </cell>
          <cell r="BU40">
            <v>1</v>
          </cell>
          <cell r="BV40">
            <v>1</v>
          </cell>
          <cell r="BW40">
            <v>2</v>
          </cell>
          <cell r="BX40">
            <v>179.23</v>
          </cell>
          <cell r="BY40">
            <v>2</v>
          </cell>
          <cell r="BZ40">
            <v>358.46</v>
          </cell>
          <cell r="CA40">
            <v>1</v>
          </cell>
          <cell r="CB40">
            <v>1</v>
          </cell>
          <cell r="CC40">
            <v>2</v>
          </cell>
          <cell r="CD40">
            <v>0.5</v>
          </cell>
          <cell r="CE40">
            <v>179.23</v>
          </cell>
          <cell r="CF40" t="str">
            <v>40100951</v>
          </cell>
          <cell r="CG40" t="str">
            <v>APIKAL DRUCKLUFTTECHNIK GMBH</v>
          </cell>
          <cell r="CH40"/>
          <cell r="CI40"/>
          <cell r="CJ40"/>
          <cell r="CK40"/>
          <cell r="CL40">
            <v>1</v>
          </cell>
          <cell r="CM40">
            <v>358.46</v>
          </cell>
          <cell r="CN40">
            <v>1</v>
          </cell>
          <cell r="CO40"/>
          <cell r="CP40"/>
          <cell r="CQ40"/>
          <cell r="CR40"/>
          <cell r="CS40"/>
          <cell r="CT40"/>
          <cell r="CU40"/>
          <cell r="CV40"/>
          <cell r="CW40"/>
          <cell r="CX40"/>
          <cell r="CY40"/>
          <cell r="CZ40"/>
          <cell r="DA40"/>
          <cell r="DB40"/>
          <cell r="DC40" t="str">
            <v>FZI</v>
          </cell>
          <cell r="DD40" t="str">
            <v>92342570</v>
          </cell>
          <cell r="DE40" t="str">
            <v>40100951</v>
          </cell>
          <cell r="DF40" t="str">
            <v>apikal Drucklufttechnik GmbH</v>
          </cell>
          <cell r="DG40" t="str">
            <v>FEC</v>
          </cell>
          <cell r="DH40">
            <v>46022</v>
          </cell>
          <cell r="DI40" t="str">
            <v>WK</v>
          </cell>
          <cell r="DJ40">
            <v>30</v>
          </cell>
          <cell r="DK40"/>
          <cell r="DL40"/>
          <cell r="DM40"/>
          <cell r="DN40"/>
          <cell r="DO40"/>
          <cell r="DP40"/>
          <cell r="DQ40"/>
          <cell r="DR40"/>
          <cell r="DS40"/>
          <cell r="DT40"/>
          <cell r="DU40"/>
          <cell r="DV40"/>
          <cell r="DW40"/>
          <cell r="DX40"/>
          <cell r="DY40"/>
          <cell r="DZ40"/>
          <cell r="EA40"/>
          <cell r="EB40"/>
          <cell r="EC40"/>
          <cell r="ED40"/>
          <cell r="EE40"/>
          <cell r="EF40"/>
          <cell r="EG40"/>
          <cell r="EH40"/>
          <cell r="EI40"/>
          <cell r="EJ40"/>
          <cell r="EK40"/>
          <cell r="EL40"/>
          <cell r="EM40"/>
          <cell r="EN40"/>
          <cell r="EO40"/>
          <cell r="EP40"/>
          <cell r="EQ40"/>
          <cell r="ER40"/>
          <cell r="ES40"/>
          <cell r="ET40">
            <v>45063</v>
          </cell>
          <cell r="EU40">
            <v>45902</v>
          </cell>
          <cell r="EV40" t="str">
            <v>KELVQCDAB</v>
          </cell>
          <cell r="EW40" t="str">
            <v>ST</v>
          </cell>
          <cell r="EX40"/>
          <cell r="EY40" t="str">
            <v>APIKA*R415024083</v>
          </cell>
          <cell r="EZ40"/>
          <cell r="FA40"/>
          <cell r="FB40" t="str">
            <v>OHNE/N  /N  /N/N</v>
          </cell>
          <cell r="FC40"/>
          <cell r="FD40"/>
          <cell r="FE40"/>
          <cell r="FF40"/>
          <cell r="FG40" t="str">
            <v>0023</v>
          </cell>
          <cell r="FH40"/>
          <cell r="FI40" t="str">
            <v>APIKAL</v>
          </cell>
          <cell r="FJ40" t="str">
            <v>R415024083</v>
          </cell>
          <cell r="FK40" t="str">
            <v>KELVQCDAB</v>
          </cell>
          <cell r="FL40"/>
          <cell r="FM40" t="str">
            <v>V2945</v>
          </cell>
          <cell r="FN40" t="str">
            <v>QC</v>
          </cell>
          <cell r="FO40" t="str">
            <v>LUFTTROCKNUNGSANLAGE</v>
          </cell>
          <cell r="FP40" t="str">
            <v>40100951</v>
          </cell>
          <cell r="FQ40" t="str">
            <v>apikal Drucklufttechnik GmbH</v>
          </cell>
          <cell r="FR40" t="str">
            <v>AEB</v>
          </cell>
          <cell r="FS40"/>
          <cell r="FT40"/>
          <cell r="FU40"/>
          <cell r="FV40"/>
          <cell r="FW40"/>
          <cell r="FX40"/>
          <cell r="FY40"/>
          <cell r="FZ40"/>
          <cell r="GA40" t="str">
            <v>Originalersatzteile ohne 2nd Source</v>
          </cell>
          <cell r="GB40"/>
          <cell r="GC40"/>
          <cell r="GD40"/>
          <cell r="GE40"/>
          <cell r="GF40"/>
          <cell r="GG40" t="str">
            <v>Originalersatzteile Luftpresser/-verdichter/Kompressoren/Lufttrocknungsanlagen (Neuteile&amp;Aufarbeitung)</v>
          </cell>
          <cell r="GH40"/>
          <cell r="GI40"/>
          <cell r="GJ40"/>
          <cell r="GK40" t="str">
            <v/>
          </cell>
          <cell r="GL40" t="str">
            <v/>
          </cell>
          <cell r="GM40" t="str">
            <v>Originalersatzteile Luftpresser/-verdichter/Kompressoren/Lufttrocknungsanlagen (Neuteile&amp;Aufarbeitung)</v>
          </cell>
          <cell r="GN40">
            <v>1</v>
          </cell>
          <cell r="GO40">
            <v>205.97</v>
          </cell>
          <cell r="GP40" t="str">
            <v>Nettopreis aus RV</v>
          </cell>
          <cell r="GQ40"/>
          <cell r="GR40"/>
          <cell r="GS40"/>
          <cell r="GT40"/>
          <cell r="GU40"/>
          <cell r="GV40"/>
          <cell r="GW40"/>
          <cell r="GX40"/>
          <cell r="GY40"/>
          <cell r="GZ40"/>
          <cell r="HA40"/>
          <cell r="HB40"/>
          <cell r="HC40"/>
          <cell r="HD40"/>
          <cell r="HE40"/>
          <cell r="HF40"/>
          <cell r="HG40"/>
          <cell r="HH40"/>
          <cell r="HI40"/>
          <cell r="HJ40"/>
          <cell r="HK40"/>
          <cell r="HL40"/>
          <cell r="HM40">
            <v>2</v>
          </cell>
          <cell r="HN40"/>
          <cell r="HO40"/>
          <cell r="HP40" t="str">
            <v>0</v>
          </cell>
          <cell r="HQ40"/>
          <cell r="HR40"/>
          <cell r="HS40"/>
          <cell r="HT40"/>
          <cell r="HU40"/>
          <cell r="HV40">
            <v>2</v>
          </cell>
          <cell r="HW40">
            <v>2</v>
          </cell>
          <cell r="HX40" t="str">
            <v>bestellt, aber nicht verbraucht</v>
          </cell>
          <cell r="HY40"/>
          <cell r="HZ40"/>
          <cell r="IA40"/>
          <cell r="IB40"/>
          <cell r="IC40"/>
          <cell r="ID40"/>
          <cell r="IE40"/>
          <cell r="IF40"/>
          <cell r="IG40"/>
          <cell r="IH40"/>
          <cell r="II40"/>
          <cell r="IJ40"/>
          <cell r="IK40" t="str">
            <v>nein</v>
          </cell>
          <cell r="IL40"/>
          <cell r="IM40"/>
          <cell r="IN40"/>
          <cell r="IO40"/>
          <cell r="IP40"/>
          <cell r="IQ40"/>
          <cell r="IR40"/>
          <cell r="IS40">
            <v>1483929</v>
          </cell>
          <cell r="IT40" t="str">
            <v>1483929NB</v>
          </cell>
          <cell r="IU40"/>
          <cell r="IV40"/>
          <cell r="IW40"/>
          <cell r="IX40"/>
          <cell r="IY40"/>
          <cell r="IZ40"/>
          <cell r="JA40"/>
          <cell r="JB40"/>
          <cell r="JC40"/>
          <cell r="JD40"/>
          <cell r="JE40"/>
          <cell r="JF40"/>
          <cell r="JG40"/>
          <cell r="JH40"/>
          <cell r="JI40" t="str">
            <v>x</v>
          </cell>
          <cell r="JJ40"/>
          <cell r="JK40"/>
          <cell r="JL40"/>
          <cell r="JM40"/>
          <cell r="JN40"/>
          <cell r="JO40"/>
          <cell r="JP40"/>
          <cell r="JQ40"/>
          <cell r="JR40"/>
          <cell r="JS40"/>
          <cell r="JT40"/>
        </row>
        <row r="41">
          <cell r="A41">
            <v>821855</v>
          </cell>
          <cell r="B41" t="str">
            <v>Cluster 2</v>
          </cell>
          <cell r="C41" t="str">
            <v>Cluster 1</v>
          </cell>
          <cell r="D41" t="str">
            <v>(7) es wird künftig mdst alle 2 Jahre bestellt werden und mdst. 4 Bestellungen in den letzten 4 vollen Jahren</v>
          </cell>
          <cell r="E41"/>
          <cell r="F41"/>
          <cell r="G41" t="str">
            <v>ja</v>
          </cell>
          <cell r="H41" t="str">
            <v>nein</v>
          </cell>
          <cell r="I41">
            <v>821855</v>
          </cell>
          <cell r="J41" t="str">
            <v>Betriebsstundenzähler f Luftverdichter</v>
          </cell>
          <cell r="K41" t="str">
            <v>FEC</v>
          </cell>
          <cell r="L41" t="str">
            <v>11417020</v>
          </cell>
          <cell r="M41" t="str">
            <v>Erzeugung</v>
          </cell>
          <cell r="N41" t="str">
            <v>FEC</v>
          </cell>
          <cell r="O41" t="str">
            <v>FE.EF 16</v>
          </cell>
          <cell r="P41" t="str">
            <v>FEC</v>
          </cell>
          <cell r="Q41"/>
          <cell r="R41" t="str">
            <v>X</v>
          </cell>
          <cell r="S41"/>
          <cell r="T41"/>
          <cell r="U41"/>
          <cell r="V41" t="str">
            <v>NB</v>
          </cell>
          <cell r="W41" t="str">
            <v>NB</v>
          </cell>
          <cell r="X41">
            <v>1282.8800000000001</v>
          </cell>
          <cell r="Y41">
            <v>3</v>
          </cell>
          <cell r="Z41">
            <v>3</v>
          </cell>
          <cell r="AA41">
            <v>19</v>
          </cell>
          <cell r="AB41">
            <v>320.72000000000003</v>
          </cell>
          <cell r="AC41">
            <v>0.75</v>
          </cell>
          <cell r="AD41">
            <v>4.75</v>
          </cell>
          <cell r="AE41">
            <v>67.52</v>
          </cell>
          <cell r="AF41">
            <v>655</v>
          </cell>
          <cell r="AG41">
            <v>1</v>
          </cell>
          <cell r="AH41">
            <v>1</v>
          </cell>
          <cell r="AI41">
            <v>10</v>
          </cell>
          <cell r="AJ41">
            <v>65.5</v>
          </cell>
          <cell r="AK41">
            <v>2947.5</v>
          </cell>
          <cell r="AL41">
            <v>3</v>
          </cell>
          <cell r="AM41">
            <v>3</v>
          </cell>
          <cell r="AN41">
            <v>45</v>
          </cell>
          <cell r="AO41">
            <v>65.5</v>
          </cell>
          <cell r="AP41">
            <v>877.8</v>
          </cell>
          <cell r="AQ41">
            <v>1</v>
          </cell>
          <cell r="AR41">
            <v>1</v>
          </cell>
          <cell r="AS41">
            <v>10</v>
          </cell>
          <cell r="AT41">
            <v>87.78</v>
          </cell>
          <cell r="AU41">
            <v>1667.8</v>
          </cell>
          <cell r="AV41">
            <v>1</v>
          </cell>
          <cell r="AW41">
            <v>1</v>
          </cell>
          <cell r="AX41">
            <v>20</v>
          </cell>
          <cell r="AY41">
            <v>83.39</v>
          </cell>
          <cell r="AZ41">
            <v>6148.1</v>
          </cell>
          <cell r="BA41">
            <v>7</v>
          </cell>
          <cell r="BB41">
            <v>85</v>
          </cell>
          <cell r="BC41">
            <v>1537.0250000000001</v>
          </cell>
          <cell r="BD41">
            <v>1.5</v>
          </cell>
          <cell r="BE41">
            <v>21.25</v>
          </cell>
          <cell r="BF41">
            <v>72.330588235294101</v>
          </cell>
          <cell r="BG41">
            <v>7430.98</v>
          </cell>
          <cell r="BH41">
            <v>10</v>
          </cell>
          <cell r="BI41">
            <v>9</v>
          </cell>
          <cell r="BJ41">
            <v>104</v>
          </cell>
          <cell r="BK41">
            <v>71.451730769230807</v>
          </cell>
          <cell r="BL41">
            <v>1.125</v>
          </cell>
          <cell r="BM41">
            <v>11.5555555555556</v>
          </cell>
          <cell r="BN41">
            <v>10.4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/>
          <cell r="BT41">
            <v>7430.98</v>
          </cell>
          <cell r="BU41">
            <v>9</v>
          </cell>
          <cell r="BV41">
            <v>10</v>
          </cell>
          <cell r="BW41">
            <v>104</v>
          </cell>
          <cell r="BX41">
            <v>71.451730769230807</v>
          </cell>
          <cell r="BY41">
            <v>10.4</v>
          </cell>
          <cell r="BZ41">
            <v>5493.1</v>
          </cell>
          <cell r="CA41">
            <v>5</v>
          </cell>
          <cell r="CB41">
            <v>5</v>
          </cell>
          <cell r="CC41">
            <v>65</v>
          </cell>
          <cell r="CD41">
            <v>18.75</v>
          </cell>
          <cell r="CE41">
            <v>84.509230769230797</v>
          </cell>
          <cell r="CF41" t="str">
            <v>40100951</v>
          </cell>
          <cell r="CG41" t="str">
            <v>APIKAL DRUCKLUFTTECHNIK GMBH</v>
          </cell>
          <cell r="CH41" t="str">
            <v>393788</v>
          </cell>
          <cell r="CI41" t="str">
            <v>APIKAL ANLAGENBAU GMBH</v>
          </cell>
          <cell r="CJ41"/>
          <cell r="CK41"/>
          <cell r="CL41">
            <v>2</v>
          </cell>
          <cell r="CM41">
            <v>5493.1</v>
          </cell>
          <cell r="CN41">
            <v>1</v>
          </cell>
          <cell r="CO41"/>
          <cell r="CP41"/>
          <cell r="CQ41"/>
          <cell r="CR41"/>
          <cell r="CS41"/>
          <cell r="CT41"/>
          <cell r="CU41"/>
          <cell r="CV41"/>
          <cell r="CW41"/>
          <cell r="CX41"/>
          <cell r="CY41"/>
          <cell r="CZ41"/>
          <cell r="DA41"/>
          <cell r="DB41"/>
          <cell r="DC41" t="str">
            <v>FZI</v>
          </cell>
          <cell r="DD41" t="str">
            <v>92342570</v>
          </cell>
          <cell r="DE41" t="str">
            <v>40100951</v>
          </cell>
          <cell r="DF41" t="str">
            <v>apikal Drucklufttechnik GmbH</v>
          </cell>
          <cell r="DG41" t="str">
            <v>FEC</v>
          </cell>
          <cell r="DH41">
            <v>46022</v>
          </cell>
          <cell r="DI41" t="str">
            <v>WK</v>
          </cell>
          <cell r="DJ41">
            <v>20</v>
          </cell>
          <cell r="DK41"/>
          <cell r="DL41"/>
          <cell r="DM41"/>
          <cell r="DN41"/>
          <cell r="DO41"/>
          <cell r="DP41"/>
          <cell r="DQ41"/>
          <cell r="DR41"/>
          <cell r="DS41"/>
          <cell r="DT41"/>
          <cell r="DU41"/>
          <cell r="DV41"/>
          <cell r="DW41"/>
          <cell r="DX41"/>
          <cell r="DY41">
            <v>15.214187266</v>
          </cell>
          <cell r="DZ41">
            <v>14.384452656617</v>
          </cell>
          <cell r="EA41">
            <v>15.62170435</v>
          </cell>
          <cell r="EB41">
            <v>6.24812235</v>
          </cell>
          <cell r="EC41">
            <v>0.63968400000000003</v>
          </cell>
          <cell r="ED41">
            <v>51.468466622617001</v>
          </cell>
          <cell r="EE41">
            <v>73.795478778510798</v>
          </cell>
          <cell r="EF41">
            <v>-0.30255257538074798</v>
          </cell>
          <cell r="EG41">
            <v>-0.36698272053584302</v>
          </cell>
          <cell r="EH41"/>
          <cell r="EI41">
            <v>17.907648034947201</v>
          </cell>
          <cell r="EJ41">
            <v>3.5705644362611499</v>
          </cell>
          <cell r="EK41">
            <v>5.5511081242162197</v>
          </cell>
          <cell r="EL41">
            <v>5.5511081242162197</v>
          </cell>
          <cell r="EM41">
            <v>5.1480745492162203</v>
          </cell>
          <cell r="EN41">
            <v>32.5804287196408</v>
          </cell>
          <cell r="EO41">
            <v>17.907648034947201</v>
          </cell>
          <cell r="EP41">
            <v>3.5705644362611499</v>
          </cell>
          <cell r="EQ41">
            <v>5.5511081242162197</v>
          </cell>
          <cell r="ER41">
            <v>5.5511081242162197</v>
          </cell>
          <cell r="ES41">
            <v>32.5804287196408</v>
          </cell>
          <cell r="ET41">
            <v>38728</v>
          </cell>
          <cell r="EU41">
            <v>45943</v>
          </cell>
          <cell r="EV41" t="str">
            <v>KCELBDAZXPVQ</v>
          </cell>
          <cell r="EW41" t="str">
            <v>ST</v>
          </cell>
          <cell r="EX41"/>
          <cell r="EY41" t="str">
            <v>APIKA*DB-BG40-24</v>
          </cell>
          <cell r="EZ41"/>
          <cell r="FA41"/>
          <cell r="FB41" t="str">
            <v>OHNE/N  /N  /N/N</v>
          </cell>
          <cell r="FC41"/>
          <cell r="FD41"/>
          <cell r="FE41"/>
          <cell r="FF41"/>
          <cell r="FG41" t="str">
            <v>0023</v>
          </cell>
          <cell r="FH41"/>
          <cell r="FI41" t="str">
            <v>APIKAL</v>
          </cell>
          <cell r="FJ41" t="str">
            <v>DB-BG40-24</v>
          </cell>
          <cell r="FK41" t="str">
            <v>KCELBDAPVQ</v>
          </cell>
          <cell r="FL41"/>
          <cell r="FM41" t="str">
            <v>N7111,V294*,V295*,V296*</v>
          </cell>
          <cell r="FN41" t="str">
            <v>99310,99310</v>
          </cell>
          <cell r="FO41" t="str">
            <v>LUFTVERDICHTER APIKAL,LUFTVERDICHTER APIKAL</v>
          </cell>
          <cell r="FP41" t="str">
            <v>40100951</v>
          </cell>
          <cell r="FQ41" t="str">
            <v>apikal Drucklufttechnik GmbH</v>
          </cell>
          <cell r="FR41" t="str">
            <v>AEB</v>
          </cell>
          <cell r="FS41"/>
          <cell r="FT41"/>
          <cell r="FU41"/>
          <cell r="FV41"/>
          <cell r="FW41"/>
          <cell r="FX41"/>
          <cell r="FY41"/>
          <cell r="FZ41"/>
          <cell r="GA41" t="str">
            <v>Originalersatzteile ohne 2nd Source</v>
          </cell>
          <cell r="GB41"/>
          <cell r="GC41"/>
          <cell r="GD41"/>
          <cell r="GE41"/>
          <cell r="GF41"/>
          <cell r="GG41" t="str">
            <v>Originalersatzteile Luftpresser/-verdichter/Kompressoren/Lufttrocknungsanlagen (Neuteile&amp;Aufarbeitung)</v>
          </cell>
          <cell r="GH41"/>
          <cell r="GI41"/>
          <cell r="GJ41"/>
          <cell r="GK41" t="str">
            <v/>
          </cell>
          <cell r="GL41" t="str">
            <v/>
          </cell>
          <cell r="GM41" t="str">
            <v>Originalersatzteile Luftpresser/-verdichter/Kompressoren/Lufttrocknungsanlagen (Neuteile&amp;Aufarbeitung)</v>
          </cell>
          <cell r="GN41">
            <v>1</v>
          </cell>
          <cell r="GO41">
            <v>83.39</v>
          </cell>
          <cell r="GP41" t="str">
            <v>Bestellpreis 2023</v>
          </cell>
          <cell r="GQ41" t="str">
            <v>500 bis 1.000 €</v>
          </cell>
          <cell r="GR41">
            <v>679.22048773271104</v>
          </cell>
          <cell r="GS41"/>
          <cell r="GT41"/>
          <cell r="GU41"/>
          <cell r="GV41"/>
          <cell r="GW41" t="str">
            <v>X</v>
          </cell>
          <cell r="GX41" t="str">
            <v>X</v>
          </cell>
          <cell r="GY41">
            <v>6</v>
          </cell>
          <cell r="GZ41">
            <v>1</v>
          </cell>
          <cell r="HA41">
            <v>10</v>
          </cell>
          <cell r="HB41">
            <v>8</v>
          </cell>
          <cell r="HC41">
            <v>11</v>
          </cell>
          <cell r="HD41">
            <v>31</v>
          </cell>
          <cell r="HE41">
            <v>21</v>
          </cell>
          <cell r="HF41">
            <v>14</v>
          </cell>
          <cell r="HG41">
            <v>6</v>
          </cell>
          <cell r="HH41">
            <v>102</v>
          </cell>
          <cell r="HI41">
            <v>102</v>
          </cell>
          <cell r="HJ41">
            <v>15</v>
          </cell>
          <cell r="HK41">
            <v>14</v>
          </cell>
          <cell r="HL41">
            <v>13</v>
          </cell>
          <cell r="HM41">
            <v>20</v>
          </cell>
          <cell r="HN41" t="str">
            <v>21</v>
          </cell>
          <cell r="HO41">
            <v>21</v>
          </cell>
          <cell r="HP41" t="str">
            <v>0</v>
          </cell>
          <cell r="HQ41"/>
          <cell r="HR41">
            <v>21</v>
          </cell>
          <cell r="HS41" t="str">
            <v>21.0</v>
          </cell>
          <cell r="HT41" t="str">
            <v>21.0</v>
          </cell>
          <cell r="HU41"/>
          <cell r="HV41">
            <v>17</v>
          </cell>
          <cell r="HW41">
            <v>17</v>
          </cell>
          <cell r="HX41" t="str">
            <v>bestellt und verbraucht</v>
          </cell>
          <cell r="HY41"/>
          <cell r="HZ41"/>
          <cell r="IA41"/>
          <cell r="IB41"/>
          <cell r="IC41"/>
          <cell r="ID41"/>
          <cell r="IE41"/>
          <cell r="IF41"/>
          <cell r="IG41"/>
          <cell r="IH41"/>
          <cell r="II41"/>
          <cell r="IJ41"/>
          <cell r="IK41" t="str">
            <v>nein</v>
          </cell>
          <cell r="IL41"/>
          <cell r="IM41"/>
          <cell r="IN41"/>
          <cell r="IO41"/>
          <cell r="IP41" t="str">
            <v>294</v>
          </cell>
          <cell r="IQ41" t="str">
            <v>Bombardier / MaK</v>
          </cell>
          <cell r="IR41"/>
          <cell r="IS41">
            <v>821855</v>
          </cell>
          <cell r="IT41" t="str">
            <v>821855NB</v>
          </cell>
          <cell r="IU41"/>
          <cell r="IV41"/>
          <cell r="IW41"/>
          <cell r="IX41"/>
          <cell r="IY41"/>
          <cell r="IZ41"/>
          <cell r="JA41"/>
          <cell r="JB41"/>
          <cell r="JC41"/>
          <cell r="JD41"/>
          <cell r="JE41"/>
          <cell r="JF41"/>
          <cell r="JG41"/>
          <cell r="JH41"/>
          <cell r="JI41" t="str">
            <v>x</v>
          </cell>
          <cell r="JJ41"/>
          <cell r="JK41"/>
          <cell r="JL41"/>
          <cell r="JM41"/>
          <cell r="JN41"/>
          <cell r="JO41"/>
          <cell r="JP41"/>
          <cell r="JQ41"/>
          <cell r="JR41"/>
          <cell r="JS41"/>
          <cell r="JT41"/>
        </row>
        <row r="42">
          <cell r="A42">
            <v>1483920</v>
          </cell>
          <cell r="B42" t="str">
            <v>Cluster 2</v>
          </cell>
          <cell r="C42" t="str">
            <v>Cluster 2</v>
          </cell>
          <cell r="D42" t="str">
            <v>(12) Cluster wird aus vorheriger Cluster-Tabelle übernommen</v>
          </cell>
          <cell r="E42"/>
          <cell r="F42"/>
          <cell r="G42" t="str">
            <v>ja</v>
          </cell>
          <cell r="H42" t="str">
            <v>nein</v>
          </cell>
          <cell r="I42">
            <v>1483920</v>
          </cell>
          <cell r="J42" t="str">
            <v>Heizung f Spül-/Ablaßventil</v>
          </cell>
          <cell r="K42" t="str">
            <v>FEC</v>
          </cell>
          <cell r="L42" t="str">
            <v>11417030</v>
          </cell>
          <cell r="M42" t="str">
            <v>Aufbereitung</v>
          </cell>
          <cell r="N42" t="str">
            <v>FEC</v>
          </cell>
          <cell r="O42" t="str">
            <v>FE.EF 16</v>
          </cell>
          <cell r="P42" t="str">
            <v>FEC</v>
          </cell>
          <cell r="Q42"/>
          <cell r="R42"/>
          <cell r="S42"/>
          <cell r="T42"/>
          <cell r="U42"/>
          <cell r="V42" t="str">
            <v>NB</v>
          </cell>
          <cell r="W42" t="str">
            <v>NB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>
            <v>241.62</v>
          </cell>
          <cell r="AQ42">
            <v>1</v>
          </cell>
          <cell r="AR42">
            <v>1</v>
          </cell>
          <cell r="AS42">
            <v>2</v>
          </cell>
          <cell r="AT42">
            <v>120.81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241.62</v>
          </cell>
          <cell r="BA42">
            <v>1</v>
          </cell>
          <cell r="BB42">
            <v>2</v>
          </cell>
          <cell r="BC42">
            <v>60.405000000000001</v>
          </cell>
          <cell r="BD42">
            <v>0.25</v>
          </cell>
          <cell r="BE42">
            <v>0.5</v>
          </cell>
          <cell r="BF42">
            <v>120.81</v>
          </cell>
          <cell r="BG42">
            <v>241.62</v>
          </cell>
          <cell r="BH42">
            <v>1</v>
          </cell>
          <cell r="BI42">
            <v>1</v>
          </cell>
          <cell r="BJ42">
            <v>2</v>
          </cell>
          <cell r="BK42">
            <v>120.81</v>
          </cell>
          <cell r="BL42">
            <v>0.125</v>
          </cell>
          <cell r="BM42">
            <v>2</v>
          </cell>
          <cell r="BN42">
            <v>2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/>
          <cell r="BT42">
            <v>241.62</v>
          </cell>
          <cell r="BU42">
            <v>1</v>
          </cell>
          <cell r="BV42">
            <v>1</v>
          </cell>
          <cell r="BW42">
            <v>2</v>
          </cell>
          <cell r="BX42">
            <v>120.81</v>
          </cell>
          <cell r="BY42">
            <v>2</v>
          </cell>
          <cell r="BZ42">
            <v>241.62</v>
          </cell>
          <cell r="CA42">
            <v>1</v>
          </cell>
          <cell r="CB42">
            <v>1</v>
          </cell>
          <cell r="CC42">
            <v>2</v>
          </cell>
          <cell r="CD42">
            <v>0.5</v>
          </cell>
          <cell r="CE42">
            <v>120.81</v>
          </cell>
          <cell r="CF42" t="str">
            <v>40100951</v>
          </cell>
          <cell r="CG42" t="str">
            <v>APIKAL DRUCKLUFTTECHNIK GMBH</v>
          </cell>
          <cell r="CH42"/>
          <cell r="CI42"/>
          <cell r="CJ42"/>
          <cell r="CK42"/>
          <cell r="CL42">
            <v>1</v>
          </cell>
          <cell r="CM42">
            <v>241.62</v>
          </cell>
          <cell r="CN42">
            <v>1</v>
          </cell>
          <cell r="CO42"/>
          <cell r="CP42"/>
          <cell r="CQ42"/>
          <cell r="CR42"/>
          <cell r="CS42"/>
          <cell r="CT42"/>
          <cell r="CU42"/>
          <cell r="CV42"/>
          <cell r="CW42"/>
          <cell r="CX42"/>
          <cell r="CY42"/>
          <cell r="CZ42"/>
          <cell r="DA42"/>
          <cell r="DB42"/>
          <cell r="DC42" t="str">
            <v>FZI</v>
          </cell>
          <cell r="DD42" t="str">
            <v>92342570</v>
          </cell>
          <cell r="DE42" t="str">
            <v>40100951</v>
          </cell>
          <cell r="DF42" t="str">
            <v>apikal Drucklufttechnik GmbH</v>
          </cell>
          <cell r="DG42" t="str">
            <v>FEC</v>
          </cell>
          <cell r="DH42">
            <v>46022</v>
          </cell>
          <cell r="DI42" t="str">
            <v>WK</v>
          </cell>
          <cell r="DJ42">
            <v>30</v>
          </cell>
          <cell r="DK42"/>
          <cell r="DL42"/>
          <cell r="DM42"/>
          <cell r="DN42"/>
          <cell r="DO42"/>
          <cell r="DP42"/>
          <cell r="DQ42"/>
          <cell r="DR42"/>
          <cell r="DS42"/>
          <cell r="DT42"/>
          <cell r="DU42"/>
          <cell r="DV42"/>
          <cell r="DW42"/>
          <cell r="DX42"/>
          <cell r="DY42"/>
          <cell r="DZ42"/>
          <cell r="EA42"/>
          <cell r="EB42"/>
          <cell r="EC42"/>
          <cell r="ED42"/>
          <cell r="EE42"/>
          <cell r="EF42"/>
          <cell r="EG42"/>
          <cell r="EH42"/>
          <cell r="EI42"/>
          <cell r="EJ42"/>
          <cell r="EK42"/>
          <cell r="EL42"/>
          <cell r="EM42"/>
          <cell r="EN42"/>
          <cell r="EO42"/>
          <cell r="EP42"/>
          <cell r="EQ42"/>
          <cell r="ER42"/>
          <cell r="ES42"/>
          <cell r="ET42">
            <v>45063</v>
          </cell>
          <cell r="EU42">
            <v>45902</v>
          </cell>
          <cell r="EV42" t="str">
            <v>KELVQCBDA</v>
          </cell>
          <cell r="EW42" t="str">
            <v>ST</v>
          </cell>
          <cell r="EX42"/>
          <cell r="EY42" t="str">
            <v>APIKA*R414013287</v>
          </cell>
          <cell r="EZ42"/>
          <cell r="FA42"/>
          <cell r="FB42" t="str">
            <v>OHNE/N  /N  /N/N</v>
          </cell>
          <cell r="FC42"/>
          <cell r="FD42"/>
          <cell r="FE42"/>
          <cell r="FF42"/>
          <cell r="FG42" t="str">
            <v>0023</v>
          </cell>
          <cell r="FH42"/>
          <cell r="FI42" t="str">
            <v>APIKAL</v>
          </cell>
          <cell r="FJ42" t="str">
            <v>R414013287</v>
          </cell>
          <cell r="FK42" t="str">
            <v>KELVQCBDA</v>
          </cell>
          <cell r="FL42"/>
          <cell r="FM42" t="str">
            <v>V2945</v>
          </cell>
          <cell r="FN42" t="str">
            <v>QC</v>
          </cell>
          <cell r="FO42" t="str">
            <v>LUFTTROCKNUNGSANLAGE</v>
          </cell>
          <cell r="FP42" t="str">
            <v>40100951</v>
          </cell>
          <cell r="FQ42" t="str">
            <v>apikal Drucklufttechnik GmbH</v>
          </cell>
          <cell r="FR42" t="str">
            <v>AEB</v>
          </cell>
          <cell r="FS42"/>
          <cell r="FT42"/>
          <cell r="FU42"/>
          <cell r="FV42"/>
          <cell r="FW42"/>
          <cell r="FX42"/>
          <cell r="FY42"/>
          <cell r="FZ42"/>
          <cell r="GA42" t="str">
            <v>Originalersatzteile ohne 2nd Source</v>
          </cell>
          <cell r="GB42"/>
          <cell r="GC42"/>
          <cell r="GD42"/>
          <cell r="GE42"/>
          <cell r="GF42"/>
          <cell r="GG42" t="str">
            <v>Originalersatzteile Luftpresser/-verdichter/Kompressoren/Lufttrocknungsanlagen (Neuteile&amp;Aufarbeitung)</v>
          </cell>
          <cell r="GH42"/>
          <cell r="GI42"/>
          <cell r="GJ42"/>
          <cell r="GK42" t="str">
            <v/>
          </cell>
          <cell r="GL42" t="str">
            <v/>
          </cell>
          <cell r="GM42" t="str">
            <v>Originalersatzteile Luftpresser/-verdichter/Kompressoren/Lufttrocknungsanlagen (Neuteile&amp;Aufarbeitung)</v>
          </cell>
          <cell r="GN42">
            <v>1</v>
          </cell>
          <cell r="GO42">
            <v>138.26</v>
          </cell>
          <cell r="GP42" t="str">
            <v>Nettopreis aus RV</v>
          </cell>
          <cell r="GQ42"/>
          <cell r="GR42"/>
          <cell r="GS42"/>
          <cell r="GT42"/>
          <cell r="GU42"/>
          <cell r="GV42"/>
          <cell r="GW42"/>
          <cell r="GX42"/>
          <cell r="GY42"/>
          <cell r="GZ42"/>
          <cell r="HA42"/>
          <cell r="HB42"/>
          <cell r="HC42"/>
          <cell r="HD42"/>
          <cell r="HE42"/>
          <cell r="HF42"/>
          <cell r="HG42"/>
          <cell r="HH42"/>
          <cell r="HI42"/>
          <cell r="HJ42"/>
          <cell r="HK42"/>
          <cell r="HL42"/>
          <cell r="HM42">
            <v>2</v>
          </cell>
          <cell r="HN42"/>
          <cell r="HO42"/>
          <cell r="HP42" t="str">
            <v>0</v>
          </cell>
          <cell r="HQ42"/>
          <cell r="HR42"/>
          <cell r="HS42"/>
          <cell r="HT42"/>
          <cell r="HU42"/>
          <cell r="HV42">
            <v>2</v>
          </cell>
          <cell r="HW42">
            <v>2</v>
          </cell>
          <cell r="HX42" t="str">
            <v>bestellt, aber nicht verbraucht</v>
          </cell>
          <cell r="HY42"/>
          <cell r="HZ42"/>
          <cell r="IA42"/>
          <cell r="IB42"/>
          <cell r="IC42"/>
          <cell r="ID42"/>
          <cell r="IE42"/>
          <cell r="IF42"/>
          <cell r="IG42"/>
          <cell r="IH42"/>
          <cell r="II42"/>
          <cell r="IJ42"/>
          <cell r="IK42" t="str">
            <v>nein</v>
          </cell>
          <cell r="IL42"/>
          <cell r="IM42"/>
          <cell r="IN42"/>
          <cell r="IO42"/>
          <cell r="IP42"/>
          <cell r="IQ42"/>
          <cell r="IR42"/>
          <cell r="IS42">
            <v>1483920</v>
          </cell>
          <cell r="IT42" t="str">
            <v>1483920NB</v>
          </cell>
          <cell r="IU42"/>
          <cell r="IV42"/>
          <cell r="IW42"/>
          <cell r="IX42"/>
          <cell r="IY42"/>
          <cell r="IZ42"/>
          <cell r="JA42"/>
          <cell r="JB42"/>
          <cell r="JC42"/>
          <cell r="JD42"/>
          <cell r="JE42"/>
          <cell r="JF42"/>
          <cell r="JG42"/>
          <cell r="JH42"/>
          <cell r="JI42" t="str">
            <v>x</v>
          </cell>
          <cell r="JJ42"/>
          <cell r="JK42"/>
          <cell r="JL42"/>
          <cell r="JM42"/>
          <cell r="JN42"/>
          <cell r="JO42"/>
          <cell r="JP42"/>
          <cell r="JQ42"/>
          <cell r="JR42"/>
          <cell r="JS42"/>
          <cell r="JT42"/>
        </row>
        <row r="43">
          <cell r="A43">
            <v>1484324</v>
          </cell>
          <cell r="B43" t="str">
            <v>Cluster 2</v>
          </cell>
          <cell r="C43" t="str">
            <v>Cluster 2</v>
          </cell>
          <cell r="D43" t="str">
            <v>(12) Cluster wird aus vorheriger Cluster-Tabelle übernommen</v>
          </cell>
          <cell r="E43"/>
          <cell r="F43"/>
          <cell r="G43" t="str">
            <v>ja</v>
          </cell>
          <cell r="H43" t="str">
            <v>nein</v>
          </cell>
          <cell r="I43">
            <v>1484324</v>
          </cell>
          <cell r="J43" t="str">
            <v>Filter Station 1 ET-Satz</v>
          </cell>
          <cell r="K43" t="str">
            <v>FEC</v>
          </cell>
          <cell r="L43" t="str">
            <v>11417030</v>
          </cell>
          <cell r="M43" t="str">
            <v>Aufbereitung</v>
          </cell>
          <cell r="N43" t="str">
            <v>FEC</v>
          </cell>
          <cell r="O43" t="str">
            <v>FE.EF 16</v>
          </cell>
          <cell r="P43" t="str">
            <v>FEC</v>
          </cell>
          <cell r="Q43"/>
          <cell r="R43"/>
          <cell r="S43"/>
          <cell r="T43"/>
          <cell r="U43"/>
          <cell r="V43" t="str">
            <v>NB</v>
          </cell>
          <cell r="W43" t="str">
            <v>NB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/>
          <cell r="AP43">
            <v>387.05</v>
          </cell>
          <cell r="AQ43">
            <v>1</v>
          </cell>
          <cell r="AR43">
            <v>1</v>
          </cell>
          <cell r="AS43">
            <v>5</v>
          </cell>
          <cell r="AT43">
            <v>77.41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387.05</v>
          </cell>
          <cell r="BA43">
            <v>1</v>
          </cell>
          <cell r="BB43">
            <v>5</v>
          </cell>
          <cell r="BC43">
            <v>96.762500000000003</v>
          </cell>
          <cell r="BD43">
            <v>0.25</v>
          </cell>
          <cell r="BE43">
            <v>1.25</v>
          </cell>
          <cell r="BF43">
            <v>77.41</v>
          </cell>
          <cell r="BG43">
            <v>387.05</v>
          </cell>
          <cell r="BH43">
            <v>1</v>
          </cell>
          <cell r="BI43">
            <v>1</v>
          </cell>
          <cell r="BJ43">
            <v>5</v>
          </cell>
          <cell r="BK43">
            <v>77.41</v>
          </cell>
          <cell r="BL43">
            <v>0.125</v>
          </cell>
          <cell r="BM43">
            <v>5</v>
          </cell>
          <cell r="BN43">
            <v>5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/>
          <cell r="BT43">
            <v>387.05</v>
          </cell>
          <cell r="BU43">
            <v>1</v>
          </cell>
          <cell r="BV43">
            <v>1</v>
          </cell>
          <cell r="BW43">
            <v>5</v>
          </cell>
          <cell r="BX43">
            <v>77.41</v>
          </cell>
          <cell r="BY43">
            <v>5</v>
          </cell>
          <cell r="BZ43">
            <v>387.05</v>
          </cell>
          <cell r="CA43">
            <v>1</v>
          </cell>
          <cell r="CB43">
            <v>1</v>
          </cell>
          <cell r="CC43">
            <v>5</v>
          </cell>
          <cell r="CD43">
            <v>1.25</v>
          </cell>
          <cell r="CE43">
            <v>77.41</v>
          </cell>
          <cell r="CF43" t="str">
            <v>40100951</v>
          </cell>
          <cell r="CG43" t="str">
            <v>APIKAL DRUCKLUFTTECHNIK GMBH</v>
          </cell>
          <cell r="CH43"/>
          <cell r="CI43"/>
          <cell r="CJ43"/>
          <cell r="CK43"/>
          <cell r="CL43">
            <v>1</v>
          </cell>
          <cell r="CM43">
            <v>387.05</v>
          </cell>
          <cell r="CN43">
            <v>1</v>
          </cell>
          <cell r="CO43"/>
          <cell r="CP43"/>
          <cell r="CQ43"/>
          <cell r="CR43"/>
          <cell r="CS43"/>
          <cell r="CT43"/>
          <cell r="CU43"/>
          <cell r="CV43"/>
          <cell r="CW43"/>
          <cell r="CX43"/>
          <cell r="CY43"/>
          <cell r="CZ43"/>
          <cell r="DA43"/>
          <cell r="DB43"/>
          <cell r="DC43" t="str">
            <v>FZI</v>
          </cell>
          <cell r="DD43" t="str">
            <v>92342570</v>
          </cell>
          <cell r="DE43" t="str">
            <v>40100951</v>
          </cell>
          <cell r="DF43" t="str">
            <v>apikal Drucklufttechnik GmbH</v>
          </cell>
          <cell r="DG43" t="str">
            <v>FEC</v>
          </cell>
          <cell r="DH43">
            <v>46022</v>
          </cell>
          <cell r="DI43" t="str">
            <v>WK</v>
          </cell>
          <cell r="DJ43">
            <v>30</v>
          </cell>
          <cell r="DK43"/>
          <cell r="DL43"/>
          <cell r="DM43"/>
          <cell r="DN43"/>
          <cell r="DO43"/>
          <cell r="DP43"/>
          <cell r="DQ43"/>
          <cell r="DR43"/>
          <cell r="DS43"/>
          <cell r="DT43"/>
          <cell r="DU43"/>
          <cell r="DV43"/>
          <cell r="DW43"/>
          <cell r="DX43"/>
          <cell r="DY43"/>
          <cell r="DZ43"/>
          <cell r="EA43"/>
          <cell r="EB43"/>
          <cell r="EC43"/>
          <cell r="ED43"/>
          <cell r="EE43"/>
          <cell r="EF43"/>
          <cell r="EG43"/>
          <cell r="EH43"/>
          <cell r="EI43"/>
          <cell r="EJ43"/>
          <cell r="EK43"/>
          <cell r="EL43"/>
          <cell r="EM43"/>
          <cell r="EN43"/>
          <cell r="EO43"/>
          <cell r="EP43"/>
          <cell r="EQ43"/>
          <cell r="ER43"/>
          <cell r="ES43"/>
          <cell r="ET43">
            <v>45070</v>
          </cell>
          <cell r="EU43">
            <v>45902</v>
          </cell>
          <cell r="EV43" t="str">
            <v>KELVQCDAB</v>
          </cell>
          <cell r="EW43" t="str">
            <v>ST</v>
          </cell>
          <cell r="EX43"/>
          <cell r="EY43" t="str">
            <v>APIKA*R414013679</v>
          </cell>
          <cell r="EZ43"/>
          <cell r="FA43"/>
          <cell r="FB43" t="str">
            <v>OHNE/N  /N  /N/N</v>
          </cell>
          <cell r="FC43"/>
          <cell r="FD43"/>
          <cell r="FE43"/>
          <cell r="FF43"/>
          <cell r="FG43" t="str">
            <v>0023</v>
          </cell>
          <cell r="FH43"/>
          <cell r="FI43" t="str">
            <v>APIKAL</v>
          </cell>
          <cell r="FJ43" t="str">
            <v>R414013679</v>
          </cell>
          <cell r="FK43" t="str">
            <v>KELVQCDAB</v>
          </cell>
          <cell r="FL43"/>
          <cell r="FM43" t="str">
            <v>V2945</v>
          </cell>
          <cell r="FN43" t="str">
            <v>QC</v>
          </cell>
          <cell r="FO43" t="str">
            <v>LUFTTROCKNUNGSANLAGE</v>
          </cell>
          <cell r="FP43" t="str">
            <v>40100951</v>
          </cell>
          <cell r="FQ43" t="str">
            <v>apikal Drucklufttechnik GmbH</v>
          </cell>
          <cell r="FR43" t="str">
            <v>AEB</v>
          </cell>
          <cell r="FS43"/>
          <cell r="FT43"/>
          <cell r="FU43"/>
          <cell r="FV43"/>
          <cell r="FW43"/>
          <cell r="FX43"/>
          <cell r="FY43"/>
          <cell r="FZ43"/>
          <cell r="GA43" t="str">
            <v>Originalersatzteile ohne 2nd Source</v>
          </cell>
          <cell r="GB43"/>
          <cell r="GC43"/>
          <cell r="GD43"/>
          <cell r="GE43"/>
          <cell r="GF43"/>
          <cell r="GG43" t="str">
            <v>Originalersatzteile Luftpresser/-verdichter/Kompressoren/Lufttrocknungsanlagen (Neuteile&amp;Aufarbeitung)</v>
          </cell>
          <cell r="GH43"/>
          <cell r="GI43"/>
          <cell r="GJ43"/>
          <cell r="GK43" t="str">
            <v/>
          </cell>
          <cell r="GL43" t="str">
            <v/>
          </cell>
          <cell r="GM43" t="str">
            <v>Originalersatzteile Luftpresser/-verdichter/Kompressoren/Lufttrocknungsanlagen (Neuteile&amp;Aufarbeitung)</v>
          </cell>
          <cell r="GN43">
            <v>1</v>
          </cell>
          <cell r="GO43">
            <v>101.23</v>
          </cell>
          <cell r="GP43" t="str">
            <v>Nettopreis aus RV</v>
          </cell>
          <cell r="GQ43"/>
          <cell r="GR43"/>
          <cell r="GS43"/>
          <cell r="GT43"/>
          <cell r="GU43"/>
          <cell r="GV43"/>
          <cell r="GW43"/>
          <cell r="GX43"/>
          <cell r="GY43"/>
          <cell r="GZ43"/>
          <cell r="HA43"/>
          <cell r="HB43"/>
          <cell r="HC43"/>
          <cell r="HD43"/>
          <cell r="HE43"/>
          <cell r="HF43"/>
          <cell r="HG43"/>
          <cell r="HH43"/>
          <cell r="HI43"/>
          <cell r="HJ43"/>
          <cell r="HK43"/>
          <cell r="HL43"/>
          <cell r="HM43">
            <v>5</v>
          </cell>
          <cell r="HN43"/>
          <cell r="HO43"/>
          <cell r="HP43" t="str">
            <v>0</v>
          </cell>
          <cell r="HQ43"/>
          <cell r="HR43"/>
          <cell r="HS43"/>
          <cell r="HT43"/>
          <cell r="HU43"/>
          <cell r="HV43">
            <v>5</v>
          </cell>
          <cell r="HW43">
            <v>5</v>
          </cell>
          <cell r="HX43" t="str">
            <v>bestellt, aber nicht verbraucht</v>
          </cell>
          <cell r="HY43"/>
          <cell r="HZ43"/>
          <cell r="IA43"/>
          <cell r="IB43"/>
          <cell r="IC43"/>
          <cell r="ID43"/>
          <cell r="IE43"/>
          <cell r="IF43"/>
          <cell r="IG43"/>
          <cell r="IH43"/>
          <cell r="II43"/>
          <cell r="IJ43"/>
          <cell r="IK43" t="str">
            <v>nein</v>
          </cell>
          <cell r="IL43"/>
          <cell r="IM43"/>
          <cell r="IN43"/>
          <cell r="IO43"/>
          <cell r="IP43"/>
          <cell r="IQ43"/>
          <cell r="IR43"/>
          <cell r="IS43">
            <v>1484324</v>
          </cell>
          <cell r="IT43" t="str">
            <v>1484324NB</v>
          </cell>
          <cell r="IU43"/>
          <cell r="IV43"/>
          <cell r="IW43"/>
          <cell r="IX43"/>
          <cell r="IY43"/>
          <cell r="IZ43"/>
          <cell r="JA43"/>
          <cell r="JB43"/>
          <cell r="JC43"/>
          <cell r="JD43"/>
          <cell r="JE43"/>
          <cell r="JF43"/>
          <cell r="JG43"/>
          <cell r="JH43"/>
          <cell r="JI43" t="str">
            <v>x</v>
          </cell>
          <cell r="JJ43"/>
          <cell r="JK43"/>
          <cell r="JL43"/>
          <cell r="JM43"/>
          <cell r="JN43"/>
          <cell r="JO43"/>
          <cell r="JP43"/>
          <cell r="JQ43"/>
          <cell r="JR43"/>
          <cell r="JS43"/>
          <cell r="JT43"/>
        </row>
        <row r="44">
          <cell r="A44">
            <v>821783</v>
          </cell>
          <cell r="B44" t="str">
            <v>Cluster 2</v>
          </cell>
          <cell r="C44" t="str">
            <v>Cluster 1</v>
          </cell>
          <cell r="D44" t="str">
            <v>(6) wird künftig in jedem Jahr mdst. 1x bestellt werden</v>
          </cell>
          <cell r="E44"/>
          <cell r="F44"/>
          <cell r="G44" t="str">
            <v>ja</v>
          </cell>
          <cell r="H44" t="str">
            <v>nein</v>
          </cell>
          <cell r="I44">
            <v>821783</v>
          </cell>
          <cell r="J44" t="str">
            <v>Verschleißteilsatz Ansaugregler z Luftv</v>
          </cell>
          <cell r="K44" t="str">
            <v>FEC</v>
          </cell>
          <cell r="L44" t="str">
            <v>11417020</v>
          </cell>
          <cell r="M44" t="str">
            <v>Erzeugung</v>
          </cell>
          <cell r="N44" t="str">
            <v>FEC</v>
          </cell>
          <cell r="O44" t="str">
            <v>FE.EF 16</v>
          </cell>
          <cell r="P44" t="str">
            <v>FEC</v>
          </cell>
          <cell r="Q44"/>
          <cell r="R44" t="str">
            <v>X</v>
          </cell>
          <cell r="S44"/>
          <cell r="T44"/>
          <cell r="U44"/>
          <cell r="V44" t="str">
            <v>NB</v>
          </cell>
          <cell r="W44" t="str">
            <v>NB</v>
          </cell>
          <cell r="X44">
            <v>12991.8</v>
          </cell>
          <cell r="Y44">
            <v>11</v>
          </cell>
          <cell r="Z44">
            <v>11</v>
          </cell>
          <cell r="AA44">
            <v>44</v>
          </cell>
          <cell r="AB44">
            <v>3247.95</v>
          </cell>
          <cell r="AC44">
            <v>2.75</v>
          </cell>
          <cell r="AD44">
            <v>11</v>
          </cell>
          <cell r="AE44">
            <v>295.26818181818197</v>
          </cell>
          <cell r="AF44">
            <v>12961.52</v>
          </cell>
          <cell r="AG44">
            <v>4</v>
          </cell>
          <cell r="AH44">
            <v>4</v>
          </cell>
          <cell r="AI44">
            <v>44</v>
          </cell>
          <cell r="AJ44">
            <v>294.58</v>
          </cell>
          <cell r="AK44">
            <v>16504.05</v>
          </cell>
          <cell r="AL44">
            <v>5</v>
          </cell>
          <cell r="AM44">
            <v>5</v>
          </cell>
          <cell r="AN44">
            <v>56</v>
          </cell>
          <cell r="AO44">
            <v>294.71517857142902</v>
          </cell>
          <cell r="AP44">
            <v>3670</v>
          </cell>
          <cell r="AQ44">
            <v>1</v>
          </cell>
          <cell r="AR44">
            <v>1</v>
          </cell>
          <cell r="AS44">
            <v>10</v>
          </cell>
          <cell r="AT44">
            <v>367</v>
          </cell>
          <cell r="AU44">
            <v>7163</v>
          </cell>
          <cell r="AV44">
            <v>1</v>
          </cell>
          <cell r="AW44">
            <v>1</v>
          </cell>
          <cell r="AX44">
            <v>20</v>
          </cell>
          <cell r="AY44">
            <v>358.15</v>
          </cell>
          <cell r="AZ44">
            <v>40298.57</v>
          </cell>
          <cell r="BA44">
            <v>11</v>
          </cell>
          <cell r="BB44">
            <v>130</v>
          </cell>
          <cell r="BC44">
            <v>10074.6425</v>
          </cell>
          <cell r="BD44">
            <v>2.75</v>
          </cell>
          <cell r="BE44">
            <v>32.5</v>
          </cell>
          <cell r="BF44">
            <v>309.98899999999998</v>
          </cell>
          <cell r="BG44">
            <v>53290.37</v>
          </cell>
          <cell r="BH44">
            <v>22</v>
          </cell>
          <cell r="BI44">
            <v>22</v>
          </cell>
          <cell r="BJ44">
            <v>174</v>
          </cell>
          <cell r="BK44">
            <v>306.266494252874</v>
          </cell>
          <cell r="BL44">
            <v>2.75</v>
          </cell>
          <cell r="BM44">
            <v>7.9090909090909101</v>
          </cell>
          <cell r="BN44">
            <v>7.9090909090909101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/>
          <cell r="BT44">
            <v>53290.37</v>
          </cell>
          <cell r="BU44">
            <v>22</v>
          </cell>
          <cell r="BV44">
            <v>22</v>
          </cell>
          <cell r="BW44">
            <v>174</v>
          </cell>
          <cell r="BX44">
            <v>306.266494252874</v>
          </cell>
          <cell r="BY44">
            <v>7.9090909090909101</v>
          </cell>
          <cell r="BZ44">
            <v>27337.05</v>
          </cell>
          <cell r="CA44">
            <v>7</v>
          </cell>
          <cell r="CB44">
            <v>7</v>
          </cell>
          <cell r="CC44">
            <v>110</v>
          </cell>
          <cell r="CD44">
            <v>21.5</v>
          </cell>
          <cell r="CE44">
            <v>248.51863636363601</v>
          </cell>
          <cell r="CF44" t="str">
            <v>40100951</v>
          </cell>
          <cell r="CG44" t="str">
            <v>APIKAL DRUCKLUFTTECHNIK GMBH</v>
          </cell>
          <cell r="CH44" t="str">
            <v>393788</v>
          </cell>
          <cell r="CI44" t="str">
            <v>APIKAL ANLAGENBAU GMBH</v>
          </cell>
          <cell r="CJ44"/>
          <cell r="CK44"/>
          <cell r="CL44">
            <v>2</v>
          </cell>
          <cell r="CM44">
            <v>27034.9</v>
          </cell>
          <cell r="CN44">
            <v>0.98894723461383005</v>
          </cell>
          <cell r="CO44"/>
          <cell r="CP44"/>
          <cell r="CQ44"/>
          <cell r="CR44"/>
          <cell r="CS44">
            <v>302.14999999999998</v>
          </cell>
          <cell r="CT44">
            <v>1.105276538617E-2</v>
          </cell>
          <cell r="CU44"/>
          <cell r="CV44"/>
          <cell r="CW44"/>
          <cell r="CX44"/>
          <cell r="CY44"/>
          <cell r="CZ44"/>
          <cell r="DA44"/>
          <cell r="DB44"/>
          <cell r="DC44" t="str">
            <v>FZI</v>
          </cell>
          <cell r="DD44" t="str">
            <v>92342570</v>
          </cell>
          <cell r="DE44" t="str">
            <v>40100951</v>
          </cell>
          <cell r="DF44" t="str">
            <v>apikal Drucklufttechnik GmbH</v>
          </cell>
          <cell r="DG44" t="str">
            <v>FEC</v>
          </cell>
          <cell r="DH44">
            <v>46022</v>
          </cell>
          <cell r="DI44" t="str">
            <v>WK</v>
          </cell>
          <cell r="DJ44">
            <v>20</v>
          </cell>
          <cell r="DK44"/>
          <cell r="DL44"/>
          <cell r="DM44"/>
          <cell r="DN44"/>
          <cell r="DO44"/>
          <cell r="DP44"/>
          <cell r="DQ44"/>
          <cell r="DR44"/>
          <cell r="DS44"/>
          <cell r="DT44"/>
          <cell r="DU44"/>
          <cell r="DV44"/>
          <cell r="DW44"/>
          <cell r="DX44"/>
          <cell r="DY44">
            <v>23.933493144</v>
          </cell>
          <cell r="DZ44">
            <v>24.877523475076998</v>
          </cell>
          <cell r="EA44">
            <v>11.9600895</v>
          </cell>
          <cell r="EB44">
            <v>1.5945</v>
          </cell>
          <cell r="EC44">
            <v>1.08</v>
          </cell>
          <cell r="ED44">
            <v>62.365606119077</v>
          </cell>
          <cell r="EE44">
            <v>88.880058579749999</v>
          </cell>
          <cell r="EF44">
            <v>-0.29831722530743099</v>
          </cell>
          <cell r="EG44">
            <v>-0.28800799006162298</v>
          </cell>
          <cell r="EH44"/>
          <cell r="EI44">
            <v>19.278845512948099</v>
          </cell>
          <cell r="EJ44">
            <v>6.5491162252993602</v>
          </cell>
          <cell r="EK44">
            <v>9.2879257567496492</v>
          </cell>
          <cell r="EL44">
            <v>9.2879257567496492</v>
          </cell>
          <cell r="EM44">
            <v>8.7734257567496492</v>
          </cell>
          <cell r="EN44">
            <v>44.403813251746797</v>
          </cell>
          <cell r="EO44">
            <v>19.278845512948099</v>
          </cell>
          <cell r="EP44">
            <v>6.5491162252993602</v>
          </cell>
          <cell r="EQ44">
            <v>9.2879257567496492</v>
          </cell>
          <cell r="ER44">
            <v>9.2879257567496492</v>
          </cell>
          <cell r="ES44">
            <v>44.403813251746797</v>
          </cell>
          <cell r="ET44">
            <v>38727</v>
          </cell>
          <cell r="EU44">
            <v>45889</v>
          </cell>
          <cell r="EV44" t="str">
            <v>KCELBDAZXV</v>
          </cell>
          <cell r="EW44" t="str">
            <v>ST</v>
          </cell>
          <cell r="EX44"/>
          <cell r="EY44" t="str">
            <v>APIKA*DB-201287R1</v>
          </cell>
          <cell r="EZ44"/>
          <cell r="FA44"/>
          <cell r="FB44" t="str">
            <v>OHNE/N  /N  /N/N</v>
          </cell>
          <cell r="FC44"/>
          <cell r="FD44"/>
          <cell r="FE44"/>
          <cell r="FF44"/>
          <cell r="FG44" t="str">
            <v>0023</v>
          </cell>
          <cell r="FH44"/>
          <cell r="FI44" t="str">
            <v>APIKAL</v>
          </cell>
          <cell r="FJ44" t="str">
            <v>DB-201287R1</v>
          </cell>
          <cell r="FK44" t="str">
            <v>KCELBDAV</v>
          </cell>
          <cell r="FL44"/>
          <cell r="FM44" t="str">
            <v>V294*,V295*,V296*,V296</v>
          </cell>
          <cell r="FN44" t="str">
            <v>99310,99310</v>
          </cell>
          <cell r="FO44" t="str">
            <v>LUFTVERDICHTER APIKAL,LUFTVERDICHTER APIKAL</v>
          </cell>
          <cell r="FP44" t="str">
            <v>40100951</v>
          </cell>
          <cell r="FQ44" t="str">
            <v>apikal Drucklufttechnik GmbH</v>
          </cell>
          <cell r="FR44" t="str">
            <v>AEB</v>
          </cell>
          <cell r="FS44"/>
          <cell r="FT44"/>
          <cell r="FU44"/>
          <cell r="FV44"/>
          <cell r="FW44"/>
          <cell r="FX44"/>
          <cell r="FY44"/>
          <cell r="FZ44"/>
          <cell r="GA44" t="str">
            <v>Originalersatzteile ohne 2nd Source</v>
          </cell>
          <cell r="GB44"/>
          <cell r="GC44" t="str">
            <v>Apikal Drucklufttechnik GmbH</v>
          </cell>
          <cell r="GD44"/>
          <cell r="GE44"/>
          <cell r="GF44"/>
          <cell r="GG44" t="str">
            <v>Originalersatzteile Luftpresser/-verdichter/Kompressoren/Lufttrocknungsanlagen (Neuteile&amp;Aufarbeitung)</v>
          </cell>
          <cell r="GH44"/>
          <cell r="GI44"/>
          <cell r="GJ44"/>
          <cell r="GK44" t="str">
            <v/>
          </cell>
          <cell r="GL44" t="str">
            <v/>
          </cell>
          <cell r="GM44" t="str">
            <v>Originalersatzteile Luftpresser/-verdichter/Kompressoren/Lufttrocknungsanlagen (Neuteile&amp;Aufarbeitung)</v>
          </cell>
          <cell r="GN44">
            <v>1</v>
          </cell>
          <cell r="GO44">
            <v>358.15</v>
          </cell>
          <cell r="GP44" t="str">
            <v>Bestellpreis 2023</v>
          </cell>
          <cell r="GQ44" t="str">
            <v>1.000 bis 5.000 €</v>
          </cell>
          <cell r="GR44">
            <v>3975.80642902828</v>
          </cell>
          <cell r="GS44"/>
          <cell r="GT44"/>
          <cell r="GU44"/>
          <cell r="GV44" t="str">
            <v>X</v>
          </cell>
          <cell r="GW44" t="str">
            <v>X</v>
          </cell>
          <cell r="GX44" t="str">
            <v>X</v>
          </cell>
          <cell r="GY44">
            <v>5</v>
          </cell>
          <cell r="GZ44">
            <v>2</v>
          </cell>
          <cell r="HA44">
            <v>19</v>
          </cell>
          <cell r="HB44">
            <v>22</v>
          </cell>
          <cell r="HC44">
            <v>36</v>
          </cell>
          <cell r="HD44">
            <v>44</v>
          </cell>
          <cell r="HE44">
            <v>21</v>
          </cell>
          <cell r="HF44">
            <v>15</v>
          </cell>
          <cell r="HG44">
            <v>8</v>
          </cell>
          <cell r="HH44">
            <v>164</v>
          </cell>
          <cell r="HI44">
            <v>167</v>
          </cell>
          <cell r="HJ44">
            <v>14</v>
          </cell>
          <cell r="HK44">
            <v>22</v>
          </cell>
          <cell r="HL44">
            <v>19</v>
          </cell>
          <cell r="HM44">
            <v>23</v>
          </cell>
          <cell r="HN44" t="str">
            <v>19</v>
          </cell>
          <cell r="HO44">
            <v>19</v>
          </cell>
          <cell r="HP44" t="str">
            <v>0</v>
          </cell>
          <cell r="HQ44"/>
          <cell r="HR44">
            <v>19</v>
          </cell>
          <cell r="HS44" t="str">
            <v>19.0</v>
          </cell>
          <cell r="HT44" t="str">
            <v>19.0</v>
          </cell>
          <cell r="HU44"/>
          <cell r="HV44">
            <v>19</v>
          </cell>
          <cell r="HW44">
            <v>16</v>
          </cell>
          <cell r="HX44" t="str">
            <v>bestellt und verbraucht</v>
          </cell>
          <cell r="HY44"/>
          <cell r="HZ44"/>
          <cell r="IA44"/>
          <cell r="IB44"/>
          <cell r="IC44"/>
          <cell r="ID44"/>
          <cell r="IE44"/>
          <cell r="IF44"/>
          <cell r="IG44"/>
          <cell r="IH44"/>
          <cell r="II44"/>
          <cell r="IJ44"/>
          <cell r="IK44" t="str">
            <v>nein</v>
          </cell>
          <cell r="IL44"/>
          <cell r="IM44"/>
          <cell r="IN44"/>
          <cell r="IO44"/>
          <cell r="IP44" t="str">
            <v>294</v>
          </cell>
          <cell r="IQ44" t="str">
            <v>Bombardier / MaK</v>
          </cell>
          <cell r="IR44"/>
          <cell r="IS44">
            <v>821783</v>
          </cell>
          <cell r="IT44" t="str">
            <v>821783NB</v>
          </cell>
          <cell r="IU44"/>
          <cell r="IV44"/>
          <cell r="IW44"/>
          <cell r="IX44"/>
          <cell r="IY44"/>
          <cell r="IZ44"/>
          <cell r="JA44"/>
          <cell r="JB44"/>
          <cell r="JC44"/>
          <cell r="JD44"/>
          <cell r="JE44"/>
          <cell r="JF44"/>
          <cell r="JG44"/>
          <cell r="JH44"/>
          <cell r="JI44" t="str">
            <v>x</v>
          </cell>
          <cell r="JJ44"/>
          <cell r="JK44"/>
          <cell r="JL44"/>
          <cell r="JM44"/>
          <cell r="JN44"/>
          <cell r="JO44"/>
          <cell r="JP44"/>
          <cell r="JQ44"/>
          <cell r="JR44"/>
          <cell r="JS44"/>
          <cell r="JT44"/>
        </row>
        <row r="45">
          <cell r="A45">
            <v>876580</v>
          </cell>
          <cell r="B45" t="str">
            <v>Cluster 1</v>
          </cell>
          <cell r="C45" t="str">
            <v>Cluster 2</v>
          </cell>
          <cell r="D45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45"/>
          <cell r="F45"/>
          <cell r="G45" t="str">
            <v>ja</v>
          </cell>
          <cell r="H45" t="str">
            <v>ja</v>
          </cell>
          <cell r="I45">
            <v>876580</v>
          </cell>
          <cell r="J45" t="str">
            <v>Kompressormodul BK24-s f BR212</v>
          </cell>
          <cell r="K45" t="str">
            <v>FEC</v>
          </cell>
          <cell r="L45" t="str">
            <v>11417020</v>
          </cell>
          <cell r="M45" t="str">
            <v>Erzeugung</v>
          </cell>
          <cell r="N45" t="str">
            <v>FEC</v>
          </cell>
          <cell r="O45" t="str">
            <v>FE.EF 16</v>
          </cell>
          <cell r="P45" t="str">
            <v>FEC</v>
          </cell>
          <cell r="Q45" t="str">
            <v>Externe Aufbereitung</v>
          </cell>
          <cell r="R45"/>
          <cell r="S45"/>
          <cell r="T45"/>
          <cell r="U45"/>
          <cell r="V45" t="str">
            <v>LB</v>
          </cell>
          <cell r="W45" t="str">
            <v>LB</v>
          </cell>
          <cell r="X45">
            <v>6746.71</v>
          </cell>
          <cell r="Y45">
            <v>1</v>
          </cell>
          <cell r="Z45">
            <v>1</v>
          </cell>
          <cell r="AA45">
            <v>1</v>
          </cell>
          <cell r="AB45">
            <v>1686.6775</v>
          </cell>
          <cell r="AC45">
            <v>0.25</v>
          </cell>
          <cell r="AD45">
            <v>0.25</v>
          </cell>
          <cell r="AE45">
            <v>6746.71</v>
          </cell>
          <cell r="AF45">
            <v>6746.71</v>
          </cell>
          <cell r="AG45">
            <v>1</v>
          </cell>
          <cell r="AH45">
            <v>1</v>
          </cell>
          <cell r="AI45">
            <v>1</v>
          </cell>
          <cell r="AJ45">
            <v>6746.71</v>
          </cell>
          <cell r="AK45">
            <v>7744.54</v>
          </cell>
          <cell r="AL45">
            <v>1</v>
          </cell>
          <cell r="AM45">
            <v>1</v>
          </cell>
          <cell r="AN45">
            <v>1</v>
          </cell>
          <cell r="AO45">
            <v>7744.54</v>
          </cell>
          <cell r="AP45">
            <v>20240.13</v>
          </cell>
          <cell r="AQ45">
            <v>3</v>
          </cell>
          <cell r="AR45">
            <v>3</v>
          </cell>
          <cell r="AS45">
            <v>3</v>
          </cell>
          <cell r="AT45">
            <v>6746.71</v>
          </cell>
          <cell r="AU45">
            <v>16774.080000000002</v>
          </cell>
          <cell r="AV45">
            <v>2</v>
          </cell>
          <cell r="AW45">
            <v>2</v>
          </cell>
          <cell r="AX45">
            <v>2</v>
          </cell>
          <cell r="AY45">
            <v>8387.0400000000009</v>
          </cell>
          <cell r="AZ45">
            <v>51505.46</v>
          </cell>
          <cell r="BA45">
            <v>6</v>
          </cell>
          <cell r="BB45">
            <v>7</v>
          </cell>
          <cell r="BC45">
            <v>12876.365</v>
          </cell>
          <cell r="BD45">
            <v>1.75</v>
          </cell>
          <cell r="BE45">
            <v>1.75</v>
          </cell>
          <cell r="BF45">
            <v>7357.9228571428603</v>
          </cell>
          <cell r="BG45">
            <v>58252.17</v>
          </cell>
          <cell r="BH45">
            <v>7</v>
          </cell>
          <cell r="BI45">
            <v>8</v>
          </cell>
          <cell r="BJ45">
            <v>8</v>
          </cell>
          <cell r="BK45">
            <v>7281.5212499999998</v>
          </cell>
          <cell r="BL45">
            <v>1</v>
          </cell>
          <cell r="BM45">
            <v>1</v>
          </cell>
          <cell r="BN45">
            <v>1.1428571428571399</v>
          </cell>
          <cell r="BO45">
            <v>43610.1</v>
          </cell>
          <cell r="BP45">
            <v>4</v>
          </cell>
          <cell r="BQ45">
            <v>4</v>
          </cell>
          <cell r="BR45">
            <v>5</v>
          </cell>
          <cell r="BS45">
            <v>8722.02</v>
          </cell>
          <cell r="BT45">
            <v>95115.56</v>
          </cell>
          <cell r="BU45">
            <v>11</v>
          </cell>
          <cell r="BV45">
            <v>10</v>
          </cell>
          <cell r="BW45">
            <v>12</v>
          </cell>
          <cell r="BX45">
            <v>7926.2966666666698</v>
          </cell>
          <cell r="BY45">
            <v>1.2</v>
          </cell>
          <cell r="BZ45">
            <v>88368.85</v>
          </cell>
          <cell r="CA45">
            <v>10</v>
          </cell>
          <cell r="CB45">
            <v>10</v>
          </cell>
          <cell r="CC45">
            <v>10</v>
          </cell>
          <cell r="CD45">
            <v>2.75</v>
          </cell>
          <cell r="CE45">
            <v>8836.8850000000002</v>
          </cell>
          <cell r="CF45" t="str">
            <v>40100951</v>
          </cell>
          <cell r="CG45" t="str">
            <v>APIKAL DRUCKLUFTTECHNIK GMBH</v>
          </cell>
          <cell r="CH45" t="str">
            <v>393788</v>
          </cell>
          <cell r="CI45" t="str">
            <v>APIKAL ANLAGENBAU GMBH</v>
          </cell>
          <cell r="CJ45"/>
          <cell r="CK45"/>
          <cell r="CL45">
            <v>2</v>
          </cell>
          <cell r="CM45">
            <v>88368.85</v>
          </cell>
          <cell r="CN45">
            <v>1</v>
          </cell>
          <cell r="CO45"/>
          <cell r="CP45"/>
          <cell r="CQ45"/>
          <cell r="CR45"/>
          <cell r="CS45"/>
          <cell r="CT45"/>
          <cell r="CU45"/>
          <cell r="CV45"/>
          <cell r="CW45"/>
          <cell r="CX45"/>
          <cell r="CY45"/>
          <cell r="CZ45"/>
          <cell r="DA45"/>
          <cell r="DB45"/>
          <cell r="DC45" t="str">
            <v>FZI</v>
          </cell>
          <cell r="DD45" t="str">
            <v>92331719</v>
          </cell>
          <cell r="DE45" t="str">
            <v>40100951</v>
          </cell>
          <cell r="DF45" t="str">
            <v>apikal Drucklufttechnik GmbH</v>
          </cell>
          <cell r="DG45" t="str">
            <v>FEC</v>
          </cell>
          <cell r="DH45">
            <v>46022</v>
          </cell>
          <cell r="DI45" t="str">
            <v>LK</v>
          </cell>
          <cell r="DJ45"/>
          <cell r="DK45"/>
          <cell r="DL45"/>
          <cell r="DM45"/>
          <cell r="DN45"/>
          <cell r="DO45"/>
          <cell r="DP45"/>
          <cell r="DQ45"/>
          <cell r="DR45"/>
          <cell r="DS45"/>
          <cell r="DT45"/>
          <cell r="DU45"/>
          <cell r="DV45"/>
          <cell r="DW45"/>
          <cell r="DX45"/>
          <cell r="DY45">
            <v>4</v>
          </cell>
          <cell r="DZ45"/>
          <cell r="EA45"/>
          <cell r="EB45"/>
          <cell r="EC45"/>
          <cell r="ED45">
            <v>4</v>
          </cell>
          <cell r="EE45">
            <v>5</v>
          </cell>
          <cell r="EF45">
            <v>-0.2</v>
          </cell>
          <cell r="EG45"/>
          <cell r="EH45" t="str">
            <v>Material ist jetzt nicht mehr geplant, war aber im Dez 2024 geplant</v>
          </cell>
          <cell r="EI45"/>
          <cell r="EJ45"/>
          <cell r="EK45"/>
          <cell r="EL45"/>
          <cell r="EM45"/>
          <cell r="EN45">
            <v>0</v>
          </cell>
          <cell r="EO45"/>
          <cell r="EP45"/>
          <cell r="EQ45"/>
          <cell r="ER45"/>
          <cell r="ES45">
            <v>0</v>
          </cell>
          <cell r="ET45">
            <v>39253</v>
          </cell>
          <cell r="EU45">
            <v>45889</v>
          </cell>
          <cell r="EV45" t="str">
            <v>KCELDBPAZXVQ</v>
          </cell>
          <cell r="EW45" t="str">
            <v>ST</v>
          </cell>
          <cell r="EX45" t="str">
            <v>1</v>
          </cell>
          <cell r="EY45" t="str">
            <v>FLB212.1.09.090.001</v>
          </cell>
          <cell r="EZ45" t="str">
            <v>90</v>
          </cell>
          <cell r="FA45"/>
          <cell r="FB45" t="str">
            <v>OHNE/N  /N  /N/N</v>
          </cell>
          <cell r="FC45"/>
          <cell r="FD45"/>
          <cell r="FE45"/>
          <cell r="FF45"/>
          <cell r="FG45" t="str">
            <v>0023</v>
          </cell>
          <cell r="FH45"/>
          <cell r="FI45" t="str">
            <v>APIKAL</v>
          </cell>
          <cell r="FJ45" t="str">
            <v>A600306</v>
          </cell>
          <cell r="FK45" t="str">
            <v>KCELDBPAVQ</v>
          </cell>
          <cell r="FL45"/>
          <cell r="FM45" t="str">
            <v>V2121</v>
          </cell>
          <cell r="FN45" t="str">
            <v>67500</v>
          </cell>
          <cell r="FO45" t="str">
            <v>LUFTPRESSER BK24-S,LUFTPRESSER BK24-S</v>
          </cell>
          <cell r="FP45" t="str">
            <v>40100951</v>
          </cell>
          <cell r="FQ45" t="str">
            <v>apikal Drucklufttechnik GmbH</v>
          </cell>
          <cell r="FR45" t="str">
            <v>AEB</v>
          </cell>
          <cell r="FS45"/>
          <cell r="FT45"/>
          <cell r="FU45"/>
          <cell r="FV45"/>
          <cell r="FW45"/>
          <cell r="FX45"/>
          <cell r="FY45"/>
          <cell r="FZ45"/>
          <cell r="GA45" t="str">
            <v>Originalersatzteile ohne 2nd Source</v>
          </cell>
          <cell r="GB45"/>
          <cell r="GC45" t="str">
            <v>Apikal Drucklufttechnik GmbH</v>
          </cell>
          <cell r="GD45"/>
          <cell r="GE45"/>
          <cell r="GF45"/>
          <cell r="GG45" t="str">
            <v>Originalersatzteile Luftpresser/-verdichter/Kompressoren/Lufttrocknungsanlagen (Neuteile&amp;Aufarbeitung)</v>
          </cell>
          <cell r="GH45"/>
          <cell r="GI45"/>
          <cell r="GJ45"/>
          <cell r="GK45">
            <v>59</v>
          </cell>
          <cell r="GL45">
            <v>46023</v>
          </cell>
          <cell r="GM45" t="str">
            <v>Originalersatzteile Luftpresser/-verdichter/Kompressoren/Lufttrocknungsanlagen (Neuteile&amp;Aufarbeitung)</v>
          </cell>
          <cell r="GN45">
            <v>1</v>
          </cell>
          <cell r="GO45">
            <v>8722.02</v>
          </cell>
          <cell r="GP45" t="str">
            <v>Bestellpreis 2024</v>
          </cell>
          <cell r="GQ45"/>
          <cell r="GR45"/>
          <cell r="GS45"/>
          <cell r="GT45" t="str">
            <v>X</v>
          </cell>
          <cell r="GU45"/>
          <cell r="GV45"/>
          <cell r="GW45"/>
          <cell r="GX45"/>
          <cell r="GY45">
            <v>1</v>
          </cell>
          <cell r="GZ45">
            <v>0</v>
          </cell>
          <cell r="HA45">
            <v>0</v>
          </cell>
          <cell r="HB45">
            <v>0</v>
          </cell>
          <cell r="HC45">
            <v>1</v>
          </cell>
          <cell r="HD45">
            <v>1</v>
          </cell>
          <cell r="HE45">
            <v>3</v>
          </cell>
          <cell r="HF45">
            <v>1</v>
          </cell>
          <cell r="HG45">
            <v>3</v>
          </cell>
          <cell r="HH45">
            <v>7</v>
          </cell>
          <cell r="HI45">
            <v>9</v>
          </cell>
          <cell r="HJ45"/>
          <cell r="HK45"/>
          <cell r="HL45"/>
          <cell r="HM45"/>
          <cell r="HN45" t="str">
            <v>0</v>
          </cell>
          <cell r="HO45">
            <v>0</v>
          </cell>
          <cell r="HP45" t="str">
            <v>0</v>
          </cell>
          <cell r="HQ45"/>
          <cell r="HR45">
            <v>0</v>
          </cell>
          <cell r="HS45" t="str">
            <v>0.0</v>
          </cell>
          <cell r="HT45" t="str">
            <v>0.0</v>
          </cell>
          <cell r="HU45"/>
          <cell r="HV45">
            <v>0</v>
          </cell>
          <cell r="HW45">
            <v>1</v>
          </cell>
          <cell r="HX45" t="str">
            <v>bestellt und verbraucht</v>
          </cell>
          <cell r="HY45"/>
          <cell r="HZ45"/>
          <cell r="IA45"/>
          <cell r="IB45"/>
          <cell r="IC45"/>
          <cell r="ID45"/>
          <cell r="IE45"/>
          <cell r="IF45"/>
          <cell r="IG45"/>
          <cell r="IH45"/>
          <cell r="II45"/>
          <cell r="IJ45"/>
          <cell r="IK45" t="str">
            <v>nein</v>
          </cell>
          <cell r="IL45"/>
          <cell r="IM45"/>
          <cell r="IN45"/>
          <cell r="IO45"/>
          <cell r="IP45" t="str">
            <v>212</v>
          </cell>
          <cell r="IQ45" t="str">
            <v>MaK</v>
          </cell>
          <cell r="IR45"/>
          <cell r="IS45">
            <v>876580</v>
          </cell>
          <cell r="IT45" t="str">
            <v>876580LB</v>
          </cell>
          <cell r="IU45"/>
          <cell r="IV45"/>
          <cell r="IW45"/>
          <cell r="IX45"/>
          <cell r="IY45"/>
          <cell r="IZ45"/>
          <cell r="JA45"/>
          <cell r="JB45"/>
          <cell r="JC45"/>
          <cell r="JD45"/>
          <cell r="JE45"/>
          <cell r="JF45"/>
          <cell r="JG45"/>
          <cell r="JH45"/>
          <cell r="JI45" t="str">
            <v>x</v>
          </cell>
          <cell r="JJ45"/>
          <cell r="JK45" t="str">
            <v>p</v>
          </cell>
          <cell r="JL45" t="str">
            <v>d</v>
          </cell>
          <cell r="JM45"/>
          <cell r="JN45"/>
          <cell r="JO45"/>
          <cell r="JP45"/>
          <cell r="JQ45"/>
          <cell r="JR45"/>
          <cell r="JS45"/>
          <cell r="JT45"/>
        </row>
        <row r="46">
          <cell r="A46">
            <v>1183594</v>
          </cell>
          <cell r="B46" t="str">
            <v>Cluster 1</v>
          </cell>
          <cell r="C46" t="str">
            <v>Cluster 1</v>
          </cell>
          <cell r="D46" t="str">
            <v>(5) mdst 1 Bestellung in jedem letzten 4 vollen Jahre</v>
          </cell>
          <cell r="E46"/>
          <cell r="F46"/>
          <cell r="G46" t="str">
            <v>ja</v>
          </cell>
          <cell r="H46" t="str">
            <v>nein</v>
          </cell>
          <cell r="I46">
            <v>1183594</v>
          </cell>
          <cell r="J46" t="str">
            <v>Lufterzeugungsmodul kpl m 100l Behälter</v>
          </cell>
          <cell r="K46" t="str">
            <v>FEC</v>
          </cell>
          <cell r="L46" t="str">
            <v>11417020</v>
          </cell>
          <cell r="M46" t="str">
            <v>Erzeugung</v>
          </cell>
          <cell r="N46" t="str">
            <v>FEC</v>
          </cell>
          <cell r="O46" t="str">
            <v>FE.EF 16</v>
          </cell>
          <cell r="P46" t="str">
            <v>FEC</v>
          </cell>
          <cell r="Q46" t="str">
            <v>Externe Aufbereitung</v>
          </cell>
          <cell r="R46" t="str">
            <v>X</v>
          </cell>
          <cell r="S46"/>
          <cell r="T46"/>
          <cell r="U46"/>
          <cell r="V46" t="str">
            <v>LB</v>
          </cell>
          <cell r="W46" t="str">
            <v>LB</v>
          </cell>
          <cell r="X46">
            <v>141800</v>
          </cell>
          <cell r="Y46">
            <v>2</v>
          </cell>
          <cell r="Z46">
            <v>2</v>
          </cell>
          <cell r="AA46">
            <v>8</v>
          </cell>
          <cell r="AB46">
            <v>35450</v>
          </cell>
          <cell r="AC46">
            <v>0.5</v>
          </cell>
          <cell r="AD46">
            <v>2</v>
          </cell>
          <cell r="AE46">
            <v>17725</v>
          </cell>
          <cell r="AF46">
            <v>97500</v>
          </cell>
          <cell r="AG46">
            <v>2</v>
          </cell>
          <cell r="AH46">
            <v>6</v>
          </cell>
          <cell r="AI46">
            <v>6</v>
          </cell>
          <cell r="AJ46">
            <v>16250</v>
          </cell>
          <cell r="AK46">
            <v>1408396</v>
          </cell>
          <cell r="AL46">
            <v>27</v>
          </cell>
          <cell r="AM46">
            <v>85</v>
          </cell>
          <cell r="AN46">
            <v>86</v>
          </cell>
          <cell r="AO46">
            <v>16376.697674418599</v>
          </cell>
          <cell r="AP46">
            <v>1566897</v>
          </cell>
          <cell r="AQ46">
            <v>30</v>
          </cell>
          <cell r="AR46">
            <v>88</v>
          </cell>
          <cell r="AS46">
            <v>88</v>
          </cell>
          <cell r="AT46">
            <v>17805.647727272699</v>
          </cell>
          <cell r="AU46">
            <v>1429153</v>
          </cell>
          <cell r="AV46">
            <v>30</v>
          </cell>
          <cell r="AW46">
            <v>82</v>
          </cell>
          <cell r="AX46">
            <v>84</v>
          </cell>
          <cell r="AY46">
            <v>17013.726190476202</v>
          </cell>
          <cell r="AZ46">
            <v>4501946</v>
          </cell>
          <cell r="BA46">
            <v>89</v>
          </cell>
          <cell r="BB46">
            <v>264</v>
          </cell>
          <cell r="BC46">
            <v>1125486.5</v>
          </cell>
          <cell r="BD46">
            <v>22.25</v>
          </cell>
          <cell r="BE46">
            <v>66</v>
          </cell>
          <cell r="BF46">
            <v>17052.8257575758</v>
          </cell>
          <cell r="BG46">
            <v>4643746</v>
          </cell>
          <cell r="BH46">
            <v>91</v>
          </cell>
          <cell r="BI46">
            <v>263</v>
          </cell>
          <cell r="BJ46">
            <v>272</v>
          </cell>
          <cell r="BK46">
            <v>17072.595588235301</v>
          </cell>
          <cell r="BL46">
            <v>32.875</v>
          </cell>
          <cell r="BM46">
            <v>1.03422053231939</v>
          </cell>
          <cell r="BN46">
            <v>2.9890109890109899</v>
          </cell>
          <cell r="BO46">
            <v>752611</v>
          </cell>
          <cell r="BP46">
            <v>12</v>
          </cell>
          <cell r="BQ46">
            <v>35</v>
          </cell>
          <cell r="BR46">
            <v>38</v>
          </cell>
          <cell r="BS46">
            <v>19805.552631578899</v>
          </cell>
          <cell r="BT46">
            <v>5396357</v>
          </cell>
          <cell r="BU46">
            <v>298</v>
          </cell>
          <cell r="BV46">
            <v>103</v>
          </cell>
          <cell r="BW46">
            <v>310</v>
          </cell>
          <cell r="BX46">
            <v>17407.603225806499</v>
          </cell>
          <cell r="BY46">
            <v>3.0097087378640799</v>
          </cell>
          <cell r="BZ46">
            <v>5157057</v>
          </cell>
          <cell r="CA46">
            <v>290</v>
          </cell>
          <cell r="CB46">
            <v>99</v>
          </cell>
          <cell r="CC46">
            <v>218</v>
          </cell>
          <cell r="CD46">
            <v>74</v>
          </cell>
          <cell r="CE46">
            <v>23656.224770642199</v>
          </cell>
          <cell r="CF46" t="str">
            <v>459184</v>
          </cell>
          <cell r="CG46" t="str">
            <v>FAIVELEY TRANSPORT BOCHUM GMBH</v>
          </cell>
          <cell r="CH46" t="str">
            <v>40151474</v>
          </cell>
          <cell r="CI46" t="str">
            <v>WABTEC GERMANY GMBH</v>
          </cell>
          <cell r="CJ46"/>
          <cell r="CK46"/>
          <cell r="CL46">
            <v>2</v>
          </cell>
          <cell r="CM46">
            <v>4790724</v>
          </cell>
          <cell r="CN46">
            <v>0.92896471766746003</v>
          </cell>
          <cell r="CO46">
            <v>366333</v>
          </cell>
          <cell r="CP46">
            <v>7.1035282332539695E-2</v>
          </cell>
          <cell r="CQ46"/>
          <cell r="CR46"/>
          <cell r="CS46"/>
          <cell r="CT46"/>
          <cell r="CU46"/>
          <cell r="CV46"/>
          <cell r="CW46"/>
          <cell r="CX46"/>
          <cell r="CY46"/>
          <cell r="CZ46"/>
          <cell r="DA46"/>
          <cell r="DB46"/>
          <cell r="DC46" t="str">
            <v>FZI</v>
          </cell>
          <cell r="DD46" t="str">
            <v>92333647</v>
          </cell>
          <cell r="DE46" t="str">
            <v>40151474</v>
          </cell>
          <cell r="DF46" t="str">
            <v>Wabtec Germany GmbH</v>
          </cell>
          <cell r="DG46" t="str">
            <v>FEC</v>
          </cell>
          <cell r="DH46">
            <v>46022</v>
          </cell>
          <cell r="DI46" t="str">
            <v>LK</v>
          </cell>
          <cell r="DJ46"/>
          <cell r="DK46"/>
          <cell r="DL46"/>
          <cell r="DM46"/>
          <cell r="DN46"/>
          <cell r="DO46"/>
          <cell r="DP46"/>
          <cell r="DQ46"/>
          <cell r="DR46"/>
          <cell r="DS46"/>
          <cell r="DT46"/>
          <cell r="DU46"/>
          <cell r="DV46"/>
          <cell r="DW46"/>
          <cell r="DX46"/>
          <cell r="DY46">
            <v>181.7484</v>
          </cell>
          <cell r="DZ46">
            <v>149.02260000000001</v>
          </cell>
          <cell r="EA46">
            <v>170.7167</v>
          </cell>
          <cell r="EB46">
            <v>170.6995</v>
          </cell>
          <cell r="EC46">
            <v>152.89089999999999</v>
          </cell>
          <cell r="ED46">
            <v>672.18719999999996</v>
          </cell>
          <cell r="EE46">
            <v>611</v>
          </cell>
          <cell r="EF46">
            <v>0.100142716857611</v>
          </cell>
          <cell r="EG46">
            <v>2.4076458586340999E-3</v>
          </cell>
          <cell r="EH46"/>
          <cell r="EI46">
            <v>155.36377394214401</v>
          </cell>
          <cell r="EJ46">
            <v>161.84826027463299</v>
          </cell>
          <cell r="EK46">
            <v>171.92007725576499</v>
          </cell>
          <cell r="EL46">
            <v>184.67347725576499</v>
          </cell>
          <cell r="EM46">
            <v>169.42687725576499</v>
          </cell>
          <cell r="EN46">
            <v>673.80558872830704</v>
          </cell>
          <cell r="EO46">
            <v>131.59226754662501</v>
          </cell>
          <cell r="EP46">
            <v>137.08459203589101</v>
          </cell>
          <cell r="EQ46">
            <v>145.61536598165901</v>
          </cell>
          <cell r="ER46">
            <v>156.41742609094899</v>
          </cell>
          <cell r="ES46">
            <v>570.70965165512303</v>
          </cell>
          <cell r="ET46">
            <v>42480</v>
          </cell>
          <cell r="EU46">
            <v>45943</v>
          </cell>
          <cell r="EV46" t="str">
            <v>KECQDPALBVZX</v>
          </cell>
          <cell r="EW46" t="str">
            <v>ST</v>
          </cell>
          <cell r="EX46"/>
          <cell r="EY46" t="str">
            <v>SIEM*A6Z00032935201</v>
          </cell>
          <cell r="EZ46" t="str">
            <v>L</v>
          </cell>
          <cell r="FA46"/>
          <cell r="FB46" t="str">
            <v>OHNE/3.1/CL1/N/N</v>
          </cell>
          <cell r="FC46"/>
          <cell r="FD46"/>
          <cell r="FE46"/>
          <cell r="FF46" t="str">
            <v>X</v>
          </cell>
          <cell r="FG46" t="str">
            <v>0022</v>
          </cell>
          <cell r="FH46"/>
          <cell r="FI46" t="str">
            <v>FAIVELEY TRANSPORT</v>
          </cell>
          <cell r="FJ46" t="str">
            <v>FT0026020-100</v>
          </cell>
          <cell r="FK46" t="str">
            <v>KECQDPALBV</v>
          </cell>
          <cell r="FL46"/>
          <cell r="FM46" t="str">
            <v>I412,I412*</v>
          </cell>
          <cell r="FN46" t="str">
            <v>096,096</v>
          </cell>
          <cell r="FO46" t="str">
            <v>LUFTERZEUGUNG</v>
          </cell>
          <cell r="FP46" t="str">
            <v>40151474</v>
          </cell>
          <cell r="FQ46" t="str">
            <v>Wabtec Germany GmbH</v>
          </cell>
          <cell r="FR46" t="str">
            <v>Mantel Rv</v>
          </cell>
          <cell r="FS46"/>
          <cell r="FT46"/>
          <cell r="FU46"/>
          <cell r="FV46"/>
          <cell r="FW46"/>
          <cell r="FX46"/>
          <cell r="FY46" t="str">
            <v>BR412</v>
          </cell>
          <cell r="FZ46"/>
          <cell r="GA46" t="str">
            <v>Originalersatzteile ohne 2nd Source</v>
          </cell>
          <cell r="GB46" t="str">
            <v>Faiveley L</v>
          </cell>
          <cell r="GC46"/>
          <cell r="GD46"/>
          <cell r="GE46"/>
          <cell r="GF46"/>
          <cell r="GG46" t="str">
            <v>Originalersatzteile Luftpresser/-verdichter/Kompressoren/Lufttrocknungsanlagen (Neuteile&amp;Aufarbeitung)</v>
          </cell>
          <cell r="GH46"/>
          <cell r="GI46"/>
          <cell r="GJ46"/>
          <cell r="GK46">
            <v>59</v>
          </cell>
          <cell r="GL46">
            <v>46023</v>
          </cell>
          <cell r="GM46" t="str">
            <v>Originalersatzteile Luftpresser/-verdichter/Kompressoren/Lufttrocknungsanlagen (Neuteile&amp;Aufarbeitung)</v>
          </cell>
          <cell r="GN46">
            <v>0.84699453551912596</v>
          </cell>
          <cell r="GO46">
            <v>19805.552631578899</v>
          </cell>
          <cell r="GP46" t="str">
            <v>Bestellpreis 2024</v>
          </cell>
          <cell r="GQ46" t="str">
            <v>größer 5.000 €</v>
          </cell>
          <cell r="GR46">
            <v>2825805.0108014001</v>
          </cell>
          <cell r="GS46" t="str">
            <v>X</v>
          </cell>
          <cell r="GT46" t="str">
            <v>X</v>
          </cell>
          <cell r="GU46"/>
          <cell r="GV46" t="str">
            <v>X</v>
          </cell>
          <cell r="GW46" t="str">
            <v>X</v>
          </cell>
          <cell r="GX46" t="str">
            <v>X</v>
          </cell>
          <cell r="GY46">
            <v>0</v>
          </cell>
          <cell r="GZ46">
            <v>0</v>
          </cell>
          <cell r="HA46">
            <v>0</v>
          </cell>
          <cell r="HB46">
            <v>8</v>
          </cell>
          <cell r="HC46">
            <v>16</v>
          </cell>
          <cell r="HD46">
            <v>83</v>
          </cell>
          <cell r="HE46">
            <v>88</v>
          </cell>
          <cell r="HF46">
            <v>126</v>
          </cell>
          <cell r="HG46">
            <v>88</v>
          </cell>
          <cell r="HH46">
            <v>321</v>
          </cell>
          <cell r="HI46">
            <v>409</v>
          </cell>
          <cell r="HJ46">
            <v>9</v>
          </cell>
          <cell r="HK46">
            <v>15</v>
          </cell>
          <cell r="HL46">
            <v>17</v>
          </cell>
          <cell r="HM46">
            <v>13</v>
          </cell>
          <cell r="HN46" t="str">
            <v>26</v>
          </cell>
          <cell r="HO46">
            <v>26</v>
          </cell>
          <cell r="HP46" t="str">
            <v>0</v>
          </cell>
          <cell r="HQ46"/>
          <cell r="HR46">
            <v>26</v>
          </cell>
          <cell r="HS46" t="str">
            <v>26.0</v>
          </cell>
          <cell r="HT46" t="str">
            <v>26.0</v>
          </cell>
          <cell r="HU46"/>
          <cell r="HV46">
            <v>9</v>
          </cell>
          <cell r="HW46">
            <v>13</v>
          </cell>
          <cell r="HX46" t="str">
            <v>bestellt und verbraucht</v>
          </cell>
          <cell r="HY46"/>
          <cell r="HZ46"/>
          <cell r="IA46"/>
          <cell r="IB46"/>
          <cell r="IC46"/>
          <cell r="ID46"/>
          <cell r="IE46"/>
          <cell r="IF46"/>
          <cell r="IG46"/>
          <cell r="IH46"/>
          <cell r="II46"/>
          <cell r="IJ46"/>
          <cell r="IK46" t="str">
            <v>ja</v>
          </cell>
          <cell r="IL46" t="str">
            <v>1 - Identifizieren</v>
          </cell>
          <cell r="IM46" t="str">
            <v>Insourcing</v>
          </cell>
          <cell r="IN46"/>
          <cell r="IO46" t="str">
            <v>Nick Leuchte;#212</v>
          </cell>
          <cell r="IP46" t="str">
            <v>081</v>
          </cell>
          <cell r="IQ46"/>
          <cell r="IR46"/>
          <cell r="IS46">
            <v>1183594</v>
          </cell>
          <cell r="IT46" t="str">
            <v>1183594LB</v>
          </cell>
          <cell r="IU46"/>
          <cell r="IV46"/>
          <cell r="IW46"/>
          <cell r="IX46"/>
          <cell r="IY46"/>
          <cell r="IZ46"/>
          <cell r="JA46"/>
          <cell r="JB46"/>
          <cell r="JC46"/>
          <cell r="JD46"/>
          <cell r="JE46"/>
          <cell r="JF46"/>
          <cell r="JG46"/>
          <cell r="JH46"/>
          <cell r="JI46" t="str">
            <v>x</v>
          </cell>
          <cell r="JJ46"/>
          <cell r="JK46" t="str">
            <v>p</v>
          </cell>
          <cell r="JL46" t="str">
            <v>d</v>
          </cell>
          <cell r="JM46"/>
          <cell r="JN46"/>
          <cell r="JO46"/>
          <cell r="JP46"/>
          <cell r="JQ46" t="str">
            <v>LB</v>
          </cell>
          <cell r="JR46"/>
          <cell r="JS46"/>
          <cell r="JT46"/>
        </row>
        <row r="47">
          <cell r="A47">
            <v>1369025</v>
          </cell>
          <cell r="B47" t="str">
            <v>Cluster 1</v>
          </cell>
          <cell r="C47" t="str">
            <v>Cluster 1</v>
          </cell>
          <cell r="D47" t="str">
            <v>(6) wird künftig in jedem Jahr mdst. 1x bestellt werden</v>
          </cell>
          <cell r="E47"/>
          <cell r="F47"/>
          <cell r="G47" t="str">
            <v>ja</v>
          </cell>
          <cell r="H47" t="str">
            <v>nein</v>
          </cell>
          <cell r="I47">
            <v>1369025</v>
          </cell>
          <cell r="J47" t="str">
            <v>Beilage BL1x60x89 LVA ICE 4</v>
          </cell>
          <cell r="K47" t="str">
            <v>FEC</v>
          </cell>
          <cell r="L47" t="str">
            <v>11417020</v>
          </cell>
          <cell r="M47" t="str">
            <v>Erzeugung</v>
          </cell>
          <cell r="N47" t="str">
            <v>FEC</v>
          </cell>
          <cell r="O47" t="str">
            <v>FE.EF 16</v>
          </cell>
          <cell r="P47" t="str">
            <v>FEC</v>
          </cell>
          <cell r="Q47"/>
          <cell r="R47"/>
          <cell r="S47"/>
          <cell r="T47"/>
          <cell r="U47"/>
          <cell r="V47" t="str">
            <v>NB</v>
          </cell>
          <cell r="W47" t="str">
            <v>NB</v>
          </cell>
          <cell r="X47">
            <v>1079.0999999999999</v>
          </cell>
          <cell r="Y47">
            <v>2</v>
          </cell>
          <cell r="Z47">
            <v>2</v>
          </cell>
          <cell r="AA47">
            <v>100</v>
          </cell>
          <cell r="AB47">
            <v>269.77499999999998</v>
          </cell>
          <cell r="AC47">
            <v>0.5</v>
          </cell>
          <cell r="AD47">
            <v>25</v>
          </cell>
          <cell r="AE47">
            <v>10.791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654</v>
          </cell>
          <cell r="AL47">
            <v>1</v>
          </cell>
          <cell r="AM47">
            <v>1</v>
          </cell>
          <cell r="AN47">
            <v>60</v>
          </cell>
          <cell r="AO47">
            <v>10.9</v>
          </cell>
          <cell r="AP47">
            <v>1604.04</v>
          </cell>
          <cell r="AQ47">
            <v>5</v>
          </cell>
          <cell r="AR47">
            <v>5</v>
          </cell>
          <cell r="AS47">
            <v>572</v>
          </cell>
          <cell r="AT47">
            <v>2.80426573426573</v>
          </cell>
          <cell r="AU47">
            <v>1608.23</v>
          </cell>
          <cell r="AV47">
            <v>3</v>
          </cell>
          <cell r="AW47">
            <v>3</v>
          </cell>
          <cell r="AX47">
            <v>937</v>
          </cell>
          <cell r="AY47">
            <v>1.7163607257203799</v>
          </cell>
          <cell r="AZ47">
            <v>3866.27</v>
          </cell>
          <cell r="BA47">
            <v>11</v>
          </cell>
          <cell r="BB47">
            <v>1569</v>
          </cell>
          <cell r="BC47">
            <v>966.5675</v>
          </cell>
          <cell r="BD47">
            <v>2.25</v>
          </cell>
          <cell r="BE47">
            <v>392.25</v>
          </cell>
          <cell r="BF47">
            <v>2.4641618865519401</v>
          </cell>
          <cell r="BG47">
            <v>4945.37</v>
          </cell>
          <cell r="BH47">
            <v>13</v>
          </cell>
          <cell r="BI47">
            <v>11</v>
          </cell>
          <cell r="BJ47">
            <v>1669</v>
          </cell>
          <cell r="BK47">
            <v>2.9630736968244502</v>
          </cell>
          <cell r="BL47">
            <v>1.375</v>
          </cell>
          <cell r="BM47">
            <v>151.727272727273</v>
          </cell>
          <cell r="BN47">
            <v>128.38461538461499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/>
          <cell r="BT47">
            <v>4945.37</v>
          </cell>
          <cell r="BU47">
            <v>11</v>
          </cell>
          <cell r="BV47">
            <v>13</v>
          </cell>
          <cell r="BW47">
            <v>1669</v>
          </cell>
          <cell r="BX47">
            <v>2.9630736968244502</v>
          </cell>
          <cell r="BY47">
            <v>128.38461538461499</v>
          </cell>
          <cell r="BZ47">
            <v>3866.27</v>
          </cell>
          <cell r="CA47">
            <v>9</v>
          </cell>
          <cell r="CB47">
            <v>9</v>
          </cell>
          <cell r="CC47">
            <v>632</v>
          </cell>
          <cell r="CD47">
            <v>392.25</v>
          </cell>
          <cell r="CE47">
            <v>6.1175158227848101</v>
          </cell>
          <cell r="CF47" t="str">
            <v>765444</v>
          </cell>
          <cell r="CG47" t="str">
            <v>GEBR. FRINDT PRODUKTIONS- &amp; VERTRIE</v>
          </cell>
          <cell r="CH47" t="str">
            <v>40013448</v>
          </cell>
          <cell r="CI47" t="str">
            <v>SIEMENS MOBILITY GMBH</v>
          </cell>
          <cell r="CJ47" t="str">
            <v>384551</v>
          </cell>
          <cell r="CK47" t="str">
            <v>SIEMENS AKTIENGESELLSCHAFT</v>
          </cell>
          <cell r="CL47">
            <v>3</v>
          </cell>
          <cell r="CM47">
            <v>3866.27</v>
          </cell>
          <cell r="CN47">
            <v>1</v>
          </cell>
          <cell r="CO47">
            <v>0</v>
          </cell>
          <cell r="CP47">
            <v>0</v>
          </cell>
          <cell r="CQ47"/>
          <cell r="CR47"/>
          <cell r="CS47"/>
          <cell r="CT47"/>
          <cell r="CU47"/>
          <cell r="CV47"/>
          <cell r="CW47"/>
          <cell r="CX47"/>
          <cell r="CY47"/>
          <cell r="CZ47"/>
          <cell r="DA47"/>
          <cell r="DB47"/>
          <cell r="DC47" t="str">
            <v>FZI</v>
          </cell>
          <cell r="DD47"/>
          <cell r="DE47"/>
          <cell r="DF47"/>
          <cell r="DG47"/>
          <cell r="DH47"/>
          <cell r="DI47"/>
          <cell r="DJ47"/>
          <cell r="DK47"/>
          <cell r="DL47"/>
          <cell r="DM47"/>
          <cell r="DN47"/>
          <cell r="DO47"/>
          <cell r="DP47"/>
          <cell r="DQ47"/>
          <cell r="DR47"/>
          <cell r="DS47"/>
          <cell r="DT47"/>
          <cell r="DU47"/>
          <cell r="DV47"/>
          <cell r="DW47"/>
          <cell r="DX47"/>
          <cell r="DY47">
            <v>1317.6946</v>
          </cell>
          <cell r="DZ47">
            <v>876.04200000000003</v>
          </cell>
          <cell r="EA47">
            <v>841.57209999999998</v>
          </cell>
          <cell r="EB47">
            <v>799.72789999999998</v>
          </cell>
          <cell r="EC47">
            <v>771.00559999999996</v>
          </cell>
          <cell r="ED47">
            <v>3835.0365999999999</v>
          </cell>
          <cell r="EE47">
            <v>5057.125</v>
          </cell>
          <cell r="EF47">
            <v>-0.24165675161282399</v>
          </cell>
          <cell r="EG47">
            <v>-0.105226792359687</v>
          </cell>
          <cell r="EH47"/>
          <cell r="EI47">
            <v>1105.7985000000001</v>
          </cell>
          <cell r="EJ47">
            <v>918.72289999999998</v>
          </cell>
          <cell r="EK47">
            <v>689.52430000000004</v>
          </cell>
          <cell r="EL47">
            <v>717.44230000000005</v>
          </cell>
          <cell r="EM47">
            <v>421.3603</v>
          </cell>
          <cell r="EN47">
            <v>3431.4879999999998</v>
          </cell>
          <cell r="EO47">
            <v>1105.7985000000001</v>
          </cell>
          <cell r="EP47">
            <v>918.72289999999998</v>
          </cell>
          <cell r="EQ47">
            <v>689.52430000000004</v>
          </cell>
          <cell r="ER47">
            <v>717.44230000000005</v>
          </cell>
          <cell r="ES47">
            <v>3431.4879999999998</v>
          </cell>
          <cell r="ET47">
            <v>43943</v>
          </cell>
          <cell r="EU47">
            <v>45943</v>
          </cell>
          <cell r="EV47" t="str">
            <v>KELVQCDPAB</v>
          </cell>
          <cell r="EW47" t="str">
            <v>ST</v>
          </cell>
          <cell r="EX47" t="str">
            <v>A3</v>
          </cell>
          <cell r="EY47" t="str">
            <v>SIEM*A6Z99000626808</v>
          </cell>
          <cell r="EZ47"/>
          <cell r="FA47" t="str">
            <v>A</v>
          </cell>
          <cell r="FB47" t="str">
            <v>OHNE/N  /N  /N/N</v>
          </cell>
          <cell r="FC47"/>
          <cell r="FD47"/>
          <cell r="FE47"/>
          <cell r="FF47"/>
          <cell r="FG47" t="str">
            <v>0023</v>
          </cell>
          <cell r="FH47"/>
          <cell r="FI47" t="str">
            <v>SIEMENS</v>
          </cell>
          <cell r="FJ47" t="str">
            <v>A2V00002235266</v>
          </cell>
          <cell r="FK47" t="str">
            <v>KELVQCDPAB</v>
          </cell>
          <cell r="FL47"/>
          <cell r="FM47" t="str">
            <v>I412*</v>
          </cell>
          <cell r="FN47" t="str">
            <v>QB</v>
          </cell>
          <cell r="FO47" t="str">
            <v>BEILAGE LUFTVERSORGUNGSANLAGE</v>
          </cell>
          <cell r="FP47" t="str">
            <v>40013448</v>
          </cell>
          <cell r="FQ47" t="str">
            <v>Siemens Mobility GmbH</v>
          </cell>
          <cell r="FR47" t="str">
            <v>Mantel RV</v>
          </cell>
          <cell r="FS47"/>
          <cell r="FT47"/>
          <cell r="FU47"/>
          <cell r="FV47"/>
          <cell r="FW47"/>
          <cell r="FX47"/>
          <cell r="FY47" t="str">
            <v>BR412</v>
          </cell>
          <cell r="FZ47"/>
          <cell r="GA47" t="str">
            <v>Originalersatzteile ohne 2nd Source</v>
          </cell>
          <cell r="GB47"/>
          <cell r="GC47"/>
          <cell r="GD47"/>
          <cell r="GE47"/>
          <cell r="GF47"/>
          <cell r="GG47" t="str">
            <v>Originalersatzteile Luftpresser/-verdichter/Kompressoren/Lufttrocknungsanlagen (Neuteile&amp;Aufarbeitung)</v>
          </cell>
          <cell r="GH47"/>
          <cell r="GI47"/>
          <cell r="GJ47"/>
          <cell r="GK47">
            <v>424</v>
          </cell>
          <cell r="GL47">
            <v>45658</v>
          </cell>
          <cell r="GM47" t="str">
            <v>Originalersatzteile Luftpresser/-verdichter/Kompressoren/Lufttrocknungsanlagen (Neuteile&amp;Aufarbeitung)</v>
          </cell>
          <cell r="GN47">
            <v>1</v>
          </cell>
          <cell r="GO47">
            <v>1.7163607257203799</v>
          </cell>
          <cell r="GP47" t="str">
            <v>Bestellpreis 2023</v>
          </cell>
          <cell r="GQ47" t="str">
            <v>1.000 bis 5.000 €</v>
          </cell>
          <cell r="GR47">
            <v>1472.41780849519</v>
          </cell>
          <cell r="GS47"/>
          <cell r="GT47"/>
          <cell r="GU47"/>
          <cell r="GV47" t="str">
            <v>X</v>
          </cell>
          <cell r="GW47" t="str">
            <v>X</v>
          </cell>
          <cell r="GX47" t="str">
            <v>X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1</v>
          </cell>
          <cell r="HD47">
            <v>31</v>
          </cell>
          <cell r="HE47">
            <v>200</v>
          </cell>
          <cell r="HF47">
            <v>281</v>
          </cell>
          <cell r="HG47">
            <v>200</v>
          </cell>
          <cell r="HH47">
            <v>513</v>
          </cell>
          <cell r="HI47">
            <v>713</v>
          </cell>
          <cell r="HJ47">
            <v>50</v>
          </cell>
          <cell r="HK47">
            <v>98</v>
          </cell>
          <cell r="HL47">
            <v>77</v>
          </cell>
          <cell r="HM47">
            <v>27</v>
          </cell>
          <cell r="HN47" t="str">
            <v>87</v>
          </cell>
          <cell r="HO47">
            <v>87</v>
          </cell>
          <cell r="HP47" t="str">
            <v>0</v>
          </cell>
          <cell r="HQ47"/>
          <cell r="HR47">
            <v>87</v>
          </cell>
          <cell r="HS47" t="str">
            <v>87.0</v>
          </cell>
          <cell r="HT47" t="str">
            <v>87.0</v>
          </cell>
          <cell r="HU47"/>
          <cell r="HV47">
            <v>1006</v>
          </cell>
          <cell r="HW47">
            <v>976</v>
          </cell>
          <cell r="HX47" t="str">
            <v>bestellt und verbraucht</v>
          </cell>
          <cell r="HY47"/>
          <cell r="HZ47"/>
          <cell r="IA47"/>
          <cell r="IB47"/>
          <cell r="IC47"/>
          <cell r="ID47"/>
          <cell r="IE47"/>
          <cell r="IF47"/>
          <cell r="IG47"/>
          <cell r="IH47"/>
          <cell r="II47"/>
          <cell r="IJ47"/>
          <cell r="IK47" t="str">
            <v>nein</v>
          </cell>
          <cell r="IL47"/>
          <cell r="IM47"/>
          <cell r="IN47"/>
          <cell r="IO47"/>
          <cell r="IP47" t="str">
            <v>581</v>
          </cell>
          <cell r="IQ47"/>
          <cell r="IR47"/>
          <cell r="IS47">
            <v>1369025</v>
          </cell>
          <cell r="IT47" t="str">
            <v>1369025NB</v>
          </cell>
          <cell r="IU47"/>
          <cell r="IV47"/>
          <cell r="IW47"/>
          <cell r="IX47" t="str">
            <v>SMO ICE4 NB</v>
          </cell>
          <cell r="IY47"/>
          <cell r="IZ47"/>
          <cell r="JA47"/>
          <cell r="JB47"/>
          <cell r="JC47"/>
          <cell r="JD47"/>
          <cell r="JE47"/>
          <cell r="JF47"/>
          <cell r="JG47"/>
          <cell r="JH47"/>
          <cell r="JI47" t="str">
            <v>x</v>
          </cell>
          <cell r="JJ47"/>
          <cell r="JK47" t="str">
            <v>p</v>
          </cell>
          <cell r="JL47" t="str">
            <v>d</v>
          </cell>
          <cell r="JM47"/>
          <cell r="JN47"/>
          <cell r="JO47"/>
          <cell r="JP47"/>
          <cell r="JQ47" t="str">
            <v>NB</v>
          </cell>
          <cell r="JR47"/>
          <cell r="JS47" t="str">
            <v>x</v>
          </cell>
          <cell r="JT47"/>
        </row>
        <row r="48">
          <cell r="A48">
            <v>1438751</v>
          </cell>
          <cell r="B48" t="str">
            <v>Cluster 1</v>
          </cell>
          <cell r="C48" t="str">
            <v>Cluster 1</v>
          </cell>
          <cell r="D48" t="str">
            <v>(6) wird künftig in jedem Jahr mdst. 1x bestellt werden</v>
          </cell>
          <cell r="E48"/>
          <cell r="F48"/>
          <cell r="G48" t="str">
            <v>ja</v>
          </cell>
          <cell r="H48" t="str">
            <v>nein</v>
          </cell>
          <cell r="I48">
            <v>1438751</v>
          </cell>
          <cell r="J48" t="str">
            <v>Überholungskit Ersatzteile Kompres* ICE</v>
          </cell>
          <cell r="K48" t="str">
            <v>FEC</v>
          </cell>
          <cell r="L48" t="str">
            <v>11417020</v>
          </cell>
          <cell r="M48" t="str">
            <v>Erzeugung</v>
          </cell>
          <cell r="N48" t="str">
            <v>FEC</v>
          </cell>
          <cell r="O48" t="str">
            <v>FE.EF 16</v>
          </cell>
          <cell r="P48" t="str">
            <v>FEC</v>
          </cell>
          <cell r="Q48"/>
          <cell r="R48"/>
          <cell r="S48"/>
          <cell r="T48"/>
          <cell r="U48"/>
          <cell r="V48" t="str">
            <v>NB</v>
          </cell>
          <cell r="W48" t="str">
            <v>NB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106848</v>
          </cell>
          <cell r="AL48">
            <v>1</v>
          </cell>
          <cell r="AM48">
            <v>1</v>
          </cell>
          <cell r="AN48">
            <v>32</v>
          </cell>
          <cell r="AO48">
            <v>3339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>
            <v>373126</v>
          </cell>
          <cell r="AV48">
            <v>3</v>
          </cell>
          <cell r="AW48">
            <v>6</v>
          </cell>
          <cell r="AX48">
            <v>150</v>
          </cell>
          <cell r="AY48">
            <v>2487.5066666666698</v>
          </cell>
          <cell r="AZ48">
            <v>479974</v>
          </cell>
          <cell r="BA48">
            <v>4</v>
          </cell>
          <cell r="BB48">
            <v>182</v>
          </cell>
          <cell r="BC48">
            <v>119993.5</v>
          </cell>
          <cell r="BD48">
            <v>1</v>
          </cell>
          <cell r="BE48">
            <v>45.5</v>
          </cell>
          <cell r="BF48">
            <v>2637.2197802197802</v>
          </cell>
          <cell r="BG48">
            <v>479974</v>
          </cell>
          <cell r="BH48">
            <v>4</v>
          </cell>
          <cell r="BI48">
            <v>7</v>
          </cell>
          <cell r="BJ48">
            <v>182</v>
          </cell>
          <cell r="BK48">
            <v>2637.2197802197802</v>
          </cell>
          <cell r="BL48">
            <v>0.875</v>
          </cell>
          <cell r="BM48">
            <v>26</v>
          </cell>
          <cell r="BN48">
            <v>45.5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/>
          <cell r="BT48">
            <v>479974</v>
          </cell>
          <cell r="BU48">
            <v>7</v>
          </cell>
          <cell r="BV48">
            <v>4</v>
          </cell>
          <cell r="BW48">
            <v>182</v>
          </cell>
          <cell r="BX48">
            <v>2637.2197802197802</v>
          </cell>
          <cell r="BY48">
            <v>45.5</v>
          </cell>
          <cell r="BZ48">
            <v>479974</v>
          </cell>
          <cell r="CA48">
            <v>7</v>
          </cell>
          <cell r="CB48">
            <v>4</v>
          </cell>
          <cell r="CC48">
            <v>32</v>
          </cell>
          <cell r="CD48">
            <v>45.5</v>
          </cell>
          <cell r="CE48">
            <v>14999.1875</v>
          </cell>
          <cell r="CF48" t="str">
            <v>40151474</v>
          </cell>
          <cell r="CG48" t="str">
            <v>WABTEC GERMANY GMBH</v>
          </cell>
          <cell r="CH48" t="str">
            <v>459184</v>
          </cell>
          <cell r="CI48" t="str">
            <v>FAIVELEY TRANSPORT BOCHUM GMBH</v>
          </cell>
          <cell r="CJ48" t="str">
            <v>606079</v>
          </cell>
          <cell r="CK48" t="str">
            <v>FAIVELEY TRANSPORT LEIPZIG</v>
          </cell>
          <cell r="CL48">
            <v>3</v>
          </cell>
          <cell r="CM48">
            <v>479974</v>
          </cell>
          <cell r="CN48">
            <v>1</v>
          </cell>
          <cell r="CO48"/>
          <cell r="CP48"/>
          <cell r="CQ48"/>
          <cell r="CR48"/>
          <cell r="CS48"/>
          <cell r="CT48"/>
          <cell r="CU48"/>
          <cell r="CV48"/>
          <cell r="CW48"/>
          <cell r="CX48"/>
          <cell r="CY48"/>
          <cell r="CZ48"/>
          <cell r="DA48"/>
          <cell r="DB48"/>
          <cell r="DC48" t="str">
            <v>FZI</v>
          </cell>
          <cell r="DD48" t="str">
            <v>92340607</v>
          </cell>
          <cell r="DE48" t="str">
            <v>40151474</v>
          </cell>
          <cell r="DF48" t="str">
            <v>Wabtec Germany GmbH</v>
          </cell>
          <cell r="DG48" t="str">
            <v>IM4</v>
          </cell>
          <cell r="DH48">
            <v>46264</v>
          </cell>
          <cell r="DI48" t="str">
            <v>WK</v>
          </cell>
          <cell r="DJ48">
            <v>210</v>
          </cell>
          <cell r="DK48"/>
          <cell r="DL48"/>
          <cell r="DM48"/>
          <cell r="DN48"/>
          <cell r="DO48"/>
          <cell r="DP48"/>
          <cell r="DQ48"/>
          <cell r="DR48"/>
          <cell r="DS48"/>
          <cell r="DT48"/>
          <cell r="DU48"/>
          <cell r="DV48"/>
          <cell r="DW48"/>
          <cell r="DX48"/>
          <cell r="DY48">
            <v>110.723041536</v>
          </cell>
          <cell r="DZ48">
            <v>90.0171383039999</v>
          </cell>
          <cell r="EA48">
            <v>171.632811968</v>
          </cell>
          <cell r="EB48">
            <v>171.61562848</v>
          </cell>
          <cell r="EC48">
            <v>153.82412473599999</v>
          </cell>
          <cell r="ED48">
            <v>543.98862028799999</v>
          </cell>
          <cell r="EE48">
            <v>397</v>
          </cell>
          <cell r="EF48">
            <v>0.37024841382367701</v>
          </cell>
          <cell r="EG48">
            <v>-4.7884464664831199E-2</v>
          </cell>
          <cell r="EH48"/>
          <cell r="EI48">
            <v>71.163474656258202</v>
          </cell>
          <cell r="EJ48">
            <v>93.489566444622696</v>
          </cell>
          <cell r="EK48">
            <v>170.36454247143399</v>
          </cell>
          <cell r="EL48">
            <v>182.92243284943399</v>
          </cell>
          <cell r="EM48">
            <v>167.90956322743401</v>
          </cell>
          <cell r="EN48">
            <v>517.94001642174896</v>
          </cell>
          <cell r="EO48">
            <v>71.163474656258202</v>
          </cell>
          <cell r="EP48">
            <v>93.489566444622696</v>
          </cell>
          <cell r="EQ48">
            <v>170.36454247143399</v>
          </cell>
          <cell r="ER48">
            <v>182.92243284943399</v>
          </cell>
          <cell r="ES48">
            <v>517.94001642174896</v>
          </cell>
          <cell r="ET48">
            <v>44438</v>
          </cell>
          <cell r="EU48">
            <v>45936</v>
          </cell>
          <cell r="EV48" t="str">
            <v>KELVQCZXDABP</v>
          </cell>
          <cell r="EW48" t="str">
            <v>ST</v>
          </cell>
          <cell r="EX48"/>
          <cell r="EY48" t="str">
            <v>FAIVE*FZ0643003-G17ORI</v>
          </cell>
          <cell r="EZ48" t="str">
            <v>**</v>
          </cell>
          <cell r="FA48"/>
          <cell r="FB48" t="str">
            <v>OHNE/N  /N  /N/N</v>
          </cell>
          <cell r="FC48"/>
          <cell r="FD48"/>
          <cell r="FE48"/>
          <cell r="FF48"/>
          <cell r="FG48" t="str">
            <v>0023</v>
          </cell>
          <cell r="FH48"/>
          <cell r="FI48" t="str">
            <v>FAIVELEY</v>
          </cell>
          <cell r="FJ48" t="str">
            <v>FT0026791-K00</v>
          </cell>
          <cell r="FK48" t="str">
            <v>KELVQCDABP</v>
          </cell>
          <cell r="FL48"/>
          <cell r="FM48" t="str">
            <v>I0812,I412*,I4812,I5812,I9812</v>
          </cell>
          <cell r="FN48" t="str">
            <v>QB</v>
          </cell>
          <cell r="FO48" t="str">
            <v>KOMPRESSOR -&gt; SAP 1177244,LUFTVERSORGUNGSANLAGE</v>
          </cell>
          <cell r="FP48" t="str">
            <v>40151474</v>
          </cell>
          <cell r="FQ48" t="str">
            <v>Wabtec Germany GmbH</v>
          </cell>
          <cell r="FR48" t="str">
            <v>Mantel Rv</v>
          </cell>
          <cell r="FS48"/>
          <cell r="FT48"/>
          <cell r="FU48"/>
          <cell r="FV48"/>
          <cell r="FW48"/>
          <cell r="FX48"/>
          <cell r="FY48" t="str">
            <v>BR412</v>
          </cell>
          <cell r="FZ48"/>
          <cell r="GA48" t="str">
            <v>Originalersatzteile ohne 2nd Source</v>
          </cell>
          <cell r="GB48" t="str">
            <v>Faiveley L</v>
          </cell>
          <cell r="GC48"/>
          <cell r="GD48"/>
          <cell r="GE48"/>
          <cell r="GF48"/>
          <cell r="GG48" t="str">
            <v>Originalersatzteile Luftpresser/-verdichter/Kompressoren/Lufttrocknungsanlagen (Neuteile&amp;Aufarbeitung)</v>
          </cell>
          <cell r="GH48"/>
          <cell r="GI48"/>
          <cell r="GJ48"/>
          <cell r="GK48">
            <v>0</v>
          </cell>
          <cell r="GL48" t="str">
            <v/>
          </cell>
          <cell r="GM48" t="str">
            <v>Originalersatzteile Luftpresser/-verdichter/Kompressoren/Lufttrocknungsanlagen (Neuteile&amp;Aufarbeitung)</v>
          </cell>
          <cell r="GN48">
            <v>1</v>
          </cell>
          <cell r="GO48">
            <v>2487.5066666666698</v>
          </cell>
          <cell r="GP48" t="str">
            <v>Bestellpreis 2023</v>
          </cell>
          <cell r="GQ48" t="str">
            <v>größer 5.000 €</v>
          </cell>
          <cell r="GR48">
            <v>322094.81094563601</v>
          </cell>
          <cell r="GS48"/>
          <cell r="GT48"/>
          <cell r="GU48"/>
          <cell r="GV48" t="str">
            <v>X</v>
          </cell>
          <cell r="GW48" t="str">
            <v>X</v>
          </cell>
          <cell r="GX48" t="str">
            <v>X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1</v>
          </cell>
          <cell r="HF48">
            <v>47</v>
          </cell>
          <cell r="HG48">
            <v>27</v>
          </cell>
          <cell r="HH48">
            <v>48</v>
          </cell>
          <cell r="HI48">
            <v>75</v>
          </cell>
          <cell r="HJ48"/>
          <cell r="HK48"/>
          <cell r="HL48"/>
          <cell r="HM48">
            <v>32</v>
          </cell>
          <cell r="HN48" t="str">
            <v>0</v>
          </cell>
          <cell r="HO48">
            <v>0</v>
          </cell>
          <cell r="HP48" t="str">
            <v>0</v>
          </cell>
          <cell r="HQ48"/>
          <cell r="HR48">
            <v>0</v>
          </cell>
          <cell r="HS48" t="str">
            <v>0.0</v>
          </cell>
          <cell r="HT48" t="str">
            <v>0.0</v>
          </cell>
          <cell r="HU48"/>
          <cell r="HV48">
            <v>88</v>
          </cell>
          <cell r="HW48">
            <v>83</v>
          </cell>
          <cell r="HX48" t="str">
            <v>bestellt und verbraucht</v>
          </cell>
          <cell r="HY48"/>
          <cell r="HZ48"/>
          <cell r="IA48"/>
          <cell r="IB48"/>
          <cell r="IC48"/>
          <cell r="ID48"/>
          <cell r="IE48"/>
          <cell r="IF48"/>
          <cell r="IG48"/>
          <cell r="IH48"/>
          <cell r="II48"/>
          <cell r="IJ48"/>
          <cell r="IK48" t="str">
            <v>nein</v>
          </cell>
          <cell r="IL48"/>
          <cell r="IM48"/>
          <cell r="IN48"/>
          <cell r="IO48"/>
          <cell r="IP48"/>
          <cell r="IQ48"/>
          <cell r="IR48"/>
          <cell r="IS48">
            <v>1438751</v>
          </cell>
          <cell r="IT48" t="str">
            <v>1438751NB</v>
          </cell>
          <cell r="IU48"/>
          <cell r="IV48"/>
          <cell r="IW48"/>
          <cell r="IX48"/>
          <cell r="IY48"/>
          <cell r="IZ48"/>
          <cell r="JA48"/>
          <cell r="JB48"/>
          <cell r="JC48"/>
          <cell r="JD48"/>
          <cell r="JE48"/>
          <cell r="JF48"/>
          <cell r="JG48"/>
          <cell r="JH48"/>
          <cell r="JI48" t="str">
            <v>x</v>
          </cell>
          <cell r="JJ48"/>
          <cell r="JK48" t="str">
            <v>p</v>
          </cell>
          <cell r="JL48" t="str">
            <v>d</v>
          </cell>
          <cell r="JM48"/>
          <cell r="JN48"/>
          <cell r="JO48"/>
          <cell r="JP48"/>
          <cell r="JQ48"/>
          <cell r="JR48"/>
          <cell r="JS48"/>
          <cell r="JT48"/>
        </row>
        <row r="49">
          <cell r="A49">
            <v>1426479</v>
          </cell>
          <cell r="B49" t="str">
            <v>Cluster 1</v>
          </cell>
          <cell r="C49" t="str">
            <v>Cluster 2</v>
          </cell>
          <cell r="D49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49"/>
          <cell r="F49"/>
          <cell r="G49" t="str">
            <v>ja</v>
          </cell>
          <cell r="H49" t="str">
            <v>nein</v>
          </cell>
          <cell r="I49">
            <v>1426479</v>
          </cell>
          <cell r="J49" t="str">
            <v>Druckstift f Hydraulikumpe BR245</v>
          </cell>
          <cell r="K49" t="str">
            <v>FEC</v>
          </cell>
          <cell r="L49" t="str">
            <v>11417020</v>
          </cell>
          <cell r="M49" t="str">
            <v>Erzeugung</v>
          </cell>
          <cell r="N49" t="str">
            <v>FEC</v>
          </cell>
          <cell r="O49" t="str">
            <v>FE.EF 16</v>
          </cell>
          <cell r="P49" t="str">
            <v>FEC</v>
          </cell>
          <cell r="Q49"/>
          <cell r="R49" t="str">
            <v>X</v>
          </cell>
          <cell r="S49"/>
          <cell r="T49" t="str">
            <v>X</v>
          </cell>
          <cell r="U49"/>
          <cell r="V49" t="str">
            <v>NB</v>
          </cell>
          <cell r="W49" t="str">
            <v>NB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>
            <v>74.88</v>
          </cell>
          <cell r="AG49">
            <v>2</v>
          </cell>
          <cell r="AH49">
            <v>2</v>
          </cell>
          <cell r="AI49">
            <v>48</v>
          </cell>
          <cell r="AJ49">
            <v>1.56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/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>
            <v>153.68</v>
          </cell>
          <cell r="AV49">
            <v>2</v>
          </cell>
          <cell r="AW49">
            <v>2</v>
          </cell>
          <cell r="AX49">
            <v>68</v>
          </cell>
          <cell r="AY49">
            <v>2.2599999999999998</v>
          </cell>
          <cell r="AZ49">
            <v>228.56</v>
          </cell>
          <cell r="BA49">
            <v>2</v>
          </cell>
          <cell r="BB49">
            <v>116</v>
          </cell>
          <cell r="BC49">
            <v>57.14</v>
          </cell>
          <cell r="BD49">
            <v>1</v>
          </cell>
          <cell r="BE49">
            <v>29</v>
          </cell>
          <cell r="BF49">
            <v>1.9703448275862101</v>
          </cell>
          <cell r="BG49">
            <v>228.56</v>
          </cell>
          <cell r="BH49">
            <v>2</v>
          </cell>
          <cell r="BI49">
            <v>4</v>
          </cell>
          <cell r="BJ49">
            <v>116</v>
          </cell>
          <cell r="BK49">
            <v>1.9703448275862101</v>
          </cell>
          <cell r="BL49">
            <v>0.5</v>
          </cell>
          <cell r="BM49">
            <v>29</v>
          </cell>
          <cell r="BN49">
            <v>58</v>
          </cell>
          <cell r="BO49">
            <v>39.840000000000003</v>
          </cell>
          <cell r="BP49">
            <v>1</v>
          </cell>
          <cell r="BQ49">
            <v>1</v>
          </cell>
          <cell r="BR49">
            <v>16</v>
          </cell>
          <cell r="BS49">
            <v>2.4900000000000002</v>
          </cell>
          <cell r="BT49">
            <v>268.39999999999998</v>
          </cell>
          <cell r="BU49">
            <v>5</v>
          </cell>
          <cell r="BV49">
            <v>3</v>
          </cell>
          <cell r="BW49">
            <v>132</v>
          </cell>
          <cell r="BX49">
            <v>2.0333333333333301</v>
          </cell>
          <cell r="BY49">
            <v>44</v>
          </cell>
          <cell r="BZ49">
            <v>193.52</v>
          </cell>
          <cell r="CA49">
            <v>3</v>
          </cell>
          <cell r="CB49">
            <v>3</v>
          </cell>
          <cell r="CC49">
            <v>64</v>
          </cell>
          <cell r="CD49">
            <v>21</v>
          </cell>
          <cell r="CE49">
            <v>3.0237500000000002</v>
          </cell>
          <cell r="CF49" t="str">
            <v>179388</v>
          </cell>
          <cell r="CG49" t="str">
            <v>LENTZ FAHRZEUGTECHNIK GMBH</v>
          </cell>
          <cell r="CH49" t="str">
            <v>375176</v>
          </cell>
          <cell r="CI49" t="str">
            <v>BOSCH REXROTH AG</v>
          </cell>
          <cell r="CJ49"/>
          <cell r="CK49"/>
          <cell r="CL49">
            <v>2</v>
          </cell>
          <cell r="CM49">
            <v>193.52</v>
          </cell>
          <cell r="CN49">
            <v>1</v>
          </cell>
          <cell r="CO49"/>
          <cell r="CP49"/>
          <cell r="CQ49"/>
          <cell r="CR49"/>
          <cell r="CS49"/>
          <cell r="CT49"/>
          <cell r="CU49"/>
          <cell r="CV49"/>
          <cell r="CW49"/>
          <cell r="CX49"/>
          <cell r="CY49"/>
          <cell r="CZ49"/>
          <cell r="DA49"/>
          <cell r="DB49"/>
          <cell r="DC49" t="str">
            <v>FZI</v>
          </cell>
          <cell r="DD49" t="str">
            <v>92323969</v>
          </cell>
          <cell r="DE49" t="str">
            <v>179388</v>
          </cell>
          <cell r="DF49" t="str">
            <v>Lentz Fahrzeugtechnik GmbH</v>
          </cell>
          <cell r="DG49" t="str">
            <v>FEJ</v>
          </cell>
          <cell r="DH49">
            <v>46142</v>
          </cell>
          <cell r="DI49" t="str">
            <v>WK</v>
          </cell>
          <cell r="DJ49">
            <v>15</v>
          </cell>
          <cell r="DK49"/>
          <cell r="DL49"/>
          <cell r="DM49"/>
          <cell r="DN49"/>
          <cell r="DO49"/>
          <cell r="DP49"/>
          <cell r="DQ49"/>
          <cell r="DR49"/>
          <cell r="DS49"/>
          <cell r="DT49"/>
          <cell r="DU49"/>
          <cell r="DV49"/>
          <cell r="DW49"/>
          <cell r="DX49"/>
          <cell r="DY49">
            <v>46.602800000000002</v>
          </cell>
          <cell r="DZ49">
            <v>27.002800000000001</v>
          </cell>
          <cell r="EA49">
            <v>62.145600000000002</v>
          </cell>
          <cell r="EB49">
            <v>36.431199999999997</v>
          </cell>
          <cell r="EC49">
            <v>40.091200000000001</v>
          </cell>
          <cell r="ED49">
            <v>172.1824</v>
          </cell>
          <cell r="EE49">
            <v>242.23140000000001</v>
          </cell>
          <cell r="EF49">
            <v>-0.289182162180461</v>
          </cell>
          <cell r="EG49">
            <v>-0.21953649153455901</v>
          </cell>
          <cell r="EH49"/>
          <cell r="EI49">
            <v>34.011879999999998</v>
          </cell>
          <cell r="EJ49">
            <v>30.188800000000001</v>
          </cell>
          <cell r="EK49">
            <v>66.717600000000004</v>
          </cell>
          <cell r="EL49">
            <v>3.4638</v>
          </cell>
          <cell r="EM49">
            <v>40.771599999999999</v>
          </cell>
          <cell r="EN49">
            <v>134.38208</v>
          </cell>
          <cell r="EO49">
            <v>34.011879999999998</v>
          </cell>
          <cell r="EP49">
            <v>30.188800000000001</v>
          </cell>
          <cell r="EQ49">
            <v>66.717600000000004</v>
          </cell>
          <cell r="ER49">
            <v>3.4638</v>
          </cell>
          <cell r="ES49">
            <v>134.38208</v>
          </cell>
          <cell r="ET49">
            <v>44301</v>
          </cell>
          <cell r="EU49">
            <v>45936</v>
          </cell>
          <cell r="EV49" t="str">
            <v>KELVQCDPABZX</v>
          </cell>
          <cell r="EW49" t="str">
            <v>ST</v>
          </cell>
          <cell r="EX49"/>
          <cell r="EY49" t="str">
            <v>BOSCH*R902464162</v>
          </cell>
          <cell r="EZ49"/>
          <cell r="FA49"/>
          <cell r="FB49" t="str">
            <v>OHNE/N  /N  /N/N</v>
          </cell>
          <cell r="FC49"/>
          <cell r="FD49"/>
          <cell r="FE49"/>
          <cell r="FF49"/>
          <cell r="FG49" t="str">
            <v>0023</v>
          </cell>
          <cell r="FH49"/>
          <cell r="FI49" t="str">
            <v>BOSCH REXROTH</v>
          </cell>
          <cell r="FJ49" t="str">
            <v>R902464162</v>
          </cell>
          <cell r="FK49" t="str">
            <v>KELVQCDPAB</v>
          </cell>
          <cell r="FL49"/>
          <cell r="FM49" t="str">
            <v>V245*</v>
          </cell>
          <cell r="FN49" t="str">
            <v>FC</v>
          </cell>
          <cell r="FO49" t="str">
            <v>DIESELMOTOR C18,HYDRAULIKPUMPE</v>
          </cell>
          <cell r="FP49" t="str">
            <v>111600</v>
          </cell>
          <cell r="FQ49" t="str">
            <v>Coler GmbH &amp; Co. KG</v>
          </cell>
          <cell r="FR49" t="str">
            <v>AEB</v>
          </cell>
          <cell r="FS49" t="str">
            <v>375176</v>
          </cell>
          <cell r="FT49" t="str">
            <v>Bosch Rexroth AG</v>
          </cell>
          <cell r="FU49" t="str">
            <v>AEB</v>
          </cell>
          <cell r="FV49" t="str">
            <v>179388</v>
          </cell>
          <cell r="FW49" t="str">
            <v>Lentz Fahrzeugtechnik GmbH</v>
          </cell>
          <cell r="FX49" t="str">
            <v>AEB</v>
          </cell>
          <cell r="FY49"/>
          <cell r="FZ49"/>
          <cell r="GA49" t="str">
            <v>Originalersatzteile ohne 2nd Source</v>
          </cell>
          <cell r="GB49" t="str">
            <v>Coler GmbH &amp; Co. KG</v>
          </cell>
          <cell r="GC49"/>
          <cell r="GD49" t="str">
            <v>3016427_T4210 Materialstückliste</v>
          </cell>
          <cell r="GE49"/>
          <cell r="GF49"/>
          <cell r="GG49" t="str">
            <v>Originalersatzteile Luftpresser/-verdichter/Kompressoren/Lufttrocknungsanlagen (Neuteile&amp;Aufarbeitung)</v>
          </cell>
          <cell r="GH49"/>
          <cell r="GI49"/>
          <cell r="GJ49"/>
          <cell r="GK49">
            <v>0</v>
          </cell>
          <cell r="GL49" t="str">
            <v/>
          </cell>
          <cell r="GM49" t="str">
            <v>Originalersatzteile Luftpresser/-verdichter/Kompressoren/Lufttrocknungsanlagen (Neuteile&amp;Aufarbeitung)</v>
          </cell>
          <cell r="GN49">
            <v>1</v>
          </cell>
          <cell r="GO49">
            <v>2.4900000000000002</v>
          </cell>
          <cell r="GP49" t="str">
            <v>Bestellpreis 2024</v>
          </cell>
          <cell r="GQ49" t="str">
            <v>bis 500 €</v>
          </cell>
          <cell r="GR49">
            <v>83.652844799999997</v>
          </cell>
          <cell r="GS49"/>
          <cell r="GT49"/>
          <cell r="GU49"/>
          <cell r="GV49"/>
          <cell r="GW49" t="str">
            <v>X</v>
          </cell>
          <cell r="GX49" t="str">
            <v>X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9</v>
          </cell>
          <cell r="HE49">
            <v>0</v>
          </cell>
          <cell r="HF49">
            <v>72</v>
          </cell>
          <cell r="HG49">
            <v>12</v>
          </cell>
          <cell r="HH49">
            <v>81</v>
          </cell>
          <cell r="HI49">
            <v>93</v>
          </cell>
          <cell r="HJ49"/>
          <cell r="HK49">
            <v>12</v>
          </cell>
          <cell r="HL49">
            <v>45</v>
          </cell>
          <cell r="HM49">
            <v>39</v>
          </cell>
          <cell r="HN49" t="str">
            <v>39</v>
          </cell>
          <cell r="HO49">
            <v>39</v>
          </cell>
          <cell r="HP49" t="str">
            <v>0</v>
          </cell>
          <cell r="HQ49"/>
          <cell r="HR49">
            <v>39</v>
          </cell>
          <cell r="HS49" t="str">
            <v>39.0</v>
          </cell>
          <cell r="HT49" t="str">
            <v>39.0</v>
          </cell>
          <cell r="HU49"/>
          <cell r="HV49">
            <v>23</v>
          </cell>
          <cell r="HW49">
            <v>27</v>
          </cell>
          <cell r="HX49" t="str">
            <v>bestellt und verbraucht</v>
          </cell>
          <cell r="HY49"/>
          <cell r="HZ49"/>
          <cell r="IA49"/>
          <cell r="IB49"/>
          <cell r="IC49"/>
          <cell r="ID49"/>
          <cell r="IE49"/>
          <cell r="IF49"/>
          <cell r="IG49"/>
          <cell r="IH49"/>
          <cell r="II49"/>
          <cell r="IJ49"/>
          <cell r="IK49" t="str">
            <v>nein</v>
          </cell>
          <cell r="IL49"/>
          <cell r="IM49"/>
          <cell r="IN49"/>
          <cell r="IO49"/>
          <cell r="IP49"/>
          <cell r="IQ49"/>
          <cell r="IR49"/>
          <cell r="IS49">
            <v>1426479</v>
          </cell>
          <cell r="IT49" t="str">
            <v>1426479NB</v>
          </cell>
          <cell r="IU49"/>
          <cell r="IV49"/>
          <cell r="IW49"/>
          <cell r="IX49"/>
          <cell r="IY49"/>
          <cell r="IZ49"/>
          <cell r="JA49"/>
          <cell r="JB49"/>
          <cell r="JC49"/>
          <cell r="JD49"/>
          <cell r="JE49"/>
          <cell r="JF49"/>
          <cell r="JG49"/>
          <cell r="JH49"/>
          <cell r="JI49" t="str">
            <v>x</v>
          </cell>
          <cell r="JJ49"/>
          <cell r="JK49" t="str">
            <v>p</v>
          </cell>
          <cell r="JL49" t="str">
            <v>d</v>
          </cell>
          <cell r="JM49"/>
          <cell r="JN49"/>
          <cell r="JO49"/>
          <cell r="JP49"/>
          <cell r="JQ49"/>
          <cell r="JR49"/>
          <cell r="JS49"/>
          <cell r="JT49"/>
        </row>
        <row r="50">
          <cell r="A50">
            <v>203835</v>
          </cell>
          <cell r="B50" t="str">
            <v>Cluster 1</v>
          </cell>
          <cell r="C50" t="str">
            <v>Cluster 1</v>
          </cell>
          <cell r="D50" t="str">
            <v>(5) mdst 1 Bestellung in jedem letzten 4 vollen Jahre</v>
          </cell>
          <cell r="E50"/>
          <cell r="F50"/>
          <cell r="G50" t="str">
            <v>ja</v>
          </cell>
          <cell r="H50" t="str">
            <v>ja</v>
          </cell>
          <cell r="I50">
            <v>203835</v>
          </cell>
          <cell r="J50" t="str">
            <v>Motor G257 B8/B5 7,3kW 1550U/min</v>
          </cell>
          <cell r="K50" t="str">
            <v>FEC</v>
          </cell>
          <cell r="L50" t="str">
            <v>11417020</v>
          </cell>
          <cell r="M50" t="str">
            <v>Erzeugung</v>
          </cell>
          <cell r="N50" t="str">
            <v>FEC</v>
          </cell>
          <cell r="O50" t="str">
            <v>FE.EF 16</v>
          </cell>
          <cell r="P50" t="str">
            <v>FEC</v>
          </cell>
          <cell r="Q50" t="str">
            <v>Externe Aufbereitung</v>
          </cell>
          <cell r="R50" t="str">
            <v>X</v>
          </cell>
          <cell r="S50"/>
          <cell r="T50"/>
          <cell r="U50"/>
          <cell r="V50" t="str">
            <v>LB</v>
          </cell>
          <cell r="W50" t="str">
            <v>LB</v>
          </cell>
          <cell r="X50">
            <v>234928.75</v>
          </cell>
          <cell r="Y50">
            <v>65</v>
          </cell>
          <cell r="Z50">
            <v>193</v>
          </cell>
          <cell r="AA50">
            <v>194</v>
          </cell>
          <cell r="AB50">
            <v>58732.1875</v>
          </cell>
          <cell r="AC50">
            <v>16.25</v>
          </cell>
          <cell r="AD50">
            <v>48.5</v>
          </cell>
          <cell r="AE50">
            <v>1210.9729381443301</v>
          </cell>
          <cell r="AF50">
            <v>72182.67</v>
          </cell>
          <cell r="AG50">
            <v>16</v>
          </cell>
          <cell r="AH50">
            <v>34</v>
          </cell>
          <cell r="AI50">
            <v>39</v>
          </cell>
          <cell r="AJ50">
            <v>1850.8376923076901</v>
          </cell>
          <cell r="AK50">
            <v>67837.240000000005</v>
          </cell>
          <cell r="AL50">
            <v>31</v>
          </cell>
          <cell r="AM50">
            <v>37</v>
          </cell>
          <cell r="AN50">
            <v>37</v>
          </cell>
          <cell r="AO50">
            <v>1833.4389189189201</v>
          </cell>
          <cell r="AP50">
            <v>57635.64</v>
          </cell>
          <cell r="AQ50">
            <v>12</v>
          </cell>
          <cell r="AR50">
            <v>29</v>
          </cell>
          <cell r="AS50">
            <v>29</v>
          </cell>
          <cell r="AT50">
            <v>1987.43586206897</v>
          </cell>
          <cell r="AU50">
            <v>55483.38</v>
          </cell>
          <cell r="AV50">
            <v>7</v>
          </cell>
          <cell r="AW50">
            <v>24</v>
          </cell>
          <cell r="AX50">
            <v>24</v>
          </cell>
          <cell r="AY50">
            <v>2311.8074999999999</v>
          </cell>
          <cell r="AZ50">
            <v>253138.93</v>
          </cell>
          <cell r="BA50">
            <v>66</v>
          </cell>
          <cell r="BB50">
            <v>129</v>
          </cell>
          <cell r="BC50">
            <v>63284.732499999998</v>
          </cell>
          <cell r="BD50">
            <v>16.5</v>
          </cell>
          <cell r="BE50">
            <v>32.25</v>
          </cell>
          <cell r="BF50">
            <v>1962.31728682171</v>
          </cell>
          <cell r="BG50">
            <v>488067.68</v>
          </cell>
          <cell r="BH50">
            <v>131</v>
          </cell>
          <cell r="BI50">
            <v>317</v>
          </cell>
          <cell r="BJ50">
            <v>323</v>
          </cell>
          <cell r="BK50">
            <v>1511.0454489164099</v>
          </cell>
          <cell r="BL50">
            <v>39.625</v>
          </cell>
          <cell r="BM50">
            <v>1.0189274447949499</v>
          </cell>
          <cell r="BN50">
            <v>2.4656488549618301</v>
          </cell>
          <cell r="BO50">
            <v>50653.09</v>
          </cell>
          <cell r="BP50">
            <v>7</v>
          </cell>
          <cell r="BQ50">
            <v>18</v>
          </cell>
          <cell r="BR50">
            <v>18</v>
          </cell>
          <cell r="BS50">
            <v>2814.0605555555599</v>
          </cell>
          <cell r="BT50">
            <v>482651.42</v>
          </cell>
          <cell r="BU50">
            <v>278</v>
          </cell>
          <cell r="BV50">
            <v>115</v>
          </cell>
          <cell r="BW50">
            <v>284</v>
          </cell>
          <cell r="BX50">
            <v>1699.4768309859201</v>
          </cell>
          <cell r="BY50">
            <v>2.4695652173912999</v>
          </cell>
          <cell r="BZ50">
            <v>231609.35</v>
          </cell>
          <cell r="CA50">
            <v>108</v>
          </cell>
          <cell r="CB50">
            <v>57</v>
          </cell>
          <cell r="CC50">
            <v>123</v>
          </cell>
          <cell r="CD50">
            <v>27</v>
          </cell>
          <cell r="CE50">
            <v>1883.0028455284601</v>
          </cell>
          <cell r="CF50" t="str">
            <v>136677</v>
          </cell>
          <cell r="CG50" t="str">
            <v>NBE ELEKTRISCHE MASCHINEN</v>
          </cell>
          <cell r="CH50"/>
          <cell r="CI50"/>
          <cell r="CJ50"/>
          <cell r="CK50"/>
          <cell r="CL50">
            <v>1</v>
          </cell>
          <cell r="CM50">
            <v>231609.35</v>
          </cell>
          <cell r="CN50">
            <v>1</v>
          </cell>
          <cell r="CO50"/>
          <cell r="CP50"/>
          <cell r="CQ50"/>
          <cell r="CR50"/>
          <cell r="CS50"/>
          <cell r="CT50"/>
          <cell r="CU50"/>
          <cell r="CV50"/>
          <cell r="CW50"/>
          <cell r="CX50"/>
          <cell r="CY50"/>
          <cell r="CZ50"/>
          <cell r="DA50"/>
          <cell r="DB50"/>
          <cell r="DC50" t="str">
            <v>FZI</v>
          </cell>
          <cell r="DD50"/>
          <cell r="DE50"/>
          <cell r="DF50"/>
          <cell r="DG50"/>
          <cell r="DH50"/>
          <cell r="DI50"/>
          <cell r="DJ50"/>
          <cell r="DK50"/>
          <cell r="DL50"/>
          <cell r="DM50"/>
          <cell r="DN50"/>
          <cell r="DO50"/>
          <cell r="DP50"/>
          <cell r="DQ50"/>
          <cell r="DR50"/>
          <cell r="DS50"/>
          <cell r="DT50"/>
          <cell r="DU50"/>
          <cell r="DV50"/>
          <cell r="DW50"/>
          <cell r="DX50"/>
          <cell r="DY50">
            <v>35.027999999999999</v>
          </cell>
          <cell r="DZ50">
            <v>35.027999999999999</v>
          </cell>
          <cell r="EA50">
            <v>35.027999999999999</v>
          </cell>
          <cell r="EB50">
            <v>35.027999999999999</v>
          </cell>
          <cell r="EC50">
            <v>22.26</v>
          </cell>
          <cell r="ED50">
            <v>140.11199999999999</v>
          </cell>
          <cell r="EE50">
            <v>195.95874000000001</v>
          </cell>
          <cell r="EF50">
            <v>-0.28499234073458501</v>
          </cell>
          <cell r="EG50">
            <v>-2.3988095238095201E-2</v>
          </cell>
          <cell r="EH50"/>
          <cell r="EI50">
            <v>31.967220000000001</v>
          </cell>
          <cell r="EJ50">
            <v>34.92792</v>
          </cell>
          <cell r="EK50">
            <v>34.92792</v>
          </cell>
          <cell r="EL50">
            <v>34.92792</v>
          </cell>
          <cell r="EM50">
            <v>23.369039999999998</v>
          </cell>
          <cell r="EN50">
            <v>136.75098</v>
          </cell>
          <cell r="EO50">
            <v>31.967220000000001</v>
          </cell>
          <cell r="EP50">
            <v>34.92792</v>
          </cell>
          <cell r="EQ50">
            <v>34.92792</v>
          </cell>
          <cell r="ER50">
            <v>34.92792</v>
          </cell>
          <cell r="ES50">
            <v>136.75098</v>
          </cell>
          <cell r="ET50">
            <v>33203</v>
          </cell>
          <cell r="EU50">
            <v>45887</v>
          </cell>
          <cell r="EV50" t="str">
            <v>KDEALBCXZV</v>
          </cell>
          <cell r="EW50" t="str">
            <v>ST</v>
          </cell>
          <cell r="EX50" t="str">
            <v>3</v>
          </cell>
          <cell r="EY50" t="str">
            <v>FTE000.0.66.101.001</v>
          </cell>
          <cell r="EZ50"/>
          <cell r="FA50"/>
          <cell r="FB50" t="str">
            <v>OHNE/N  /N  /N/N</v>
          </cell>
          <cell r="FC50"/>
          <cell r="FD50"/>
          <cell r="FE50" t="str">
            <v>BN 66056</v>
          </cell>
          <cell r="FF50"/>
          <cell r="FG50" t="str">
            <v>0003</v>
          </cell>
          <cell r="FH50"/>
          <cell r="FI50" t="str">
            <v>AEG</v>
          </cell>
          <cell r="FJ50"/>
          <cell r="FK50" t="str">
            <v>KDEALBCV</v>
          </cell>
          <cell r="FL50"/>
          <cell r="FM50" t="str">
            <v>T420*</v>
          </cell>
          <cell r="FN50" t="str">
            <v>66610</v>
          </cell>
          <cell r="FO50" t="str">
            <v>LUFTPRESSER VV130/200</v>
          </cell>
          <cell r="FP50" t="str">
            <v>136677</v>
          </cell>
          <cell r="FQ50" t="str">
            <v>NBE Elektrische Maschinen</v>
          </cell>
          <cell r="FR50" t="str">
            <v>AEB</v>
          </cell>
          <cell r="FS50"/>
          <cell r="FT50"/>
          <cell r="FU50"/>
          <cell r="FV50"/>
          <cell r="FW50"/>
          <cell r="FX50"/>
          <cell r="FY50"/>
          <cell r="FZ50"/>
          <cell r="GA50" t="str">
            <v>Originalersatzteile ohne 2nd Source</v>
          </cell>
          <cell r="GB50"/>
          <cell r="GC50"/>
          <cell r="GD50"/>
          <cell r="GE50"/>
          <cell r="GF50"/>
          <cell r="GG50" t="str">
            <v>Originalersatzteile Luftpresser/-verdichter/Kompressoren/Lufttrocknungsanlagen (Neuteile&amp;Aufarbeitung)</v>
          </cell>
          <cell r="GH50"/>
          <cell r="GI50"/>
          <cell r="GJ50"/>
          <cell r="GK50">
            <v>424</v>
          </cell>
          <cell r="GL50">
            <v>45658</v>
          </cell>
          <cell r="GM50" t="str">
            <v>Originalersatzteile Luftpresser/-verdichter/Kompressoren/Lufttrocknungsanlagen (Neuteile&amp;Aufarbeitung)</v>
          </cell>
          <cell r="GN50">
            <v>1</v>
          </cell>
          <cell r="GO50">
            <v>2814.0605555555599</v>
          </cell>
          <cell r="GP50" t="str">
            <v>Bestellpreis 2024</v>
          </cell>
          <cell r="GQ50" t="str">
            <v>größer 5.000 €</v>
          </cell>
          <cell r="GR50">
            <v>96206.384687891798</v>
          </cell>
          <cell r="GS50" t="str">
            <v>X</v>
          </cell>
          <cell r="GT50" t="str">
            <v>X</v>
          </cell>
          <cell r="GU50"/>
          <cell r="GV50" t="str">
            <v>X</v>
          </cell>
          <cell r="GW50" t="str">
            <v>X</v>
          </cell>
          <cell r="GX50" t="str">
            <v>X</v>
          </cell>
          <cell r="GY50">
            <v>48</v>
          </cell>
          <cell r="GZ50">
            <v>49</v>
          </cell>
          <cell r="HA50">
            <v>53</v>
          </cell>
          <cell r="HB50">
            <v>38</v>
          </cell>
          <cell r="HC50">
            <v>39</v>
          </cell>
          <cell r="HD50">
            <v>35</v>
          </cell>
          <cell r="HE50">
            <v>29</v>
          </cell>
          <cell r="HF50">
            <v>19</v>
          </cell>
          <cell r="HG50">
            <v>26</v>
          </cell>
          <cell r="HH50">
            <v>310</v>
          </cell>
          <cell r="HI50">
            <v>288</v>
          </cell>
          <cell r="HJ50">
            <v>5</v>
          </cell>
          <cell r="HK50">
            <v>3</v>
          </cell>
          <cell r="HL50">
            <v>5</v>
          </cell>
          <cell r="HM50">
            <v>11</v>
          </cell>
          <cell r="HN50" t="str">
            <v>4</v>
          </cell>
          <cell r="HO50">
            <v>4</v>
          </cell>
          <cell r="HP50" t="str">
            <v>0</v>
          </cell>
          <cell r="HQ50"/>
          <cell r="HR50">
            <v>4</v>
          </cell>
          <cell r="HS50" t="str">
            <v>4.0</v>
          </cell>
          <cell r="HT50" t="str">
            <v>4.0</v>
          </cell>
          <cell r="HU50"/>
          <cell r="HV50">
            <v>11</v>
          </cell>
          <cell r="HW50">
            <v>13</v>
          </cell>
          <cell r="HX50" t="str">
            <v>bestellt und verbraucht</v>
          </cell>
          <cell r="HY50"/>
          <cell r="HZ50"/>
          <cell r="IA50"/>
          <cell r="IB50"/>
          <cell r="IC50"/>
          <cell r="ID50"/>
          <cell r="IE50"/>
          <cell r="IF50"/>
          <cell r="IG50"/>
          <cell r="IH50"/>
          <cell r="II50"/>
          <cell r="IJ50"/>
          <cell r="IK50" t="str">
            <v>nein</v>
          </cell>
          <cell r="IL50"/>
          <cell r="IM50"/>
          <cell r="IN50"/>
          <cell r="IO50"/>
          <cell r="IP50"/>
          <cell r="IQ50"/>
          <cell r="IR50"/>
          <cell r="IS50">
            <v>203835</v>
          </cell>
          <cell r="IT50" t="str">
            <v>203835LB</v>
          </cell>
          <cell r="IU50"/>
          <cell r="IV50"/>
          <cell r="IW50"/>
          <cell r="IX50"/>
          <cell r="IY50"/>
          <cell r="IZ50"/>
          <cell r="JA50"/>
          <cell r="JB50"/>
          <cell r="JC50"/>
          <cell r="JD50"/>
          <cell r="JE50"/>
          <cell r="JF50"/>
          <cell r="JG50"/>
          <cell r="JH50"/>
          <cell r="JI50" t="str">
            <v>x</v>
          </cell>
          <cell r="JJ50"/>
          <cell r="JK50" t="str">
            <v>p</v>
          </cell>
          <cell r="JL50" t="str">
            <v>d</v>
          </cell>
          <cell r="JM50"/>
          <cell r="JN50"/>
          <cell r="JO50"/>
          <cell r="JP50"/>
          <cell r="JQ50" t="str">
            <v>LB</v>
          </cell>
          <cell r="JR50"/>
          <cell r="JS50"/>
          <cell r="JT50"/>
        </row>
        <row r="51">
          <cell r="A51">
            <v>693116</v>
          </cell>
          <cell r="B51" t="str">
            <v>Cluster 1</v>
          </cell>
          <cell r="C51" t="str">
            <v>Cluster 1</v>
          </cell>
          <cell r="D51" t="str">
            <v>(6) wird künftig in jedem Jahr mdst. 1x bestellt werden</v>
          </cell>
          <cell r="E51"/>
          <cell r="F51"/>
          <cell r="G51" t="str">
            <v>ja</v>
          </cell>
          <cell r="H51" t="str">
            <v>nein</v>
          </cell>
          <cell r="I51">
            <v>693116</v>
          </cell>
          <cell r="J51" t="str">
            <v>Axialkolbenpumpe f HGST-Modul</v>
          </cell>
          <cell r="K51" t="str">
            <v>FEC</v>
          </cell>
          <cell r="L51" t="str">
            <v>11417020</v>
          </cell>
          <cell r="M51" t="str">
            <v>Erzeugung</v>
          </cell>
          <cell r="N51" t="str">
            <v>FEC</v>
          </cell>
          <cell r="O51" t="str">
            <v>FE.EF 16</v>
          </cell>
          <cell r="P51" t="str">
            <v>FEC</v>
          </cell>
          <cell r="Q51"/>
          <cell r="R51" t="str">
            <v>X</v>
          </cell>
          <cell r="S51"/>
          <cell r="T51"/>
          <cell r="U51"/>
          <cell r="V51" t="str">
            <v>NB</v>
          </cell>
          <cell r="W51" t="str">
            <v>NB</v>
          </cell>
          <cell r="X51">
            <v>675969</v>
          </cell>
          <cell r="Y51">
            <v>4</v>
          </cell>
          <cell r="Z51">
            <v>4</v>
          </cell>
          <cell r="AA51">
            <v>600</v>
          </cell>
          <cell r="AB51">
            <v>168992.25</v>
          </cell>
          <cell r="AC51">
            <v>1</v>
          </cell>
          <cell r="AD51">
            <v>150</v>
          </cell>
          <cell r="AE51">
            <v>1126.615</v>
          </cell>
          <cell r="AF51">
            <v>172987.5</v>
          </cell>
          <cell r="AG51">
            <v>1</v>
          </cell>
          <cell r="AH51">
            <v>1</v>
          </cell>
          <cell r="AI51">
            <v>150</v>
          </cell>
          <cell r="AJ51">
            <v>1153.25</v>
          </cell>
          <cell r="AK51">
            <v>178653.8</v>
          </cell>
          <cell r="AL51">
            <v>8</v>
          </cell>
          <cell r="AM51">
            <v>12</v>
          </cell>
          <cell r="AN51">
            <v>120</v>
          </cell>
          <cell r="AO51">
            <v>1488.7816666666699</v>
          </cell>
          <cell r="AP51">
            <v>218325.44</v>
          </cell>
          <cell r="AQ51">
            <v>6</v>
          </cell>
          <cell r="AR51">
            <v>8</v>
          </cell>
          <cell r="AS51">
            <v>140</v>
          </cell>
          <cell r="AT51">
            <v>1559.46742857143</v>
          </cell>
          <cell r="AU51">
            <v>155000</v>
          </cell>
          <cell r="AV51">
            <v>4</v>
          </cell>
          <cell r="AW51">
            <v>4</v>
          </cell>
          <cell r="AX51">
            <v>100</v>
          </cell>
          <cell r="AY51">
            <v>1550</v>
          </cell>
          <cell r="AZ51">
            <v>724966.74</v>
          </cell>
          <cell r="BA51">
            <v>18</v>
          </cell>
          <cell r="BB51">
            <v>510</v>
          </cell>
          <cell r="BC51">
            <v>181241.685</v>
          </cell>
          <cell r="BD51">
            <v>4.75</v>
          </cell>
          <cell r="BE51">
            <v>127.5</v>
          </cell>
          <cell r="BF51">
            <v>1421.5034117647101</v>
          </cell>
          <cell r="BG51">
            <v>1400935.74</v>
          </cell>
          <cell r="BH51">
            <v>22</v>
          </cell>
          <cell r="BI51">
            <v>29</v>
          </cell>
          <cell r="BJ51">
            <v>1110</v>
          </cell>
          <cell r="BK51">
            <v>1262.10427027027</v>
          </cell>
          <cell r="BL51">
            <v>3.625</v>
          </cell>
          <cell r="BM51">
            <v>38.275862068965502</v>
          </cell>
          <cell r="BN51">
            <v>50.454545454545503</v>
          </cell>
          <cell r="BO51">
            <v>143652.79999999999</v>
          </cell>
          <cell r="BP51">
            <v>6</v>
          </cell>
          <cell r="BQ51">
            <v>6</v>
          </cell>
          <cell r="BR51">
            <v>85</v>
          </cell>
          <cell r="BS51">
            <v>1690.0329411764701</v>
          </cell>
          <cell r="BT51">
            <v>1212038.54</v>
          </cell>
          <cell r="BU51">
            <v>33</v>
          </cell>
          <cell r="BV51">
            <v>26</v>
          </cell>
          <cell r="BW51">
            <v>895</v>
          </cell>
          <cell r="BX51">
            <v>1354.23300558659</v>
          </cell>
          <cell r="BY51">
            <v>34.423076923076898</v>
          </cell>
          <cell r="BZ51">
            <v>695632.04</v>
          </cell>
          <cell r="CA51">
            <v>30</v>
          </cell>
          <cell r="CB51">
            <v>24</v>
          </cell>
          <cell r="CC51">
            <v>495</v>
          </cell>
          <cell r="CD51">
            <v>111.25</v>
          </cell>
          <cell r="CE51">
            <v>1405.3172525252501</v>
          </cell>
          <cell r="CF51" t="str">
            <v>606373</v>
          </cell>
          <cell r="CG51" t="str">
            <v>PARKER HANNIFIN GMBH</v>
          </cell>
          <cell r="CH51" t="str">
            <v>213492</v>
          </cell>
          <cell r="CI51" t="str">
            <v>TH. NIEHUES G.M.B.H</v>
          </cell>
          <cell r="CJ51" t="str">
            <v>40045686</v>
          </cell>
          <cell r="CK51" t="str">
            <v>EXAKT HYDRAULIK GMBH</v>
          </cell>
          <cell r="CL51">
            <v>3</v>
          </cell>
          <cell r="CM51">
            <v>695632.04</v>
          </cell>
          <cell r="CN51">
            <v>1</v>
          </cell>
          <cell r="CO51"/>
          <cell r="CP51"/>
          <cell r="CQ51"/>
          <cell r="CR51"/>
          <cell r="CS51"/>
          <cell r="CT51"/>
          <cell r="CU51"/>
          <cell r="CV51"/>
          <cell r="CW51"/>
          <cell r="CX51"/>
          <cell r="CY51"/>
          <cell r="CZ51"/>
          <cell r="DA51"/>
          <cell r="DB51"/>
          <cell r="DC51" t="str">
            <v>FZI</v>
          </cell>
          <cell r="DD51" t="str">
            <v>92331502</v>
          </cell>
          <cell r="DE51" t="str">
            <v>40045686</v>
          </cell>
          <cell r="DF51" t="str">
            <v>exaKT Hydraulik GmbH</v>
          </cell>
          <cell r="DG51" t="str">
            <v>IG2</v>
          </cell>
          <cell r="DH51">
            <v>46705</v>
          </cell>
          <cell r="DI51" t="str">
            <v>WK</v>
          </cell>
          <cell r="DJ51">
            <v>60</v>
          </cell>
          <cell r="DK51"/>
          <cell r="DL51"/>
          <cell r="DM51"/>
          <cell r="DN51"/>
          <cell r="DO51"/>
          <cell r="DP51"/>
          <cell r="DQ51"/>
          <cell r="DR51"/>
          <cell r="DS51"/>
          <cell r="DT51"/>
          <cell r="DU51"/>
          <cell r="DV51"/>
          <cell r="DW51"/>
          <cell r="DX51"/>
          <cell r="DY51">
            <v>130.59354207999999</v>
          </cell>
          <cell r="DZ51">
            <v>130.46891944000001</v>
          </cell>
          <cell r="EA51">
            <v>125.88696</v>
          </cell>
          <cell r="EB51">
            <v>125.88696</v>
          </cell>
          <cell r="EC51">
            <v>125.88696</v>
          </cell>
          <cell r="ED51">
            <v>512.83638152000003</v>
          </cell>
          <cell r="EE51">
            <v>452.51362999999998</v>
          </cell>
          <cell r="EF51">
            <v>0.13330593272958399</v>
          </cell>
          <cell r="EG51">
            <v>0.69592531541351899</v>
          </cell>
          <cell r="EH51"/>
          <cell r="EI51">
            <v>168.01739337469999</v>
          </cell>
          <cell r="EJ51">
            <v>244.80203342346701</v>
          </cell>
          <cell r="EK51">
            <v>220.93416286666701</v>
          </cell>
          <cell r="EL51">
            <v>235.97861241999999</v>
          </cell>
          <cell r="EM51">
            <v>221.49103346000001</v>
          </cell>
          <cell r="EN51">
            <v>869.73220208483394</v>
          </cell>
          <cell r="EO51">
            <v>168.01739337469999</v>
          </cell>
          <cell r="EP51">
            <v>244.80203342346701</v>
          </cell>
          <cell r="EQ51">
            <v>220.93416286666701</v>
          </cell>
          <cell r="ER51">
            <v>235.97861241999999</v>
          </cell>
          <cell r="ES51">
            <v>869.73220208483394</v>
          </cell>
          <cell r="ET51">
            <v>36014</v>
          </cell>
          <cell r="EU51">
            <v>45936</v>
          </cell>
          <cell r="EV51" t="str">
            <v>KDEALBCXZPQV</v>
          </cell>
          <cell r="EW51" t="str">
            <v>ST</v>
          </cell>
          <cell r="EX51" t="str">
            <v>1</v>
          </cell>
          <cell r="EY51" t="str">
            <v>FTE411.0.86.095.624</v>
          </cell>
          <cell r="EZ51"/>
          <cell r="FA51"/>
          <cell r="FB51" t="str">
            <v>OHNE/N  /N  /N/N</v>
          </cell>
          <cell r="FC51" t="str">
            <v>L264XB196XH219</v>
          </cell>
          <cell r="FD51"/>
          <cell r="FE51"/>
          <cell r="FF51"/>
          <cell r="FG51" t="str">
            <v>0023</v>
          </cell>
          <cell r="FH51"/>
          <cell r="FI51" t="str">
            <v>PARKER</v>
          </cell>
          <cell r="FJ51"/>
          <cell r="FK51" t="str">
            <v>KDEALBCPQV</v>
          </cell>
          <cell r="FL51"/>
          <cell r="FM51" t="str">
            <v>I4156,I4157,I4110,I4111,I4112,I4115,I4116,I4117,I4118,I4150,I4151,I4155,I4156,I4157</v>
          </cell>
          <cell r="FN51" t="str">
            <v>QB</v>
          </cell>
          <cell r="FO51" t="str">
            <v>NEIGETECHNIK BR 411/415,NEIGETECHNIK BR 411/415</v>
          </cell>
          <cell r="FP51" t="str">
            <v>213492</v>
          </cell>
          <cell r="FQ51" t="str">
            <v>TH. NIEHUES G.M.B.H</v>
          </cell>
          <cell r="FR51" t="str">
            <v>AEB</v>
          </cell>
          <cell r="FS51" t="str">
            <v>40045686</v>
          </cell>
          <cell r="FT51" t="str">
            <v>EXAKT HYDRAULIK GMBH</v>
          </cell>
          <cell r="FU51" t="str">
            <v>AEB</v>
          </cell>
          <cell r="FV51" t="str">
            <v>919235</v>
          </cell>
          <cell r="FW51" t="str">
            <v>Cato-Tech A/S</v>
          </cell>
          <cell r="FX51" t="str">
            <v>AEB</v>
          </cell>
          <cell r="FY51"/>
          <cell r="FZ51"/>
          <cell r="GA51" t="str">
            <v>Originalersatzteile mit 2nd Source</v>
          </cell>
          <cell r="GB51"/>
          <cell r="GC51"/>
          <cell r="GD51"/>
          <cell r="GE51"/>
          <cell r="GF51"/>
          <cell r="GG51" t="str">
            <v>Originalersatzteile Luftpresser/-verdichter/Kompressoren/Lufttrocknungsanlagen (Neuteile&amp;Aufarbeitung)</v>
          </cell>
          <cell r="GH51"/>
          <cell r="GI51"/>
          <cell r="GJ51"/>
          <cell r="GK51">
            <v>0</v>
          </cell>
          <cell r="GL51" t="str">
            <v/>
          </cell>
          <cell r="GM51" t="str">
            <v>Originalersatzteile Luftpresser/-verdichter/Kompressoren/Lufttrocknungsanlagen (Neuteile&amp;Aufarbeitung)</v>
          </cell>
          <cell r="GN51">
            <v>1</v>
          </cell>
          <cell r="GO51">
            <v>1690.0329411764701</v>
          </cell>
          <cell r="GP51" t="str">
            <v>Bestellpreis 2024</v>
          </cell>
          <cell r="GQ51" t="str">
            <v>größer 5.000 €</v>
          </cell>
          <cell r="GR51">
            <v>367469.01788132999</v>
          </cell>
          <cell r="GS51"/>
          <cell r="GT51" t="str">
            <v>X</v>
          </cell>
          <cell r="GU51"/>
          <cell r="GV51" t="str">
            <v>X</v>
          </cell>
          <cell r="GW51" t="str">
            <v>X</v>
          </cell>
          <cell r="GX51" t="str">
            <v>X</v>
          </cell>
          <cell r="GY51">
            <v>228</v>
          </cell>
          <cell r="GZ51">
            <v>163</v>
          </cell>
          <cell r="HA51">
            <v>123</v>
          </cell>
          <cell r="HB51">
            <v>123</v>
          </cell>
          <cell r="HC51">
            <v>153</v>
          </cell>
          <cell r="HD51">
            <v>110</v>
          </cell>
          <cell r="HE51">
            <v>115</v>
          </cell>
          <cell r="HF51">
            <v>130</v>
          </cell>
          <cell r="HG51">
            <v>95</v>
          </cell>
          <cell r="HH51">
            <v>1145</v>
          </cell>
          <cell r="HI51">
            <v>1012</v>
          </cell>
          <cell r="HJ51">
            <v>77</v>
          </cell>
          <cell r="HK51">
            <v>76</v>
          </cell>
          <cell r="HL51">
            <v>7</v>
          </cell>
          <cell r="HM51">
            <v>31</v>
          </cell>
          <cell r="HN51" t="str">
            <v>8</v>
          </cell>
          <cell r="HO51">
            <v>8</v>
          </cell>
          <cell r="HP51" t="str">
            <v>0</v>
          </cell>
          <cell r="HQ51"/>
          <cell r="HR51">
            <v>8</v>
          </cell>
          <cell r="HS51" t="str">
            <v>8.0</v>
          </cell>
          <cell r="HT51" t="str">
            <v>8.0</v>
          </cell>
          <cell r="HU51"/>
          <cell r="HV51">
            <v>4</v>
          </cell>
          <cell r="HW51">
            <v>32</v>
          </cell>
          <cell r="HX51" t="str">
            <v>bestellt und verbraucht</v>
          </cell>
          <cell r="HY51"/>
          <cell r="HZ51"/>
          <cell r="IA51"/>
          <cell r="IB51"/>
          <cell r="IC51"/>
          <cell r="ID51"/>
          <cell r="IE51"/>
          <cell r="IF51"/>
          <cell r="IG51"/>
          <cell r="IH51"/>
          <cell r="II51"/>
          <cell r="IJ51"/>
          <cell r="IK51" t="str">
            <v>nein</v>
          </cell>
          <cell r="IL51"/>
          <cell r="IM51"/>
          <cell r="IN51"/>
          <cell r="IO51"/>
          <cell r="IP51" t="str">
            <v>411</v>
          </cell>
          <cell r="IQ51" t="str">
            <v>Alstom-Bombardier, Siemens</v>
          </cell>
          <cell r="IR51"/>
          <cell r="IS51">
            <v>693116</v>
          </cell>
          <cell r="IT51" t="str">
            <v>693116NB</v>
          </cell>
          <cell r="IU51"/>
          <cell r="IV51"/>
          <cell r="IW51"/>
          <cell r="IX51"/>
          <cell r="IY51"/>
          <cell r="IZ51"/>
          <cell r="JA51"/>
          <cell r="JB51"/>
          <cell r="JC51"/>
          <cell r="JD51"/>
          <cell r="JE51"/>
          <cell r="JF51"/>
          <cell r="JG51"/>
          <cell r="JH51"/>
          <cell r="JI51" t="str">
            <v>x</v>
          </cell>
          <cell r="JJ51"/>
          <cell r="JK51" t="str">
            <v>p</v>
          </cell>
          <cell r="JL51" t="str">
            <v>d</v>
          </cell>
          <cell r="JM51"/>
          <cell r="JN51"/>
          <cell r="JO51"/>
          <cell r="JP51"/>
          <cell r="JQ51"/>
          <cell r="JR51"/>
          <cell r="JS51"/>
          <cell r="JT51"/>
        </row>
        <row r="52">
          <cell r="A52">
            <v>1329080</v>
          </cell>
          <cell r="B52" t="str">
            <v>Cluster 1</v>
          </cell>
          <cell r="C52" t="str">
            <v>Cluster 1</v>
          </cell>
          <cell r="D52" t="str">
            <v>(6) wird künftig in jedem Jahr mdst. 1x bestellt werden</v>
          </cell>
          <cell r="E52" t="str">
            <v>Umkodifiziert</v>
          </cell>
          <cell r="F52">
            <v>45636</v>
          </cell>
          <cell r="G52" t="str">
            <v>ja</v>
          </cell>
          <cell r="H52" t="str">
            <v>nein</v>
          </cell>
          <cell r="I52">
            <v>1329080</v>
          </cell>
          <cell r="J52" t="str">
            <v>Leistungsschalter 3RV2011-1FA15 BGRS00 m</v>
          </cell>
          <cell r="K52" t="str">
            <v>FEC</v>
          </cell>
          <cell r="L52" t="str">
            <v>11417020</v>
          </cell>
          <cell r="M52" t="str">
            <v>Erzeugung</v>
          </cell>
          <cell r="N52" t="str">
            <v>FEC</v>
          </cell>
          <cell r="O52" t="str">
            <v>FE.EF 16</v>
          </cell>
          <cell r="P52" t="str">
            <v>FEC</v>
          </cell>
          <cell r="Q52"/>
          <cell r="R52" t="str">
            <v>X</v>
          </cell>
          <cell r="S52"/>
          <cell r="T52"/>
          <cell r="U52"/>
          <cell r="V52" t="str">
            <v>NB</v>
          </cell>
          <cell r="W52" t="str">
            <v>NB</v>
          </cell>
          <cell r="X52">
            <v>3576.41</v>
          </cell>
          <cell r="Y52">
            <v>4</v>
          </cell>
          <cell r="Z52">
            <v>4</v>
          </cell>
          <cell r="AA52">
            <v>84</v>
          </cell>
          <cell r="AB52">
            <v>894.10249999999996</v>
          </cell>
          <cell r="AC52">
            <v>1</v>
          </cell>
          <cell r="AD52">
            <v>21</v>
          </cell>
          <cell r="AE52">
            <v>42.576309523809499</v>
          </cell>
          <cell r="AF52">
            <v>116.76</v>
          </cell>
          <cell r="AG52">
            <v>1</v>
          </cell>
          <cell r="AH52">
            <v>1</v>
          </cell>
          <cell r="AI52">
            <v>3</v>
          </cell>
          <cell r="AJ52">
            <v>38.92</v>
          </cell>
          <cell r="AK52">
            <v>1648.34</v>
          </cell>
          <cell r="AL52">
            <v>3</v>
          </cell>
          <cell r="AM52">
            <v>3</v>
          </cell>
          <cell r="AN52">
            <v>42</v>
          </cell>
          <cell r="AO52">
            <v>39.246190476190499</v>
          </cell>
          <cell r="AP52">
            <v>2471.89</v>
          </cell>
          <cell r="AQ52">
            <v>4</v>
          </cell>
          <cell r="AR52">
            <v>4</v>
          </cell>
          <cell r="AS52">
            <v>57</v>
          </cell>
          <cell r="AT52">
            <v>43.366491228070203</v>
          </cell>
          <cell r="AU52">
            <v>8033.4</v>
          </cell>
          <cell r="AV52">
            <v>5</v>
          </cell>
          <cell r="AW52">
            <v>5</v>
          </cell>
          <cell r="AX52">
            <v>170</v>
          </cell>
          <cell r="AY52">
            <v>47.255294117647097</v>
          </cell>
          <cell r="AZ52">
            <v>12270.39</v>
          </cell>
          <cell r="BA52">
            <v>15</v>
          </cell>
          <cell r="BB52">
            <v>272</v>
          </cell>
          <cell r="BC52">
            <v>3067.5974999999999</v>
          </cell>
          <cell r="BD52">
            <v>3.25</v>
          </cell>
          <cell r="BE52">
            <v>68</v>
          </cell>
          <cell r="BF52">
            <v>45.111727941176497</v>
          </cell>
          <cell r="BG52">
            <v>15846.8</v>
          </cell>
          <cell r="BH52">
            <v>19</v>
          </cell>
          <cell r="BI52">
            <v>17</v>
          </cell>
          <cell r="BJ52">
            <v>356</v>
          </cell>
          <cell r="BK52">
            <v>44.513483146067401</v>
          </cell>
          <cell r="BL52">
            <v>2.125</v>
          </cell>
          <cell r="BM52">
            <v>20.9411764705882</v>
          </cell>
          <cell r="BN52">
            <v>18.7368421052632</v>
          </cell>
          <cell r="BO52">
            <v>5492.4</v>
          </cell>
          <cell r="BP52">
            <v>3</v>
          </cell>
          <cell r="BQ52">
            <v>3</v>
          </cell>
          <cell r="BR52">
            <v>120</v>
          </cell>
          <cell r="BS52">
            <v>45.77</v>
          </cell>
          <cell r="BT52">
            <v>21339.200000000001</v>
          </cell>
          <cell r="BU52">
            <v>20</v>
          </cell>
          <cell r="BV52">
            <v>22</v>
          </cell>
          <cell r="BW52">
            <v>476</v>
          </cell>
          <cell r="BX52">
            <v>44.830252100840298</v>
          </cell>
          <cell r="BY52">
            <v>21.636363636363601</v>
          </cell>
          <cell r="BZ52">
            <v>17646.03</v>
          </cell>
          <cell r="CA52">
            <v>15</v>
          </cell>
          <cell r="CB52">
            <v>15</v>
          </cell>
          <cell r="CC52">
            <v>222</v>
          </cell>
          <cell r="CD52">
            <v>97.25</v>
          </cell>
          <cell r="CE52">
            <v>79.486621621621595</v>
          </cell>
          <cell r="CF52" t="str">
            <v>102108</v>
          </cell>
          <cell r="CG52" t="str">
            <v>UNI ELEKTRO FACHGROßHANDEL</v>
          </cell>
          <cell r="CH52" t="str">
            <v>104469</v>
          </cell>
          <cell r="CI52" t="str">
            <v>REXEL GERMANY GMBH &amp; CO. KG</v>
          </cell>
          <cell r="CJ52"/>
          <cell r="CK52"/>
          <cell r="CL52">
            <v>2</v>
          </cell>
          <cell r="CM52">
            <v>16844.900000000001</v>
          </cell>
          <cell r="CN52">
            <v>0.95459998651254696</v>
          </cell>
          <cell r="CO52">
            <v>411.93</v>
          </cell>
          <cell r="CP52">
            <v>2.3344060958753899E-2</v>
          </cell>
          <cell r="CQ52">
            <v>389.2</v>
          </cell>
          <cell r="CR52">
            <v>2.2055952528699099E-2</v>
          </cell>
          <cell r="CS52"/>
          <cell r="CT52"/>
          <cell r="CU52">
            <v>0</v>
          </cell>
          <cell r="CV52">
            <v>0</v>
          </cell>
          <cell r="CW52"/>
          <cell r="CX52"/>
          <cell r="CY52"/>
          <cell r="CZ52"/>
          <cell r="DA52"/>
          <cell r="DB52"/>
          <cell r="DC52" t="str">
            <v>FZI</v>
          </cell>
          <cell r="DD52" t="str">
            <v>92295345</v>
          </cell>
          <cell r="DE52" t="str">
            <v>102108</v>
          </cell>
          <cell r="DF52" t="str">
            <v>UNI ELEKTRO</v>
          </cell>
          <cell r="DG52" t="str">
            <v>T23</v>
          </cell>
          <cell r="DH52">
            <v>46142</v>
          </cell>
          <cell r="DI52" t="str">
            <v>WK</v>
          </cell>
          <cell r="DJ52">
            <v>2</v>
          </cell>
          <cell r="DK52" t="str">
            <v>92297254</v>
          </cell>
          <cell r="DL52" t="str">
            <v>104469</v>
          </cell>
          <cell r="DM52" t="str">
            <v>Rexel Germany GmbH &amp; Co. KG</v>
          </cell>
          <cell r="DN52" t="str">
            <v>T23</v>
          </cell>
          <cell r="DO52">
            <v>46142</v>
          </cell>
          <cell r="DP52" t="str">
            <v>WK</v>
          </cell>
          <cell r="DQ52">
            <v>1</v>
          </cell>
          <cell r="DR52" t="str">
            <v>92296340</v>
          </cell>
          <cell r="DS52" t="str">
            <v>122464</v>
          </cell>
          <cell r="DT52" t="str">
            <v>Sonepar Deutschland/Region Süd GmbH</v>
          </cell>
          <cell r="DU52" t="str">
            <v>T23</v>
          </cell>
          <cell r="DV52">
            <v>46142</v>
          </cell>
          <cell r="DW52" t="str">
            <v>WK</v>
          </cell>
          <cell r="DX52">
            <v>180</v>
          </cell>
          <cell r="DY52">
            <v>130.69800000000001</v>
          </cell>
          <cell r="DZ52">
            <v>122.864</v>
          </cell>
          <cell r="EA52">
            <v>1.2</v>
          </cell>
          <cell r="EB52">
            <v>1.2</v>
          </cell>
          <cell r="EC52">
            <v>1.2</v>
          </cell>
          <cell r="ED52">
            <v>255.96199999999999</v>
          </cell>
          <cell r="EE52">
            <v>6.53</v>
          </cell>
          <cell r="EF52">
            <v>38.197856049004599</v>
          </cell>
          <cell r="EG52">
            <v>-0.37126214047397699</v>
          </cell>
          <cell r="EH52"/>
          <cell r="EI52">
            <v>142.381</v>
          </cell>
          <cell r="EJ52">
            <v>16.152000000000001</v>
          </cell>
          <cell r="EK52">
            <v>1.2</v>
          </cell>
          <cell r="EL52">
            <v>1.2</v>
          </cell>
          <cell r="EM52">
            <v>1.2</v>
          </cell>
          <cell r="EN52">
            <v>160.93299999999999</v>
          </cell>
          <cell r="EO52">
            <v>142.381</v>
          </cell>
          <cell r="EP52">
            <v>16.152000000000001</v>
          </cell>
          <cell r="EQ52">
            <v>1.2</v>
          </cell>
          <cell r="ER52">
            <v>1.2</v>
          </cell>
          <cell r="ES52">
            <v>160.93299999999999</v>
          </cell>
          <cell r="ET52">
            <v>43511</v>
          </cell>
          <cell r="EU52">
            <v>45929</v>
          </cell>
          <cell r="EV52" t="str">
            <v>KELVQCDBZXAP</v>
          </cell>
          <cell r="EW52" t="str">
            <v>ST</v>
          </cell>
          <cell r="EX52"/>
          <cell r="EY52" t="str">
            <v>SIEM*3RV2011-1FA15</v>
          </cell>
          <cell r="EZ52"/>
          <cell r="FA52"/>
          <cell r="FB52" t="str">
            <v>OHNE/N  /N  /N/N</v>
          </cell>
          <cell r="FC52"/>
          <cell r="FD52"/>
          <cell r="FE52"/>
          <cell r="FF52"/>
          <cell r="FG52" t="str">
            <v>0023</v>
          </cell>
          <cell r="FH52"/>
          <cell r="FI52" t="str">
            <v>SIEMENS</v>
          </cell>
          <cell r="FJ52" t="str">
            <v>3RV2011-1FA15</v>
          </cell>
          <cell r="FK52" t="str">
            <v>KELVQCDBAP</v>
          </cell>
          <cell r="FL52"/>
          <cell r="FM52" t="str">
            <v>I408*</v>
          </cell>
          <cell r="FN52" t="str">
            <v>TB</v>
          </cell>
          <cell r="FO52" t="str">
            <v>SCHRANK</v>
          </cell>
          <cell r="FP52" t="str">
            <v>104469</v>
          </cell>
          <cell r="FQ52" t="str">
            <v>REXEL GERMANY GMBH &amp; CO. KG</v>
          </cell>
          <cell r="FR52" t="str">
            <v>AEB</v>
          </cell>
          <cell r="FS52"/>
          <cell r="FT52"/>
          <cell r="FU52"/>
          <cell r="FV52"/>
          <cell r="FW52"/>
          <cell r="FX52"/>
          <cell r="FY52" t="str">
            <v>BR408</v>
          </cell>
          <cell r="FZ52"/>
          <cell r="GA52" t="str">
            <v>Originalersatzteile ohne 2nd Source</v>
          </cell>
          <cell r="GB52"/>
          <cell r="GC52"/>
          <cell r="GD52"/>
          <cell r="GE52"/>
          <cell r="GF52"/>
          <cell r="GG52" t="str">
            <v>Originalersatzteile Luftpresser/-verdichter/Kompressoren/Lufttrocknungsanlagen (Neuteile&amp;Aufarbeitung)</v>
          </cell>
          <cell r="GH52"/>
          <cell r="GI52"/>
          <cell r="GJ52"/>
          <cell r="GK52">
            <v>0</v>
          </cell>
          <cell r="GL52" t="str">
            <v/>
          </cell>
          <cell r="GM52" t="str">
            <v>Originalersatzteile Luftpresser/-verdichter/Kompressoren/Lufttrocknungsanlagen (Neuteile&amp;Aufarbeitung)</v>
          </cell>
          <cell r="GN52">
            <v>1</v>
          </cell>
          <cell r="GO52">
            <v>45.77</v>
          </cell>
          <cell r="GP52" t="str">
            <v>Bestellpreis 2024</v>
          </cell>
          <cell r="GQ52" t="str">
            <v>1.000 bis 5.000 €</v>
          </cell>
          <cell r="GR52">
            <v>1841.4758525</v>
          </cell>
          <cell r="GS52"/>
          <cell r="GT52" t="str">
            <v>X</v>
          </cell>
          <cell r="GU52"/>
          <cell r="GV52" t="str">
            <v>X</v>
          </cell>
          <cell r="GW52" t="str">
            <v>X</v>
          </cell>
          <cell r="GX52" t="str">
            <v>X</v>
          </cell>
          <cell r="GY52">
            <v>0</v>
          </cell>
          <cell r="GZ52">
            <v>0</v>
          </cell>
          <cell r="HA52">
            <v>0</v>
          </cell>
          <cell r="HB52">
            <v>25</v>
          </cell>
          <cell r="HC52">
            <v>41</v>
          </cell>
          <cell r="HD52">
            <v>41</v>
          </cell>
          <cell r="HE52">
            <v>44</v>
          </cell>
          <cell r="HF52">
            <v>116</v>
          </cell>
          <cell r="HG52">
            <v>44</v>
          </cell>
          <cell r="HH52">
            <v>267</v>
          </cell>
          <cell r="HI52">
            <v>311</v>
          </cell>
          <cell r="HJ52"/>
          <cell r="HK52"/>
          <cell r="HL52">
            <v>29</v>
          </cell>
          <cell r="HM52">
            <v>35</v>
          </cell>
          <cell r="HN52" t="str">
            <v>19</v>
          </cell>
          <cell r="HO52">
            <v>19</v>
          </cell>
          <cell r="HP52" t="str">
            <v>0</v>
          </cell>
          <cell r="HQ52"/>
          <cell r="HR52">
            <v>19</v>
          </cell>
          <cell r="HS52" t="str">
            <v>19.0</v>
          </cell>
          <cell r="HT52" t="str">
            <v>19.0</v>
          </cell>
          <cell r="HU52"/>
          <cell r="HV52">
            <v>114</v>
          </cell>
          <cell r="HW52">
            <v>105</v>
          </cell>
          <cell r="HX52" t="str">
            <v>bestellt und verbraucht</v>
          </cell>
          <cell r="HY52"/>
          <cell r="HZ52"/>
          <cell r="IA52"/>
          <cell r="IB52"/>
          <cell r="IC52"/>
          <cell r="ID52"/>
          <cell r="IE52"/>
          <cell r="IF52"/>
          <cell r="IG52"/>
          <cell r="IH52"/>
          <cell r="II52"/>
          <cell r="IJ52"/>
          <cell r="IK52" t="str">
            <v>nein</v>
          </cell>
          <cell r="IL52"/>
          <cell r="IM52"/>
          <cell r="IN52"/>
          <cell r="IO52"/>
          <cell r="IP52" t="str">
            <v>411</v>
          </cell>
          <cell r="IQ52" t="str">
            <v>Alstom-Bombardier, Siemens</v>
          </cell>
          <cell r="IR52"/>
          <cell r="IS52">
            <v>1329080</v>
          </cell>
          <cell r="IT52" t="str">
            <v>1329080NB</v>
          </cell>
          <cell r="IU52"/>
          <cell r="IV52"/>
          <cell r="IW52"/>
          <cell r="IX52"/>
          <cell r="IY52"/>
          <cell r="IZ52"/>
          <cell r="JA52"/>
          <cell r="JB52"/>
          <cell r="JC52"/>
          <cell r="JD52"/>
          <cell r="JE52"/>
          <cell r="JF52"/>
          <cell r="JG52"/>
          <cell r="JH52"/>
          <cell r="JI52" t="str">
            <v>x</v>
          </cell>
          <cell r="JJ52"/>
          <cell r="JK52" t="str">
            <v>p</v>
          </cell>
          <cell r="JL52" t="str">
            <v>d</v>
          </cell>
          <cell r="JM52"/>
          <cell r="JN52"/>
          <cell r="JO52"/>
          <cell r="JP52"/>
          <cell r="JQ52"/>
          <cell r="JR52"/>
          <cell r="JS52" t="str">
            <v>x</v>
          </cell>
          <cell r="JT52"/>
        </row>
        <row r="53">
          <cell r="A53">
            <v>900624</v>
          </cell>
          <cell r="B53" t="str">
            <v>Cluster 1</v>
          </cell>
          <cell r="C53" t="str">
            <v>Cluster 1</v>
          </cell>
          <cell r="D53" t="str">
            <v>(5) mdst 1 Bestellung in jedem letzten 4 vollen Jahre</v>
          </cell>
          <cell r="E53"/>
          <cell r="F53"/>
          <cell r="G53" t="str">
            <v>ja</v>
          </cell>
          <cell r="H53" t="str">
            <v>nein</v>
          </cell>
          <cell r="I53">
            <v>900624</v>
          </cell>
          <cell r="J53" t="str">
            <v>Ventil,5/3-Wege- f Steuertafel Nebenver*</v>
          </cell>
          <cell r="K53" t="str">
            <v>FEC</v>
          </cell>
          <cell r="L53" t="str">
            <v>11417020</v>
          </cell>
          <cell r="M53" t="str">
            <v>Erzeugung</v>
          </cell>
          <cell r="N53" t="str">
            <v>FEC</v>
          </cell>
          <cell r="O53" t="str">
            <v>FE.EF 16</v>
          </cell>
          <cell r="P53" t="str">
            <v>FEC</v>
          </cell>
          <cell r="Q53"/>
          <cell r="R53"/>
          <cell r="S53"/>
          <cell r="T53" t="str">
            <v>X</v>
          </cell>
          <cell r="U53"/>
          <cell r="V53" t="str">
            <v>NB</v>
          </cell>
          <cell r="W53" t="str">
            <v>NB</v>
          </cell>
          <cell r="X53">
            <v>6550.65</v>
          </cell>
          <cell r="Y53">
            <v>18</v>
          </cell>
          <cell r="Z53">
            <v>19</v>
          </cell>
          <cell r="AA53">
            <v>115</v>
          </cell>
          <cell r="AB53">
            <v>1637.6624999999999</v>
          </cell>
          <cell r="AC53">
            <v>4.5</v>
          </cell>
          <cell r="AD53">
            <v>28.75</v>
          </cell>
          <cell r="AE53">
            <v>56.9621739130435</v>
          </cell>
          <cell r="AF53">
            <v>1235.5899999999999</v>
          </cell>
          <cell r="AG53">
            <v>4</v>
          </cell>
          <cell r="AH53">
            <v>5</v>
          </cell>
          <cell r="AI53">
            <v>21</v>
          </cell>
          <cell r="AJ53">
            <v>58.837619047619</v>
          </cell>
          <cell r="AK53">
            <v>4344.96</v>
          </cell>
          <cell r="AL53">
            <v>3</v>
          </cell>
          <cell r="AM53">
            <v>3</v>
          </cell>
          <cell r="AN53">
            <v>57</v>
          </cell>
          <cell r="AO53">
            <v>76.227368421052603</v>
          </cell>
          <cell r="AP53">
            <v>6550.54</v>
          </cell>
          <cell r="AQ53">
            <v>6</v>
          </cell>
          <cell r="AR53">
            <v>6</v>
          </cell>
          <cell r="AS53">
            <v>60</v>
          </cell>
          <cell r="AT53">
            <v>109.175666666667</v>
          </cell>
          <cell r="AU53">
            <v>6845.51</v>
          </cell>
          <cell r="AV53">
            <v>6</v>
          </cell>
          <cell r="AW53">
            <v>6</v>
          </cell>
          <cell r="AX53">
            <v>91</v>
          </cell>
          <cell r="AY53">
            <v>75.225384615384598</v>
          </cell>
          <cell r="AZ53">
            <v>18976.599999999999</v>
          </cell>
          <cell r="BA53">
            <v>20</v>
          </cell>
          <cell r="BB53">
            <v>229</v>
          </cell>
          <cell r="BC53">
            <v>4744.1499999999996</v>
          </cell>
          <cell r="BD53">
            <v>4.75</v>
          </cell>
          <cell r="BE53">
            <v>57.25</v>
          </cell>
          <cell r="BF53">
            <v>82.867248908296901</v>
          </cell>
          <cell r="BG53">
            <v>25527.25</v>
          </cell>
          <cell r="BH53">
            <v>38</v>
          </cell>
          <cell r="BI53">
            <v>39</v>
          </cell>
          <cell r="BJ53">
            <v>344</v>
          </cell>
          <cell r="BK53">
            <v>74.207122093023301</v>
          </cell>
          <cell r="BL53">
            <v>4.875</v>
          </cell>
          <cell r="BM53">
            <v>8.8205128205128194</v>
          </cell>
          <cell r="BN53">
            <v>9.0526315789473699</v>
          </cell>
          <cell r="BO53">
            <v>1526.2</v>
          </cell>
          <cell r="BP53">
            <v>1</v>
          </cell>
          <cell r="BQ53">
            <v>1</v>
          </cell>
          <cell r="BR53">
            <v>20</v>
          </cell>
          <cell r="BS53">
            <v>76.31</v>
          </cell>
          <cell r="BT53">
            <v>27053.45</v>
          </cell>
          <cell r="BU53">
            <v>40</v>
          </cell>
          <cell r="BV53">
            <v>39</v>
          </cell>
          <cell r="BW53">
            <v>364</v>
          </cell>
          <cell r="BX53">
            <v>74.322664835164801</v>
          </cell>
          <cell r="BY53">
            <v>9.3333333333333304</v>
          </cell>
          <cell r="BZ53">
            <v>19267.21</v>
          </cell>
          <cell r="CA53">
            <v>16</v>
          </cell>
          <cell r="CB53">
            <v>16</v>
          </cell>
          <cell r="CC53">
            <v>158</v>
          </cell>
          <cell r="CD53">
            <v>57</v>
          </cell>
          <cell r="CE53">
            <v>121.944367088608</v>
          </cell>
          <cell r="CF53" t="str">
            <v>606373</v>
          </cell>
          <cell r="CG53" t="str">
            <v>PARKER HANNIFIN GMBH</v>
          </cell>
          <cell r="CH53" t="str">
            <v>40045686</v>
          </cell>
          <cell r="CI53" t="str">
            <v>EXAKT HYDRAULIK GMBH</v>
          </cell>
          <cell r="CJ53" t="str">
            <v>213492</v>
          </cell>
          <cell r="CK53" t="str">
            <v>TH. NIEHUES G.M.B.H</v>
          </cell>
          <cell r="CL53">
            <v>3</v>
          </cell>
          <cell r="CM53">
            <v>15072.68</v>
          </cell>
          <cell r="CN53">
            <v>0.78229696982593699</v>
          </cell>
          <cell r="CO53"/>
          <cell r="CP53"/>
          <cell r="CQ53">
            <v>4194.53</v>
          </cell>
          <cell r="CR53">
            <v>0.21770303017406301</v>
          </cell>
          <cell r="CS53"/>
          <cell r="CT53"/>
          <cell r="CU53"/>
          <cell r="CV53"/>
          <cell r="CW53"/>
          <cell r="CX53"/>
          <cell r="CY53"/>
          <cell r="CZ53"/>
          <cell r="DA53"/>
          <cell r="DB53"/>
          <cell r="DC53" t="str">
            <v>FZI</v>
          </cell>
          <cell r="DD53" t="str">
            <v>92344611</v>
          </cell>
          <cell r="DE53" t="str">
            <v>213492</v>
          </cell>
          <cell r="DF53" t="str">
            <v>Th. Niehues G.m.b.H</v>
          </cell>
          <cell r="DG53" t="str">
            <v>FEC</v>
          </cell>
          <cell r="DH53">
            <v>46022</v>
          </cell>
          <cell r="DI53" t="str">
            <v>WK</v>
          </cell>
          <cell r="DJ53">
            <v>70</v>
          </cell>
          <cell r="DK53"/>
          <cell r="DL53"/>
          <cell r="DM53"/>
          <cell r="DN53"/>
          <cell r="DO53"/>
          <cell r="DP53"/>
          <cell r="DQ53"/>
          <cell r="DR53"/>
          <cell r="DS53"/>
          <cell r="DT53"/>
          <cell r="DU53"/>
          <cell r="DV53"/>
          <cell r="DW53"/>
          <cell r="DX53"/>
          <cell r="DY53">
            <v>60.542758620689703</v>
          </cell>
          <cell r="DZ53">
            <v>38.06</v>
          </cell>
          <cell r="EA53">
            <v>36.654482758620702</v>
          </cell>
          <cell r="EB53">
            <v>31.972413793103399</v>
          </cell>
          <cell r="EC53">
            <v>25.412413793103401</v>
          </cell>
          <cell r="ED53">
            <v>167.229655172414</v>
          </cell>
          <cell r="EE53">
            <v>168.05005698005701</v>
          </cell>
          <cell r="EF53">
            <v>-4.8818894940372004E-3</v>
          </cell>
          <cell r="EG53">
            <v>-0.170539654042621</v>
          </cell>
          <cell r="EH53"/>
          <cell r="EI53">
            <v>52.9470343003102</v>
          </cell>
          <cell r="EJ53">
            <v>34.06</v>
          </cell>
          <cell r="EK53">
            <v>34.703333333333298</v>
          </cell>
          <cell r="EL53">
            <v>17</v>
          </cell>
          <cell r="EM53">
            <v>18.565000000000001</v>
          </cell>
          <cell r="EN53">
            <v>138.71036763364401</v>
          </cell>
          <cell r="EO53">
            <v>52.9470343003102</v>
          </cell>
          <cell r="EP53">
            <v>34.06</v>
          </cell>
          <cell r="EQ53">
            <v>34.703333333333298</v>
          </cell>
          <cell r="ER53">
            <v>17</v>
          </cell>
          <cell r="ES53">
            <v>138.71036763364401</v>
          </cell>
          <cell r="ET53">
            <v>39283</v>
          </cell>
          <cell r="EU53">
            <v>45936</v>
          </cell>
          <cell r="EV53" t="str">
            <v>KCELDBZXAPV</v>
          </cell>
          <cell r="EW53" t="str">
            <v>ST</v>
          </cell>
          <cell r="EX53"/>
          <cell r="EY53" t="str">
            <v>PARKE*P2LAX811EENXXX</v>
          </cell>
          <cell r="EZ53"/>
          <cell r="FA53"/>
          <cell r="FB53" t="str">
            <v>OHNE/N  /N  /N/N</v>
          </cell>
          <cell r="FC53"/>
          <cell r="FD53"/>
          <cell r="FE53"/>
          <cell r="FF53"/>
          <cell r="FG53" t="str">
            <v>0022</v>
          </cell>
          <cell r="FH53"/>
          <cell r="FI53" t="str">
            <v>PARKER PNEUMATIK</v>
          </cell>
          <cell r="FJ53" t="str">
            <v>P2LAX811EENXXX</v>
          </cell>
          <cell r="FK53" t="str">
            <v>KCELDBAPV</v>
          </cell>
          <cell r="FL53"/>
          <cell r="FM53" t="str">
            <v>D6430</v>
          </cell>
          <cell r="FN53" t="str">
            <v>86001</v>
          </cell>
          <cell r="FO53" t="str">
            <v>STEUERTAFEL NEBENVERBRAUCHER</v>
          </cell>
          <cell r="FP53" t="str">
            <v>213492</v>
          </cell>
          <cell r="FQ53" t="str">
            <v>TH. NIEHUES G.M.B.H</v>
          </cell>
          <cell r="FR53" t="str">
            <v>AEB</v>
          </cell>
          <cell r="FS53"/>
          <cell r="FT53"/>
          <cell r="FU53"/>
          <cell r="FV53"/>
          <cell r="FW53"/>
          <cell r="FX53"/>
          <cell r="FY53"/>
          <cell r="FZ53"/>
          <cell r="GA53" t="str">
            <v>Originalersatzteile ohne 2nd Source</v>
          </cell>
          <cell r="GB53"/>
          <cell r="GC53"/>
          <cell r="GD53" t="str">
            <v>992474_Luftversorgungsanlage VV180-T 407;1125698_Luftversorgungsanlage f ET1440;1155880_Lufttrocknungsanlage LTZ015.2-H;1393647_Lufttrocknungsanlage LTZ015.2-H Paribus;1128186_Hauptluftpresser f ET429 ETSW;1369283_Lufttrocknungsanlage LTZ015.0H</v>
          </cell>
          <cell r="GE53"/>
          <cell r="GF53"/>
          <cell r="GG53" t="str">
            <v>Originalersatzteile Luftpresser/-verdichter/Kompressoren/Lufttrocknungsanlagen (Neuteile&amp;Aufarbeitung)</v>
          </cell>
          <cell r="GH53"/>
          <cell r="GI53"/>
          <cell r="GJ53"/>
          <cell r="GK53">
            <v>59</v>
          </cell>
          <cell r="GL53">
            <v>46023</v>
          </cell>
          <cell r="GM53" t="str">
            <v>Originalersatzteile Luftpresser/-verdichter/Kompressoren/Lufttrocknungsanlagen (Neuteile&amp;Aufarbeitung)</v>
          </cell>
          <cell r="GN53">
            <v>1</v>
          </cell>
          <cell r="GO53">
            <v>76.31</v>
          </cell>
          <cell r="GP53" t="str">
            <v>Bestellpreis 2024</v>
          </cell>
          <cell r="GQ53" t="str">
            <v>1.000 bis 5.000 €</v>
          </cell>
          <cell r="GR53">
            <v>2646.2470385308302</v>
          </cell>
          <cell r="GS53" t="str">
            <v>X</v>
          </cell>
          <cell r="GT53"/>
          <cell r="GU53"/>
          <cell r="GV53" t="str">
            <v>X</v>
          </cell>
          <cell r="GW53" t="str">
            <v>X</v>
          </cell>
          <cell r="GX53" t="str">
            <v>X</v>
          </cell>
          <cell r="GY53">
            <v>22</v>
          </cell>
          <cell r="GZ53">
            <v>21</v>
          </cell>
          <cell r="HA53">
            <v>45</v>
          </cell>
          <cell r="HB53">
            <v>44</v>
          </cell>
          <cell r="HC53">
            <v>30</v>
          </cell>
          <cell r="HD53">
            <v>37</v>
          </cell>
          <cell r="HE53">
            <v>63</v>
          </cell>
          <cell r="HF53">
            <v>58</v>
          </cell>
          <cell r="HG53">
            <v>13</v>
          </cell>
          <cell r="HH53">
            <v>320</v>
          </cell>
          <cell r="HI53">
            <v>311</v>
          </cell>
          <cell r="HJ53">
            <v>27</v>
          </cell>
          <cell r="HK53">
            <v>19</v>
          </cell>
          <cell r="HL53">
            <v>40</v>
          </cell>
          <cell r="HM53">
            <v>43</v>
          </cell>
          <cell r="HN53" t="str">
            <v>23</v>
          </cell>
          <cell r="HO53">
            <v>23</v>
          </cell>
          <cell r="HP53" t="str">
            <v>0</v>
          </cell>
          <cell r="HQ53"/>
          <cell r="HR53">
            <v>23</v>
          </cell>
          <cell r="HS53" t="str">
            <v>23.0</v>
          </cell>
          <cell r="HT53" t="str">
            <v>23.0</v>
          </cell>
          <cell r="HU53"/>
          <cell r="HV53">
            <v>61</v>
          </cell>
          <cell r="HW53">
            <v>60</v>
          </cell>
          <cell r="HX53" t="str">
            <v>bestellt und verbraucht</v>
          </cell>
          <cell r="HY53"/>
          <cell r="HZ53"/>
          <cell r="IA53"/>
          <cell r="IB53"/>
          <cell r="IC53"/>
          <cell r="ID53"/>
          <cell r="IE53"/>
          <cell r="IF53"/>
          <cell r="IG53"/>
          <cell r="IH53"/>
          <cell r="II53"/>
          <cell r="IJ53"/>
          <cell r="IK53" t="str">
            <v>nein</v>
          </cell>
          <cell r="IL53"/>
          <cell r="IM53"/>
          <cell r="IN53"/>
          <cell r="IO53"/>
          <cell r="IP53" t="str">
            <v>643</v>
          </cell>
          <cell r="IQ53" t="str">
            <v>Bombardier</v>
          </cell>
          <cell r="IR53"/>
          <cell r="IS53">
            <v>900624</v>
          </cell>
          <cell r="IT53" t="str">
            <v>900624NB</v>
          </cell>
          <cell r="IU53"/>
          <cell r="IV53"/>
          <cell r="IW53"/>
          <cell r="IX53"/>
          <cell r="IY53"/>
          <cell r="IZ53"/>
          <cell r="JA53"/>
          <cell r="JB53"/>
          <cell r="JC53"/>
          <cell r="JD53"/>
          <cell r="JE53"/>
          <cell r="JF53"/>
          <cell r="JG53"/>
          <cell r="JH53"/>
          <cell r="JI53" t="str">
            <v>x</v>
          </cell>
          <cell r="JJ53"/>
          <cell r="JK53" t="str">
            <v>p</v>
          </cell>
          <cell r="JL53" t="str">
            <v>d</v>
          </cell>
          <cell r="JM53"/>
          <cell r="JN53"/>
          <cell r="JO53"/>
          <cell r="JP53"/>
          <cell r="JQ53"/>
          <cell r="JR53"/>
          <cell r="JS53"/>
          <cell r="JT53"/>
        </row>
        <row r="54">
          <cell r="A54">
            <v>821741</v>
          </cell>
          <cell r="B54" t="str">
            <v>Cluster 1</v>
          </cell>
          <cell r="C54" t="str">
            <v>Cluster 1</v>
          </cell>
          <cell r="D54" t="str">
            <v>(5) mdst 1 Bestellung in jedem letzten 4 vollen Jahre</v>
          </cell>
          <cell r="E54"/>
          <cell r="F54"/>
          <cell r="G54" t="str">
            <v>ja</v>
          </cell>
          <cell r="H54" t="str">
            <v>nein</v>
          </cell>
          <cell r="I54">
            <v>821741</v>
          </cell>
          <cell r="J54" t="str">
            <v>Ventil,Entlüftungs- f Luftverdichter</v>
          </cell>
          <cell r="K54" t="str">
            <v>FEC</v>
          </cell>
          <cell r="L54" t="str">
            <v>11417020</v>
          </cell>
          <cell r="M54" t="str">
            <v>Erzeugung</v>
          </cell>
          <cell r="N54" t="str">
            <v>FEC</v>
          </cell>
          <cell r="O54" t="str">
            <v>FE.EF 16</v>
          </cell>
          <cell r="P54" t="str">
            <v>FEC</v>
          </cell>
          <cell r="Q54"/>
          <cell r="R54" t="str">
            <v>X</v>
          </cell>
          <cell r="S54"/>
          <cell r="T54"/>
          <cell r="U54"/>
          <cell r="V54" t="str">
            <v>NB</v>
          </cell>
          <cell r="W54" t="str">
            <v>NB</v>
          </cell>
          <cell r="X54">
            <v>57762.33</v>
          </cell>
          <cell r="Y54">
            <v>57</v>
          </cell>
          <cell r="Z54">
            <v>57</v>
          </cell>
          <cell r="AA54">
            <v>169</v>
          </cell>
          <cell r="AB54">
            <v>14440.5825</v>
          </cell>
          <cell r="AC54">
            <v>14.25</v>
          </cell>
          <cell r="AD54">
            <v>42.25</v>
          </cell>
          <cell r="AE54">
            <v>341.78893491124302</v>
          </cell>
          <cell r="AF54">
            <v>24615.57</v>
          </cell>
          <cell r="AG54">
            <v>11</v>
          </cell>
          <cell r="AH54">
            <v>11</v>
          </cell>
          <cell r="AI54">
            <v>71</v>
          </cell>
          <cell r="AJ54">
            <v>346.69816901408399</v>
          </cell>
          <cell r="AK54">
            <v>25686.68</v>
          </cell>
          <cell r="AL54">
            <v>8</v>
          </cell>
          <cell r="AM54">
            <v>8</v>
          </cell>
          <cell r="AN54">
            <v>74</v>
          </cell>
          <cell r="AO54">
            <v>347.117297297297</v>
          </cell>
          <cell r="AP54">
            <v>13816.54</v>
          </cell>
          <cell r="AQ54">
            <v>6</v>
          </cell>
          <cell r="AR54">
            <v>6</v>
          </cell>
          <cell r="AS54">
            <v>36</v>
          </cell>
          <cell r="AT54">
            <v>383.79277777777799</v>
          </cell>
          <cell r="AU54">
            <v>14093.1</v>
          </cell>
          <cell r="AV54">
            <v>5</v>
          </cell>
          <cell r="AW54">
            <v>5</v>
          </cell>
          <cell r="AX54">
            <v>35</v>
          </cell>
          <cell r="AY54">
            <v>402.66</v>
          </cell>
          <cell r="AZ54">
            <v>78211.89</v>
          </cell>
          <cell r="BA54">
            <v>33</v>
          </cell>
          <cell r="BB54">
            <v>216</v>
          </cell>
          <cell r="BC54">
            <v>19552.9725</v>
          </cell>
          <cell r="BD54">
            <v>7.5</v>
          </cell>
          <cell r="BE54">
            <v>54</v>
          </cell>
          <cell r="BF54">
            <v>362.09208333333299</v>
          </cell>
          <cell r="BG54">
            <v>135974.22</v>
          </cell>
          <cell r="BH54">
            <v>90</v>
          </cell>
          <cell r="BI54">
            <v>87</v>
          </cell>
          <cell r="BJ54">
            <v>385</v>
          </cell>
          <cell r="BK54">
            <v>353.17979220779199</v>
          </cell>
          <cell r="BL54">
            <v>10.875</v>
          </cell>
          <cell r="BM54">
            <v>4.4252873563218396</v>
          </cell>
          <cell r="BN54">
            <v>4.2777777777777803</v>
          </cell>
          <cell r="BO54">
            <v>4231.7</v>
          </cell>
          <cell r="BP54">
            <v>2</v>
          </cell>
          <cell r="BQ54">
            <v>2</v>
          </cell>
          <cell r="BR54">
            <v>10</v>
          </cell>
          <cell r="BS54">
            <v>423.17</v>
          </cell>
          <cell r="BT54">
            <v>132199.28</v>
          </cell>
          <cell r="BU54">
            <v>78</v>
          </cell>
          <cell r="BV54">
            <v>81</v>
          </cell>
          <cell r="BW54">
            <v>371</v>
          </cell>
          <cell r="BX54">
            <v>356.33229110512099</v>
          </cell>
          <cell r="BY54">
            <v>4.5802469135802504</v>
          </cell>
          <cell r="BZ54">
            <v>57828.02</v>
          </cell>
          <cell r="CA54">
            <v>21</v>
          </cell>
          <cell r="CB54">
            <v>21</v>
          </cell>
          <cell r="CC54">
            <v>191</v>
          </cell>
          <cell r="CD54">
            <v>38.75</v>
          </cell>
          <cell r="CE54">
            <v>302.76450261780099</v>
          </cell>
          <cell r="CF54" t="str">
            <v>393788</v>
          </cell>
          <cell r="CG54" t="str">
            <v>APIKAL ANLAGENBAU GMBH</v>
          </cell>
          <cell r="CH54" t="str">
            <v>40100951</v>
          </cell>
          <cell r="CI54" t="str">
            <v>APIKAL DRUCKLUFTTECHNIK GMBH</v>
          </cell>
          <cell r="CJ54"/>
          <cell r="CK54"/>
          <cell r="CL54">
            <v>2</v>
          </cell>
          <cell r="CM54">
            <v>42624.04</v>
          </cell>
          <cell r="CN54">
            <v>0.73708281902095196</v>
          </cell>
          <cell r="CO54"/>
          <cell r="CP54"/>
          <cell r="CQ54">
            <v>814</v>
          </cell>
          <cell r="CR54">
            <v>1.40762211813581E-2</v>
          </cell>
          <cell r="CS54">
            <v>14389.98</v>
          </cell>
          <cell r="CT54">
            <v>0.24884095979769</v>
          </cell>
          <cell r="CU54"/>
          <cell r="CV54"/>
          <cell r="CW54"/>
          <cell r="CX54"/>
          <cell r="CY54"/>
          <cell r="CZ54"/>
          <cell r="DA54"/>
          <cell r="DB54"/>
          <cell r="DC54" t="str">
            <v>FZI</v>
          </cell>
          <cell r="DD54" t="str">
            <v>92342570</v>
          </cell>
          <cell r="DE54" t="str">
            <v>40100951</v>
          </cell>
          <cell r="DF54" t="str">
            <v>apikal Drucklufttechnik GmbH</v>
          </cell>
          <cell r="DG54" t="str">
            <v>FEC</v>
          </cell>
          <cell r="DH54">
            <v>46022</v>
          </cell>
          <cell r="DI54" t="str">
            <v>WK</v>
          </cell>
          <cell r="DJ54">
            <v>20</v>
          </cell>
          <cell r="DK54"/>
          <cell r="DL54"/>
          <cell r="DM54"/>
          <cell r="DN54"/>
          <cell r="DO54"/>
          <cell r="DP54"/>
          <cell r="DQ54"/>
          <cell r="DR54"/>
          <cell r="DS54"/>
          <cell r="DT54"/>
          <cell r="DU54"/>
          <cell r="DV54"/>
          <cell r="DW54"/>
          <cell r="DX54"/>
          <cell r="DY54">
            <v>35.437603824</v>
          </cell>
          <cell r="DZ54">
            <v>54.807001457424697</v>
          </cell>
          <cell r="EA54">
            <v>21.956467</v>
          </cell>
          <cell r="EB54">
            <v>1.5945</v>
          </cell>
          <cell r="EC54">
            <v>1.08</v>
          </cell>
          <cell r="ED54">
            <v>113.795572281425</v>
          </cell>
          <cell r="EE54">
            <v>208.672531102118</v>
          </cell>
          <cell r="EF54">
            <v>-0.45466913311298901</v>
          </cell>
          <cell r="EG54">
            <v>-0.14825996918875001</v>
          </cell>
          <cell r="EH54"/>
          <cell r="EI54">
            <v>28.616235083823199</v>
          </cell>
          <cell r="EJ54">
            <v>20.290887531829298</v>
          </cell>
          <cell r="EK54">
            <v>24.008560812755999</v>
          </cell>
          <cell r="EL54">
            <v>24.008560812755999</v>
          </cell>
          <cell r="EM54">
            <v>23.494060812756</v>
          </cell>
          <cell r="EN54">
            <v>96.924244241164502</v>
          </cell>
          <cell r="EO54">
            <v>28.616235083823199</v>
          </cell>
          <cell r="EP54">
            <v>20.290887531829298</v>
          </cell>
          <cell r="EQ54">
            <v>24.008560812755999</v>
          </cell>
          <cell r="ER54">
            <v>24.008560812755999</v>
          </cell>
          <cell r="ES54">
            <v>96.924244241164502</v>
          </cell>
          <cell r="ET54">
            <v>38727</v>
          </cell>
          <cell r="EU54">
            <v>45936</v>
          </cell>
          <cell r="EV54" t="str">
            <v>KCELBDAZXPVQ</v>
          </cell>
          <cell r="EW54" t="str">
            <v>ST</v>
          </cell>
          <cell r="EX54"/>
          <cell r="EY54" t="str">
            <v>APIKA*DB-202051.00080</v>
          </cell>
          <cell r="EZ54"/>
          <cell r="FA54"/>
          <cell r="FB54" t="str">
            <v>OHNE/N  /N  /N/N</v>
          </cell>
          <cell r="FC54"/>
          <cell r="FD54"/>
          <cell r="FE54"/>
          <cell r="FF54"/>
          <cell r="FG54" t="str">
            <v>0023</v>
          </cell>
          <cell r="FH54"/>
          <cell r="FI54" t="str">
            <v>APIKAL</v>
          </cell>
          <cell r="FJ54" t="str">
            <v>DB-202051.00080</v>
          </cell>
          <cell r="FK54" t="str">
            <v>KCELBDAPVQ</v>
          </cell>
          <cell r="FL54"/>
          <cell r="FM54" t="str">
            <v>V294*,V295*,V296*,V296</v>
          </cell>
          <cell r="FN54" t="str">
            <v>99310,99310</v>
          </cell>
          <cell r="FO54" t="str">
            <v>LUFTVERDICHTER APIKAL,LUFTVERDICHTER APIKAL</v>
          </cell>
          <cell r="FP54" t="str">
            <v>40100951</v>
          </cell>
          <cell r="FQ54" t="str">
            <v>apikal Drucklufttechnik GmbH</v>
          </cell>
          <cell r="FR54" t="str">
            <v>AEB</v>
          </cell>
          <cell r="FS54"/>
          <cell r="FT54"/>
          <cell r="FU54"/>
          <cell r="FV54"/>
          <cell r="FW54"/>
          <cell r="FX54"/>
          <cell r="FY54"/>
          <cell r="FZ54"/>
          <cell r="GA54" t="str">
            <v>Originalersatzteile ohne 2nd Source</v>
          </cell>
          <cell r="GB54"/>
          <cell r="GC54" t="str">
            <v>Apikal Drucklufttechnik GmbH</v>
          </cell>
          <cell r="GD54"/>
          <cell r="GE54"/>
          <cell r="GF54"/>
          <cell r="GG54" t="str">
            <v>Originalersatzteile Luftpresser/-verdichter/Kompressoren/Lufttrocknungsanlagen (Neuteile&amp;Aufarbeitung)</v>
          </cell>
          <cell r="GH54"/>
          <cell r="GI54"/>
          <cell r="GJ54"/>
          <cell r="GK54">
            <v>59</v>
          </cell>
          <cell r="GL54">
            <v>46023</v>
          </cell>
          <cell r="GM54" t="str">
            <v>Originalersatzteile Luftpresser/-verdichter/Kompressoren/Lufttrocknungsanlagen (Neuteile&amp;Aufarbeitung)</v>
          </cell>
          <cell r="GN54">
            <v>1</v>
          </cell>
          <cell r="GO54">
            <v>423.17</v>
          </cell>
          <cell r="GP54" t="str">
            <v>Bestellpreis 2024</v>
          </cell>
          <cell r="GQ54" t="str">
            <v>größer 5.000 €</v>
          </cell>
          <cell r="GR54">
            <v>10253.8581088834</v>
          </cell>
          <cell r="GS54" t="str">
            <v>X</v>
          </cell>
          <cell r="GT54" t="str">
            <v>X</v>
          </cell>
          <cell r="GU54"/>
          <cell r="GV54" t="str">
            <v>X</v>
          </cell>
          <cell r="GW54" t="str">
            <v>X</v>
          </cell>
          <cell r="GX54" t="str">
            <v>X</v>
          </cell>
          <cell r="GY54">
            <v>28</v>
          </cell>
          <cell r="GZ54">
            <v>24</v>
          </cell>
          <cell r="HA54">
            <v>41</v>
          </cell>
          <cell r="HB54">
            <v>54</v>
          </cell>
          <cell r="HC54">
            <v>56</v>
          </cell>
          <cell r="HD54">
            <v>76</v>
          </cell>
          <cell r="HE54">
            <v>42</v>
          </cell>
          <cell r="HF54">
            <v>34</v>
          </cell>
          <cell r="HG54">
            <v>18</v>
          </cell>
          <cell r="HH54">
            <v>355</v>
          </cell>
          <cell r="HI54">
            <v>345</v>
          </cell>
          <cell r="HJ54">
            <v>41</v>
          </cell>
          <cell r="HK54">
            <v>52</v>
          </cell>
          <cell r="HL54">
            <v>56</v>
          </cell>
          <cell r="HM54">
            <v>42</v>
          </cell>
          <cell r="HN54" t="str">
            <v>53</v>
          </cell>
          <cell r="HO54">
            <v>53</v>
          </cell>
          <cell r="HP54" t="str">
            <v>0</v>
          </cell>
          <cell r="HQ54"/>
          <cell r="HR54">
            <v>53</v>
          </cell>
          <cell r="HS54" t="str">
            <v>53.0</v>
          </cell>
          <cell r="HT54" t="str">
            <v>53.0</v>
          </cell>
          <cell r="HU54"/>
          <cell r="HV54">
            <v>31</v>
          </cell>
          <cell r="HW54">
            <v>27</v>
          </cell>
          <cell r="HX54" t="str">
            <v>bestellt und verbraucht</v>
          </cell>
          <cell r="HY54"/>
          <cell r="HZ54"/>
          <cell r="IA54"/>
          <cell r="IB54"/>
          <cell r="IC54"/>
          <cell r="ID54"/>
          <cell r="IE54"/>
          <cell r="IF54"/>
          <cell r="IG54"/>
          <cell r="IH54"/>
          <cell r="II54"/>
          <cell r="IJ54"/>
          <cell r="IK54" t="str">
            <v>nein</v>
          </cell>
          <cell r="IL54"/>
          <cell r="IM54"/>
          <cell r="IN54"/>
          <cell r="IO54"/>
          <cell r="IP54" t="str">
            <v>294</v>
          </cell>
          <cell r="IQ54" t="str">
            <v>Bombardier / MaK</v>
          </cell>
          <cell r="IR54"/>
          <cell r="IS54">
            <v>821741</v>
          </cell>
          <cell r="IT54" t="str">
            <v>821741NB</v>
          </cell>
          <cell r="IU54"/>
          <cell r="IV54"/>
          <cell r="IW54"/>
          <cell r="IX54"/>
          <cell r="IY54"/>
          <cell r="IZ54"/>
          <cell r="JA54"/>
          <cell r="JB54"/>
          <cell r="JC54"/>
          <cell r="JD54"/>
          <cell r="JE54"/>
          <cell r="JF54"/>
          <cell r="JG54"/>
          <cell r="JH54"/>
          <cell r="JI54" t="str">
            <v>x</v>
          </cell>
          <cell r="JJ54"/>
          <cell r="JK54" t="str">
            <v>p</v>
          </cell>
          <cell r="JL54" t="str">
            <v>d</v>
          </cell>
          <cell r="JM54"/>
          <cell r="JN54"/>
          <cell r="JO54"/>
          <cell r="JP54"/>
          <cell r="JQ54"/>
          <cell r="JR54"/>
          <cell r="JS54"/>
          <cell r="JT54"/>
        </row>
        <row r="55">
          <cell r="A55">
            <v>1475197</v>
          </cell>
          <cell r="B55" t="str">
            <v>Cluster 1</v>
          </cell>
          <cell r="C55" t="str">
            <v>Cluster 2</v>
          </cell>
          <cell r="D55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55"/>
          <cell r="F55"/>
          <cell r="G55" t="str">
            <v>ja</v>
          </cell>
          <cell r="H55" t="str">
            <v>nein</v>
          </cell>
          <cell r="I55">
            <v>1475197</v>
          </cell>
          <cell r="J55" t="str">
            <v>Kit Entlüftungsfilter f Luftpresser LP8</v>
          </cell>
          <cell r="K55" t="str">
            <v>FEC</v>
          </cell>
          <cell r="L55" t="str">
            <v>11417020</v>
          </cell>
          <cell r="M55" t="str">
            <v>Erzeugung</v>
          </cell>
          <cell r="N55" t="str">
            <v>FEC</v>
          </cell>
          <cell r="O55" t="str">
            <v>FE.EF 16</v>
          </cell>
          <cell r="P55" t="str">
            <v>FEC</v>
          </cell>
          <cell r="Q55"/>
          <cell r="R55"/>
          <cell r="S55"/>
          <cell r="T55"/>
          <cell r="U55"/>
          <cell r="V55" t="str">
            <v>NB</v>
          </cell>
          <cell r="W55" t="str">
            <v>NB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/>
          <cell r="AP55">
            <v>27307.49</v>
          </cell>
          <cell r="AQ55">
            <v>1</v>
          </cell>
          <cell r="AR55">
            <v>1</v>
          </cell>
          <cell r="AS55">
            <v>60</v>
          </cell>
          <cell r="AT55">
            <v>455.12483333333302</v>
          </cell>
          <cell r="AU55">
            <v>15754.2</v>
          </cell>
          <cell r="AV55">
            <v>1</v>
          </cell>
          <cell r="AW55">
            <v>1</v>
          </cell>
          <cell r="AX55">
            <v>30</v>
          </cell>
          <cell r="AY55">
            <v>525.14</v>
          </cell>
          <cell r="AZ55">
            <v>43061.69</v>
          </cell>
          <cell r="BA55">
            <v>2</v>
          </cell>
          <cell r="BB55">
            <v>90</v>
          </cell>
          <cell r="BC55">
            <v>10765.422500000001</v>
          </cell>
          <cell r="BD55">
            <v>0.5</v>
          </cell>
          <cell r="BE55">
            <v>22.5</v>
          </cell>
          <cell r="BF55">
            <v>478.46322222222199</v>
          </cell>
          <cell r="BG55">
            <v>43061.69</v>
          </cell>
          <cell r="BH55">
            <v>2</v>
          </cell>
          <cell r="BI55">
            <v>2</v>
          </cell>
          <cell r="BJ55">
            <v>90</v>
          </cell>
          <cell r="BK55">
            <v>478.46322222222199</v>
          </cell>
          <cell r="BL55">
            <v>0.25</v>
          </cell>
          <cell r="BM55">
            <v>45</v>
          </cell>
          <cell r="BN55">
            <v>45</v>
          </cell>
          <cell r="BO55">
            <v>63478.06</v>
          </cell>
          <cell r="BP55">
            <v>6</v>
          </cell>
          <cell r="BQ55">
            <v>6</v>
          </cell>
          <cell r="BR55">
            <v>127</v>
          </cell>
          <cell r="BS55">
            <v>499.82724409448798</v>
          </cell>
          <cell r="BT55">
            <v>106539.75</v>
          </cell>
          <cell r="BU55">
            <v>8</v>
          </cell>
          <cell r="BV55">
            <v>8</v>
          </cell>
          <cell r="BW55">
            <v>217</v>
          </cell>
          <cell r="BX55">
            <v>490.966589861751</v>
          </cell>
          <cell r="BY55">
            <v>27.125</v>
          </cell>
          <cell r="BZ55">
            <v>106539.75</v>
          </cell>
          <cell r="CA55">
            <v>8</v>
          </cell>
          <cell r="CB55">
            <v>8</v>
          </cell>
          <cell r="CC55">
            <v>187</v>
          </cell>
          <cell r="CD55">
            <v>54.25</v>
          </cell>
          <cell r="CE55">
            <v>569.73128342246002</v>
          </cell>
          <cell r="CF55" t="str">
            <v>119906</v>
          </cell>
          <cell r="CG55" t="str">
            <v>KNORR-BREMSE SYSTEME</v>
          </cell>
          <cell r="CH55"/>
          <cell r="CI55"/>
          <cell r="CJ55"/>
          <cell r="CK55"/>
          <cell r="CL55">
            <v>1</v>
          </cell>
          <cell r="CM55">
            <v>65117.89</v>
          </cell>
          <cell r="CN55">
            <v>0.61120746012638505</v>
          </cell>
          <cell r="CO55">
            <v>21530.74</v>
          </cell>
          <cell r="CP55">
            <v>0.202091144385077</v>
          </cell>
          <cell r="CQ55">
            <v>19891.12</v>
          </cell>
          <cell r="CR55">
            <v>0.18670139548853801</v>
          </cell>
          <cell r="CS55"/>
          <cell r="CT55"/>
          <cell r="CU55"/>
          <cell r="CV55"/>
          <cell r="CW55"/>
          <cell r="CX55"/>
          <cell r="CY55"/>
          <cell r="CZ55"/>
          <cell r="DA55"/>
          <cell r="DB55"/>
          <cell r="DC55" t="str">
            <v>FZI</v>
          </cell>
          <cell r="DD55" t="str">
            <v>92338222</v>
          </cell>
          <cell r="DE55" t="str">
            <v>119906</v>
          </cell>
          <cell r="DF55" t="str">
            <v>KNORR-BREMSE Systeme</v>
          </cell>
          <cell r="DG55" t="str">
            <v>FEC</v>
          </cell>
          <cell r="DH55">
            <v>46446</v>
          </cell>
          <cell r="DI55" t="str">
            <v>WK</v>
          </cell>
          <cell r="DJ55">
            <v>330</v>
          </cell>
          <cell r="DK55"/>
          <cell r="DL55"/>
          <cell r="DM55"/>
          <cell r="DN55"/>
          <cell r="DO55"/>
          <cell r="DP55"/>
          <cell r="DQ55"/>
          <cell r="DR55"/>
          <cell r="DS55"/>
          <cell r="DT55"/>
          <cell r="DU55"/>
          <cell r="DV55"/>
          <cell r="DW55"/>
          <cell r="DX55"/>
          <cell r="DY55">
            <v>63</v>
          </cell>
          <cell r="DZ55">
            <v>63</v>
          </cell>
          <cell r="EA55">
            <v>63</v>
          </cell>
          <cell r="EB55">
            <v>61.08</v>
          </cell>
          <cell r="EC55">
            <v>61.08</v>
          </cell>
          <cell r="ED55">
            <v>250.08</v>
          </cell>
          <cell r="EE55"/>
          <cell r="EF55"/>
          <cell r="EG55">
            <v>-0.89431381957773504</v>
          </cell>
          <cell r="EH55"/>
          <cell r="EI55">
            <v>18.39</v>
          </cell>
          <cell r="EJ55">
            <v>3.96</v>
          </cell>
          <cell r="EK55">
            <v>3</v>
          </cell>
          <cell r="EL55">
            <v>1.08</v>
          </cell>
          <cell r="EM55">
            <v>1.08</v>
          </cell>
          <cell r="EN55">
            <v>26.43</v>
          </cell>
          <cell r="EO55">
            <v>18.39</v>
          </cell>
          <cell r="EP55">
            <v>3.96</v>
          </cell>
          <cell r="EQ55">
            <v>3</v>
          </cell>
          <cell r="ER55">
            <v>1.08</v>
          </cell>
          <cell r="ES55">
            <v>26.43</v>
          </cell>
          <cell r="ET55">
            <v>44957</v>
          </cell>
          <cell r="EU55">
            <v>45939</v>
          </cell>
          <cell r="EV55" t="str">
            <v>KELVQCDABZXP</v>
          </cell>
          <cell r="EW55" t="str">
            <v>ST</v>
          </cell>
          <cell r="EX55"/>
          <cell r="EY55" t="str">
            <v>KNORR*8.890.0.923.002*</v>
          </cell>
          <cell r="EZ55" t="str">
            <v>**</v>
          </cell>
          <cell r="FA55"/>
          <cell r="FB55" t="str">
            <v>OHNE/N  /N  /N/N</v>
          </cell>
          <cell r="FC55"/>
          <cell r="FD55"/>
          <cell r="FE55"/>
          <cell r="FF55"/>
          <cell r="FG55" t="str">
            <v>0023</v>
          </cell>
          <cell r="FH55"/>
          <cell r="FI55" t="str">
            <v>KNORR</v>
          </cell>
          <cell r="FJ55" t="str">
            <v>8.273.0.923.001.7</v>
          </cell>
          <cell r="FK55" t="str">
            <v>KELVQCDABP</v>
          </cell>
          <cell r="FL55"/>
          <cell r="FM55" t="str">
            <v>E1110,T4850,T4850</v>
          </cell>
          <cell r="FN55" t="str">
            <v>QA</v>
          </cell>
          <cell r="FO55" t="str">
            <v>DRUCKLUFTERZEUGUNG,DRUCKLUFTVERSORGUNG,ENTLÜFTUNGSFILTER SAP 765626,LUFTPRESSER LP89,UMBAU AUS -&gt;</v>
          </cell>
          <cell r="FP55" t="str">
            <v>119906</v>
          </cell>
          <cell r="FQ55" t="str">
            <v>KNORR-BREMSE System</v>
          </cell>
          <cell r="FR55" t="str">
            <v>Mantel RV</v>
          </cell>
          <cell r="FS55"/>
          <cell r="FT55"/>
          <cell r="FU55"/>
          <cell r="FV55"/>
          <cell r="FW55"/>
          <cell r="FX55"/>
          <cell r="FY55"/>
          <cell r="FZ55"/>
          <cell r="GA55" t="str">
            <v>Originalersatzteile ohne 2nd Source</v>
          </cell>
          <cell r="GB55"/>
          <cell r="GC55"/>
          <cell r="GD55"/>
          <cell r="GE55"/>
          <cell r="GF55"/>
          <cell r="GG55" t="str">
            <v>Originalersatzteile Luftpresser/-verdichter/Kompressoren/Lufttrocknungsanlagen (Neuteile&amp;Aufarbeitung)</v>
          </cell>
          <cell r="GH55"/>
          <cell r="GI55"/>
          <cell r="GJ55"/>
          <cell r="GK55">
            <v>0</v>
          </cell>
          <cell r="GL55" t="str">
            <v/>
          </cell>
          <cell r="GM55" t="str">
            <v>Originalersatzteile Luftpresser/-verdichter/Kompressoren/Lufttrocknungsanlagen (Neuteile&amp;Aufarbeitung)</v>
          </cell>
          <cell r="GN55">
            <v>1</v>
          </cell>
          <cell r="GO55">
            <v>499.82724409448798</v>
          </cell>
          <cell r="GP55" t="str">
            <v>Bestellpreis 2024</v>
          </cell>
          <cell r="GQ55" t="str">
            <v>1.000 bis 5.000 €</v>
          </cell>
          <cell r="GR55">
            <v>3302.6085153543299</v>
          </cell>
          <cell r="GS55"/>
          <cell r="GT55" t="str">
            <v>X</v>
          </cell>
          <cell r="GU55"/>
          <cell r="GV55"/>
          <cell r="GW55"/>
          <cell r="GX55"/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36</v>
          </cell>
          <cell r="HG55">
            <v>8</v>
          </cell>
          <cell r="HH55">
            <v>36</v>
          </cell>
          <cell r="HI55">
            <v>44</v>
          </cell>
          <cell r="HJ55"/>
          <cell r="HK55"/>
          <cell r="HL55"/>
          <cell r="HM55"/>
          <cell r="HN55" t="str">
            <v>0</v>
          </cell>
          <cell r="HO55">
            <v>0</v>
          </cell>
          <cell r="HP55" t="str">
            <v>0</v>
          </cell>
          <cell r="HQ55"/>
          <cell r="HR55">
            <v>0</v>
          </cell>
          <cell r="HS55" t="str">
            <v>0.0</v>
          </cell>
          <cell r="HT55" t="str">
            <v>0.0</v>
          </cell>
          <cell r="HU55"/>
          <cell r="HV55">
            <v>32</v>
          </cell>
          <cell r="HW55">
            <v>32</v>
          </cell>
          <cell r="HX55" t="str">
            <v>bestellt und verbraucht</v>
          </cell>
          <cell r="HY55"/>
          <cell r="HZ55"/>
          <cell r="IA55"/>
          <cell r="IB55"/>
          <cell r="IC55"/>
          <cell r="ID55"/>
          <cell r="IE55"/>
          <cell r="IF55"/>
          <cell r="IG55"/>
          <cell r="IH55"/>
          <cell r="II55"/>
          <cell r="IJ55"/>
          <cell r="IK55" t="str">
            <v>nein</v>
          </cell>
          <cell r="IL55"/>
          <cell r="IM55"/>
          <cell r="IN55"/>
          <cell r="IO55"/>
          <cell r="IP55" t="str">
            <v>111</v>
          </cell>
          <cell r="IQ55" t="str">
            <v>Alstom-Bombardier, Siemens</v>
          </cell>
          <cell r="IR55"/>
          <cell r="IS55">
            <v>1475197</v>
          </cell>
          <cell r="IT55" t="str">
            <v>1475197NB</v>
          </cell>
          <cell r="IU55"/>
          <cell r="IV55"/>
          <cell r="IW55"/>
          <cell r="IX55"/>
          <cell r="IY55"/>
          <cell r="IZ55"/>
          <cell r="JA55"/>
          <cell r="JB55"/>
          <cell r="JC55"/>
          <cell r="JD55"/>
          <cell r="JE55"/>
          <cell r="JF55"/>
          <cell r="JG55"/>
          <cell r="JH55"/>
          <cell r="JI55" t="str">
            <v>x</v>
          </cell>
          <cell r="JJ55"/>
          <cell r="JK55"/>
          <cell r="JL55"/>
          <cell r="JM55"/>
          <cell r="JN55"/>
          <cell r="JO55"/>
          <cell r="JP55"/>
          <cell r="JQ55" t="str">
            <v>NB</v>
          </cell>
          <cell r="JR55"/>
          <cell r="JS55"/>
          <cell r="JT55"/>
        </row>
        <row r="56">
          <cell r="A56">
            <v>727055</v>
          </cell>
          <cell r="B56" t="str">
            <v>Cluster 1</v>
          </cell>
          <cell r="C56" t="str">
            <v>Cluster 1</v>
          </cell>
          <cell r="D56" t="str">
            <v>(5) mdst 1 Bestellung in jedem letzten 4 vollen Jahre</v>
          </cell>
          <cell r="E56"/>
          <cell r="F56"/>
          <cell r="G56" t="str">
            <v>ja</v>
          </cell>
          <cell r="H56" t="str">
            <v>nein</v>
          </cell>
          <cell r="I56">
            <v>727055</v>
          </cell>
          <cell r="J56" t="str">
            <v>Ölfilterpatrone f Schraubenkompressor</v>
          </cell>
          <cell r="K56" t="str">
            <v>FEC</v>
          </cell>
          <cell r="L56" t="str">
            <v>11417020</v>
          </cell>
          <cell r="M56" t="str">
            <v>Erzeugung</v>
          </cell>
          <cell r="N56" t="str">
            <v>FEC</v>
          </cell>
          <cell r="O56" t="str">
            <v>FE.EF 16</v>
          </cell>
          <cell r="P56" t="str">
            <v>FEC</v>
          </cell>
          <cell r="Q56"/>
          <cell r="R56" t="str">
            <v>X</v>
          </cell>
          <cell r="S56"/>
          <cell r="T56"/>
          <cell r="U56"/>
          <cell r="V56" t="str">
            <v>NB</v>
          </cell>
          <cell r="W56" t="str">
            <v>NB</v>
          </cell>
          <cell r="X56">
            <v>21043.02</v>
          </cell>
          <cell r="Y56">
            <v>130</v>
          </cell>
          <cell r="Z56">
            <v>130</v>
          </cell>
          <cell r="AA56">
            <v>779</v>
          </cell>
          <cell r="AB56">
            <v>5260.7550000000001</v>
          </cell>
          <cell r="AC56">
            <v>32.5</v>
          </cell>
          <cell r="AD56">
            <v>194.75</v>
          </cell>
          <cell r="AE56">
            <v>27.0128626444159</v>
          </cell>
          <cell r="AF56">
            <v>3263.89</v>
          </cell>
          <cell r="AG56">
            <v>19</v>
          </cell>
          <cell r="AH56">
            <v>19</v>
          </cell>
          <cell r="AI56">
            <v>109</v>
          </cell>
          <cell r="AJ56">
            <v>29.943944954128401</v>
          </cell>
          <cell r="AK56">
            <v>5044.6000000000004</v>
          </cell>
          <cell r="AL56">
            <v>21</v>
          </cell>
          <cell r="AM56">
            <v>21</v>
          </cell>
          <cell r="AN56">
            <v>160</v>
          </cell>
          <cell r="AO56">
            <v>31.528749999999999</v>
          </cell>
          <cell r="AP56">
            <v>6085.34</v>
          </cell>
          <cell r="AQ56">
            <v>19</v>
          </cell>
          <cell r="AR56">
            <v>19</v>
          </cell>
          <cell r="AS56">
            <v>179</v>
          </cell>
          <cell r="AT56">
            <v>33.996312849162003</v>
          </cell>
          <cell r="AU56">
            <v>6821.6</v>
          </cell>
          <cell r="AV56">
            <v>21</v>
          </cell>
          <cell r="AW56">
            <v>21</v>
          </cell>
          <cell r="AX56">
            <v>190</v>
          </cell>
          <cell r="AY56">
            <v>35.9031578947368</v>
          </cell>
          <cell r="AZ56">
            <v>21215.43</v>
          </cell>
          <cell r="BA56">
            <v>86</v>
          </cell>
          <cell r="BB56">
            <v>638</v>
          </cell>
          <cell r="BC56">
            <v>5303.8575000000001</v>
          </cell>
          <cell r="BD56">
            <v>20</v>
          </cell>
          <cell r="BE56">
            <v>159.5</v>
          </cell>
          <cell r="BF56">
            <v>33.253025078369902</v>
          </cell>
          <cell r="BG56">
            <v>42258.45</v>
          </cell>
          <cell r="BH56">
            <v>216</v>
          </cell>
          <cell r="BI56">
            <v>210</v>
          </cell>
          <cell r="BJ56">
            <v>1417</v>
          </cell>
          <cell r="BK56">
            <v>29.822477064220202</v>
          </cell>
          <cell r="BL56">
            <v>26.25</v>
          </cell>
          <cell r="BM56">
            <v>6.7476190476190503</v>
          </cell>
          <cell r="BN56">
            <v>6.5601851851851896</v>
          </cell>
          <cell r="BO56">
            <v>2709.94</v>
          </cell>
          <cell r="BP56">
            <v>8</v>
          </cell>
          <cell r="BQ56">
            <v>8</v>
          </cell>
          <cell r="BR56">
            <v>73</v>
          </cell>
          <cell r="BS56">
            <v>37.122465753424699</v>
          </cell>
          <cell r="BT56">
            <v>40630.53</v>
          </cell>
          <cell r="BU56">
            <v>185</v>
          </cell>
          <cell r="BV56">
            <v>191</v>
          </cell>
          <cell r="BW56">
            <v>1329</v>
          </cell>
          <cell r="BX56">
            <v>30.5722573363431</v>
          </cell>
          <cell r="BY56">
            <v>6.9581151832460701</v>
          </cell>
          <cell r="BZ56">
            <v>20661.48</v>
          </cell>
          <cell r="CA56">
            <v>69</v>
          </cell>
          <cell r="CB56">
            <v>69</v>
          </cell>
          <cell r="CC56">
            <v>521</v>
          </cell>
          <cell r="CD56">
            <v>150.5</v>
          </cell>
          <cell r="CE56">
            <v>39.657351247600801</v>
          </cell>
          <cell r="CF56" t="str">
            <v>372181</v>
          </cell>
          <cell r="CG56" t="str">
            <v>FILCOM GMBH</v>
          </cell>
          <cell r="CH56" t="str">
            <v>111411</v>
          </cell>
          <cell r="CI56" t="str">
            <v>WILLIBRORD LÖSING FILTERTECHNIK EI</v>
          </cell>
          <cell r="CJ56"/>
          <cell r="CK56"/>
          <cell r="CL56">
            <v>2</v>
          </cell>
          <cell r="CM56">
            <v>3839.66</v>
          </cell>
          <cell r="CN56">
            <v>0.185836639001659</v>
          </cell>
          <cell r="CO56"/>
          <cell r="CP56"/>
          <cell r="CQ56">
            <v>257.72000000000003</v>
          </cell>
          <cell r="CR56">
            <v>1.24734530149825E-2</v>
          </cell>
          <cell r="CS56">
            <v>16564.099999999999</v>
          </cell>
          <cell r="CT56">
            <v>0.80168990798335804</v>
          </cell>
          <cell r="CU56"/>
          <cell r="CV56"/>
          <cell r="CW56"/>
          <cell r="CX56"/>
          <cell r="CY56"/>
          <cell r="CZ56"/>
          <cell r="DA56">
            <v>0</v>
          </cell>
          <cell r="DB56">
            <v>0</v>
          </cell>
          <cell r="DC56" t="str">
            <v>Cargo</v>
          </cell>
          <cell r="DD56" t="str">
            <v>92320662</v>
          </cell>
          <cell r="DE56" t="str">
            <v>372181</v>
          </cell>
          <cell r="DF56" t="str">
            <v>FILCOM GmbH</v>
          </cell>
          <cell r="DG56" t="str">
            <v>FEC</v>
          </cell>
          <cell r="DH56">
            <v>46112</v>
          </cell>
          <cell r="DI56" t="str">
            <v>WK</v>
          </cell>
          <cell r="DJ56">
            <v>40</v>
          </cell>
          <cell r="DK56"/>
          <cell r="DL56"/>
          <cell r="DM56"/>
          <cell r="DN56"/>
          <cell r="DO56"/>
          <cell r="DP56"/>
          <cell r="DQ56"/>
          <cell r="DR56"/>
          <cell r="DS56"/>
          <cell r="DT56"/>
          <cell r="DU56"/>
          <cell r="DV56"/>
          <cell r="DW56"/>
          <cell r="DX56"/>
          <cell r="DY56">
            <v>152.059</v>
          </cell>
          <cell r="DZ56">
            <v>139.675779842</v>
          </cell>
          <cell r="EA56">
            <v>104</v>
          </cell>
          <cell r="EB56">
            <v>3.48</v>
          </cell>
          <cell r="EC56">
            <v>2.76</v>
          </cell>
          <cell r="ED56">
            <v>399.21477984199998</v>
          </cell>
          <cell r="EE56">
            <v>499.51267984200001</v>
          </cell>
          <cell r="EF56">
            <v>-0.200791499490514</v>
          </cell>
          <cell r="EG56">
            <v>0.590070606012708</v>
          </cell>
          <cell r="EH56"/>
          <cell r="EI56">
            <v>134.34948333333301</v>
          </cell>
          <cell r="EJ56">
            <v>168.78591762456799</v>
          </cell>
          <cell r="EK56">
            <v>168.88214297734899</v>
          </cell>
          <cell r="EL56">
            <v>162.76214297734899</v>
          </cell>
          <cell r="EM56">
            <v>162.76214297734899</v>
          </cell>
          <cell r="EN56">
            <v>634.779686912599</v>
          </cell>
          <cell r="EO56">
            <v>134.34948333333301</v>
          </cell>
          <cell r="EP56">
            <v>168.78591762456799</v>
          </cell>
          <cell r="EQ56">
            <v>168.88214297734899</v>
          </cell>
          <cell r="ER56">
            <v>162.76214297734899</v>
          </cell>
          <cell r="ES56">
            <v>634.779686912599</v>
          </cell>
          <cell r="ET56">
            <v>36542</v>
          </cell>
          <cell r="EU56">
            <v>45936</v>
          </cell>
          <cell r="EV56" t="str">
            <v>KDEALBXZCPV</v>
          </cell>
          <cell r="EW56" t="str">
            <v>ST</v>
          </cell>
          <cell r="EX56"/>
          <cell r="EY56" t="str">
            <v>MAHLE*5161310</v>
          </cell>
          <cell r="EZ56"/>
          <cell r="FA56"/>
          <cell r="FB56" t="str">
            <v>OHNE/N  /N  /N/N</v>
          </cell>
          <cell r="FC56"/>
          <cell r="FD56"/>
          <cell r="FE56"/>
          <cell r="FF56"/>
          <cell r="FG56" t="str">
            <v>0023</v>
          </cell>
          <cell r="FH56"/>
          <cell r="FI56" t="str">
            <v>MAHLE</v>
          </cell>
          <cell r="FJ56" t="str">
            <v>5161310</v>
          </cell>
          <cell r="FK56" t="str">
            <v>KDEALBCPV</v>
          </cell>
          <cell r="FL56"/>
          <cell r="FM56" t="str">
            <v>K362*,K363*</v>
          </cell>
          <cell r="FN56" t="str">
            <v>67500</v>
          </cell>
          <cell r="FO56" t="str">
            <v>SCHRAUBENKOMPRESSOR</v>
          </cell>
          <cell r="FP56" t="str">
            <v>372181</v>
          </cell>
          <cell r="FQ56" t="str">
            <v>FILCOM GmbH</v>
          </cell>
          <cell r="FR56" t="str">
            <v>AEB</v>
          </cell>
          <cell r="FS56"/>
          <cell r="FT56"/>
          <cell r="FU56"/>
          <cell r="FV56"/>
          <cell r="FW56"/>
          <cell r="FX56"/>
          <cell r="FY56"/>
          <cell r="FZ56"/>
          <cell r="GA56" t="str">
            <v>Originalersatzteile ohne 2nd Source</v>
          </cell>
          <cell r="GB56" t="str">
            <v>Kopmressoren</v>
          </cell>
          <cell r="GC56" t="str">
            <v>Filcom</v>
          </cell>
          <cell r="GD56"/>
          <cell r="GE56"/>
          <cell r="GF56"/>
          <cell r="GG56" t="str">
            <v>Originalersatzteile Luftpresser/-verdichter/Kompressoren/Lufttrocknungsanlagen (Neuteile&amp;Aufarbeitung)</v>
          </cell>
          <cell r="GH56"/>
          <cell r="GI56"/>
          <cell r="GJ56"/>
          <cell r="GK56">
            <v>0</v>
          </cell>
          <cell r="GL56" t="str">
            <v/>
          </cell>
          <cell r="GM56" t="str">
            <v>Originalersatzteile Luftpresser/-verdichter/Kompressoren/Lufttrocknungsanlagen (Neuteile&amp;Aufarbeitung)</v>
          </cell>
          <cell r="GN56">
            <v>1</v>
          </cell>
          <cell r="GO56">
            <v>37.122465753424699</v>
          </cell>
          <cell r="GP56" t="str">
            <v>Bestellpreis 2024</v>
          </cell>
          <cell r="GQ56" t="str">
            <v>größer 5.000 €</v>
          </cell>
          <cell r="GR56">
            <v>5891.1467970956501</v>
          </cell>
          <cell r="GS56" t="str">
            <v>X</v>
          </cell>
          <cell r="GT56" t="str">
            <v>X</v>
          </cell>
          <cell r="GU56"/>
          <cell r="GV56" t="str">
            <v>X</v>
          </cell>
          <cell r="GW56" t="str">
            <v>X</v>
          </cell>
          <cell r="GX56" t="str">
            <v>X</v>
          </cell>
          <cell r="GY56">
            <v>205</v>
          </cell>
          <cell r="GZ56">
            <v>210</v>
          </cell>
          <cell r="HA56">
            <v>183</v>
          </cell>
          <cell r="HB56">
            <v>191</v>
          </cell>
          <cell r="HC56">
            <v>144</v>
          </cell>
          <cell r="HD56">
            <v>145</v>
          </cell>
          <cell r="HE56">
            <v>154</v>
          </cell>
          <cell r="HF56">
            <v>171</v>
          </cell>
          <cell r="HG56">
            <v>76</v>
          </cell>
          <cell r="HH56">
            <v>1403</v>
          </cell>
          <cell r="HI56">
            <v>1274</v>
          </cell>
          <cell r="HJ56">
            <v>171</v>
          </cell>
          <cell r="HK56">
            <v>127</v>
          </cell>
          <cell r="HL56">
            <v>106</v>
          </cell>
          <cell r="HM56">
            <v>138</v>
          </cell>
          <cell r="HN56" t="str">
            <v>167</v>
          </cell>
          <cell r="HO56">
            <v>167</v>
          </cell>
          <cell r="HP56" t="str">
            <v>0</v>
          </cell>
          <cell r="HQ56"/>
          <cell r="HR56">
            <v>167</v>
          </cell>
          <cell r="HS56" t="str">
            <v>167.0</v>
          </cell>
          <cell r="HT56" t="str">
            <v>167.0</v>
          </cell>
          <cell r="HU56"/>
          <cell r="HV56">
            <v>128</v>
          </cell>
          <cell r="HW56">
            <v>114</v>
          </cell>
          <cell r="HX56" t="str">
            <v>bestellt und verbraucht</v>
          </cell>
          <cell r="HY56"/>
          <cell r="HZ56"/>
          <cell r="IA56"/>
          <cell r="IB56"/>
          <cell r="IC56"/>
          <cell r="ID56"/>
          <cell r="IE56"/>
          <cell r="IF56"/>
          <cell r="IG56"/>
          <cell r="IH56"/>
          <cell r="II56"/>
          <cell r="IJ56"/>
          <cell r="IK56" t="str">
            <v>nein</v>
          </cell>
          <cell r="IL56"/>
          <cell r="IM56"/>
          <cell r="IN56"/>
          <cell r="IO56"/>
          <cell r="IP56" t="str">
            <v>363</v>
          </cell>
          <cell r="IQ56" t="str">
            <v>MaK, Siemens, Bombardier-Alstom</v>
          </cell>
          <cell r="IR56"/>
          <cell r="IS56">
            <v>727055</v>
          </cell>
          <cell r="IT56" t="str">
            <v>727055NB</v>
          </cell>
          <cell r="IU56"/>
          <cell r="IV56"/>
          <cell r="IW56"/>
          <cell r="IX56"/>
          <cell r="IY56"/>
          <cell r="IZ56"/>
          <cell r="JA56"/>
          <cell r="JB56"/>
          <cell r="JC56"/>
          <cell r="JD56"/>
          <cell r="JE56"/>
          <cell r="JF56"/>
          <cell r="JG56"/>
          <cell r="JH56"/>
          <cell r="JI56" t="str">
            <v>x</v>
          </cell>
          <cell r="JJ56"/>
          <cell r="JK56" t="str">
            <v>p</v>
          </cell>
          <cell r="JL56" t="str">
            <v>d</v>
          </cell>
          <cell r="JM56"/>
          <cell r="JN56"/>
          <cell r="JO56"/>
          <cell r="JP56"/>
          <cell r="JQ56"/>
          <cell r="JR56"/>
          <cell r="JS56"/>
          <cell r="JT56"/>
        </row>
        <row r="57">
          <cell r="A57">
            <v>723805</v>
          </cell>
          <cell r="B57" t="str">
            <v>Cluster 1</v>
          </cell>
          <cell r="C57" t="str">
            <v>Cluster 1</v>
          </cell>
          <cell r="D57" t="str">
            <v>(5) mdst 1 Bestellung in jedem letzten 4 vollen Jahre</v>
          </cell>
          <cell r="E57"/>
          <cell r="F57"/>
          <cell r="G57" t="str">
            <v>ja</v>
          </cell>
          <cell r="H57" t="str">
            <v>nein</v>
          </cell>
          <cell r="I57">
            <v>723805</v>
          </cell>
          <cell r="J57" t="str">
            <v>Füllung,Trockenmittel- f Lufttrocknungs</v>
          </cell>
          <cell r="K57" t="str">
            <v>FEC</v>
          </cell>
          <cell r="L57" t="str">
            <v>11417030</v>
          </cell>
          <cell r="M57" t="str">
            <v>Aufbereitung</v>
          </cell>
          <cell r="N57" t="str">
            <v>FEC</v>
          </cell>
          <cell r="O57" t="str">
            <v>FE.EF 16</v>
          </cell>
          <cell r="P57" t="str">
            <v>FEC</v>
          </cell>
          <cell r="Q57"/>
          <cell r="R57" t="str">
            <v>X</v>
          </cell>
          <cell r="S57"/>
          <cell r="T57"/>
          <cell r="U57"/>
          <cell r="V57" t="str">
            <v>NB</v>
          </cell>
          <cell r="W57" t="str">
            <v>NB</v>
          </cell>
          <cell r="X57">
            <v>21116.71</v>
          </cell>
          <cell r="Y57">
            <v>29</v>
          </cell>
          <cell r="Z57">
            <v>29</v>
          </cell>
          <cell r="AA57">
            <v>398</v>
          </cell>
          <cell r="AB57">
            <v>5279.1774999999998</v>
          </cell>
          <cell r="AC57">
            <v>7.25</v>
          </cell>
          <cell r="AD57">
            <v>99.5</v>
          </cell>
          <cell r="AE57">
            <v>53.057060301507498</v>
          </cell>
          <cell r="AF57">
            <v>9797.2900000000009</v>
          </cell>
          <cell r="AG57">
            <v>14</v>
          </cell>
          <cell r="AH57">
            <v>14</v>
          </cell>
          <cell r="AI57">
            <v>178</v>
          </cell>
          <cell r="AJ57">
            <v>55.040955056179797</v>
          </cell>
          <cell r="AK57">
            <v>10524.1</v>
          </cell>
          <cell r="AL57">
            <v>11</v>
          </cell>
          <cell r="AM57">
            <v>11</v>
          </cell>
          <cell r="AN57">
            <v>190</v>
          </cell>
          <cell r="AO57">
            <v>55.39</v>
          </cell>
          <cell r="AP57">
            <v>19732.79</v>
          </cell>
          <cell r="AQ57">
            <v>15</v>
          </cell>
          <cell r="AR57">
            <v>15</v>
          </cell>
          <cell r="AS57">
            <v>343</v>
          </cell>
          <cell r="AT57">
            <v>57.53</v>
          </cell>
          <cell r="AU57">
            <v>6449.4</v>
          </cell>
          <cell r="AV57">
            <v>6</v>
          </cell>
          <cell r="AW57">
            <v>6</v>
          </cell>
          <cell r="AX57">
            <v>110</v>
          </cell>
          <cell r="AY57">
            <v>58.6309090909091</v>
          </cell>
          <cell r="AZ57">
            <v>46503.58</v>
          </cell>
          <cell r="BA57">
            <v>41</v>
          </cell>
          <cell r="BB57">
            <v>821</v>
          </cell>
          <cell r="BC57">
            <v>11625.895</v>
          </cell>
          <cell r="BD57">
            <v>11.5</v>
          </cell>
          <cell r="BE57">
            <v>205.25</v>
          </cell>
          <cell r="BF57">
            <v>56.642606577344701</v>
          </cell>
          <cell r="BG57">
            <v>67620.289999999994</v>
          </cell>
          <cell r="BH57">
            <v>70</v>
          </cell>
          <cell r="BI57">
            <v>75</v>
          </cell>
          <cell r="BJ57">
            <v>1219</v>
          </cell>
          <cell r="BK57">
            <v>55.4719360131255</v>
          </cell>
          <cell r="BL57">
            <v>9.375</v>
          </cell>
          <cell r="BM57">
            <v>16.253333333333298</v>
          </cell>
          <cell r="BN57">
            <v>17.4142857142857</v>
          </cell>
          <cell r="BO57">
            <v>3838.08</v>
          </cell>
          <cell r="BP57">
            <v>7</v>
          </cell>
          <cell r="BQ57">
            <v>7</v>
          </cell>
          <cell r="BR57">
            <v>64</v>
          </cell>
          <cell r="BS57">
            <v>59.97</v>
          </cell>
          <cell r="BT57">
            <v>69389.97</v>
          </cell>
          <cell r="BU57">
            <v>79</v>
          </cell>
          <cell r="BV57">
            <v>74</v>
          </cell>
          <cell r="BW57">
            <v>1243</v>
          </cell>
          <cell r="BX57">
            <v>55.824593724859199</v>
          </cell>
          <cell r="BY57">
            <v>16.797297297297298</v>
          </cell>
          <cell r="BZ57">
            <v>40544.370000000003</v>
          </cell>
          <cell r="CA57">
            <v>39</v>
          </cell>
          <cell r="CB57">
            <v>39</v>
          </cell>
          <cell r="CC57">
            <v>775</v>
          </cell>
          <cell r="CD57">
            <v>176.75</v>
          </cell>
          <cell r="CE57">
            <v>52.315316129032297</v>
          </cell>
          <cell r="CF57" t="str">
            <v>213492</v>
          </cell>
          <cell r="CG57" t="str">
            <v>TH. NIEHUES G.M.B.H</v>
          </cell>
          <cell r="CH57"/>
          <cell r="CI57"/>
          <cell r="CJ57"/>
          <cell r="CK57"/>
          <cell r="CL57">
            <v>1</v>
          </cell>
          <cell r="CM57">
            <v>17133.72</v>
          </cell>
          <cell r="CN57">
            <v>0.42259184197460697</v>
          </cell>
          <cell r="CO57">
            <v>871.6</v>
          </cell>
          <cell r="CP57">
            <v>2.14974360188603E-2</v>
          </cell>
          <cell r="CQ57">
            <v>628.64</v>
          </cell>
          <cell r="CR57">
            <v>1.5504988732097699E-2</v>
          </cell>
          <cell r="CS57">
            <v>21910.41</v>
          </cell>
          <cell r="CT57">
            <v>0.54040573327443497</v>
          </cell>
          <cell r="CU57"/>
          <cell r="CV57"/>
          <cell r="CW57"/>
          <cell r="CX57"/>
          <cell r="CY57"/>
          <cell r="CZ57"/>
          <cell r="DA57"/>
          <cell r="DB57"/>
          <cell r="DC57" t="str">
            <v>Cargo</v>
          </cell>
          <cell r="DD57" t="str">
            <v>92344611</v>
          </cell>
          <cell r="DE57" t="str">
            <v>213492</v>
          </cell>
          <cell r="DF57" t="str">
            <v>Th. Niehues G.m.b.H</v>
          </cell>
          <cell r="DG57" t="str">
            <v>FEC</v>
          </cell>
          <cell r="DH57">
            <v>46022</v>
          </cell>
          <cell r="DI57" t="str">
            <v>WK</v>
          </cell>
          <cell r="DJ57">
            <v>21</v>
          </cell>
          <cell r="DK57"/>
          <cell r="DL57"/>
          <cell r="DM57"/>
          <cell r="DN57"/>
          <cell r="DO57"/>
          <cell r="DP57"/>
          <cell r="DQ57"/>
          <cell r="DR57"/>
          <cell r="DS57"/>
          <cell r="DT57"/>
          <cell r="DU57"/>
          <cell r="DV57"/>
          <cell r="DW57"/>
          <cell r="DX57"/>
          <cell r="DY57">
            <v>86.762164999999996</v>
          </cell>
          <cell r="DZ57">
            <v>163.726246600281</v>
          </cell>
          <cell r="EA57">
            <v>148.64971249999999</v>
          </cell>
          <cell r="EB57">
            <v>48.089700000000001</v>
          </cell>
          <cell r="EC57">
            <v>7.59</v>
          </cell>
          <cell r="ED57">
            <v>447.227824100281</v>
          </cell>
          <cell r="EE57">
            <v>992.44913303284704</v>
          </cell>
          <cell r="EF57">
            <v>-0.54936952513265103</v>
          </cell>
          <cell r="EG57">
            <v>-0.35969176417367699</v>
          </cell>
          <cell r="EH57"/>
          <cell r="EI57">
            <v>78.637072679642003</v>
          </cell>
          <cell r="EJ57">
            <v>77.314828226639307</v>
          </cell>
          <cell r="EK57">
            <v>65.205879077907298</v>
          </cell>
          <cell r="EL57">
            <v>65.205879077907298</v>
          </cell>
          <cell r="EM57">
            <v>65.205879077907298</v>
          </cell>
          <cell r="EN57">
            <v>286.36365906209602</v>
          </cell>
          <cell r="EO57">
            <v>78.637072679642003</v>
          </cell>
          <cell r="EP57">
            <v>77.314828226639307</v>
          </cell>
          <cell r="EQ57">
            <v>65.205879077907298</v>
          </cell>
          <cell r="ER57">
            <v>65.205879077907298</v>
          </cell>
          <cell r="ES57">
            <v>286.36365906209602</v>
          </cell>
          <cell r="ET57">
            <v>36479</v>
          </cell>
          <cell r="EU57">
            <v>45936</v>
          </cell>
          <cell r="EV57" t="str">
            <v>KDEALBXZCPV</v>
          </cell>
          <cell r="EW57" t="str">
            <v>ST</v>
          </cell>
          <cell r="EX57"/>
          <cell r="EY57" t="str">
            <v>DOMNI*60 820 3661</v>
          </cell>
          <cell r="EZ57"/>
          <cell r="FA57"/>
          <cell r="FB57" t="str">
            <v>OHNE/N  /N  /N/N</v>
          </cell>
          <cell r="FC57"/>
          <cell r="FD57"/>
          <cell r="FE57"/>
          <cell r="FF57"/>
          <cell r="FG57" t="str">
            <v>0023</v>
          </cell>
          <cell r="FH57"/>
          <cell r="FI57" t="str">
            <v>DOMNICK HUNTER</v>
          </cell>
          <cell r="FJ57" t="str">
            <v>60 820 3661</v>
          </cell>
          <cell r="FK57" t="str">
            <v>KDEALBCPV</v>
          </cell>
          <cell r="FL57"/>
          <cell r="FM57" t="str">
            <v>V296,E111*,V294*,V295*,V296*</v>
          </cell>
          <cell r="FN57" t="str">
            <v>09X74</v>
          </cell>
          <cell r="FO57" t="str">
            <v>LUFTTROCKNUNGSANLAGE</v>
          </cell>
          <cell r="FP57" t="str">
            <v>213492</v>
          </cell>
          <cell r="FQ57" t="str">
            <v>TH. NIEHUES G.M.B.H</v>
          </cell>
          <cell r="FR57" t="str">
            <v>AEB</v>
          </cell>
          <cell r="FS57"/>
          <cell r="FT57"/>
          <cell r="FU57"/>
          <cell r="FV57"/>
          <cell r="FW57"/>
          <cell r="FX57"/>
          <cell r="FY57"/>
          <cell r="FZ57"/>
          <cell r="GA57" t="str">
            <v>Originalersatzteile ohne 2nd Source</v>
          </cell>
          <cell r="GB57"/>
          <cell r="GC57"/>
          <cell r="GD57"/>
          <cell r="GE57"/>
          <cell r="GF57"/>
          <cell r="GG57" t="str">
            <v>Originalersatzteile Luftpresser/-verdichter/Kompressoren/Lufttrocknungsanlagen (Neuteile&amp;Aufarbeitung)</v>
          </cell>
          <cell r="GH57"/>
          <cell r="GI57"/>
          <cell r="GJ57"/>
          <cell r="GK57">
            <v>59</v>
          </cell>
          <cell r="GL57">
            <v>46023</v>
          </cell>
          <cell r="GM57" t="str">
            <v>Originalersatzteile Luftpresser/-verdichter/Kompressoren/Lufttrocknungsanlagen (Neuteile&amp;Aufarbeitung)</v>
          </cell>
          <cell r="GN57">
            <v>1</v>
          </cell>
          <cell r="GO57">
            <v>59.97</v>
          </cell>
          <cell r="GP57" t="str">
            <v>Bestellpreis 2024</v>
          </cell>
          <cell r="GQ57" t="str">
            <v>1.000 bis 5.000 €</v>
          </cell>
          <cell r="GR57">
            <v>4293.3071584884701</v>
          </cell>
          <cell r="GS57" t="str">
            <v>X</v>
          </cell>
          <cell r="GT57" t="str">
            <v>X</v>
          </cell>
          <cell r="GU57"/>
          <cell r="GV57" t="str">
            <v>X</v>
          </cell>
          <cell r="GW57" t="str">
            <v>X</v>
          </cell>
          <cell r="GX57" t="str">
            <v>X</v>
          </cell>
          <cell r="GY57">
            <v>62</v>
          </cell>
          <cell r="GZ57">
            <v>84</v>
          </cell>
          <cell r="HA57">
            <v>75</v>
          </cell>
          <cell r="HB57">
            <v>138</v>
          </cell>
          <cell r="HC57">
            <v>210</v>
          </cell>
          <cell r="HD57">
            <v>177</v>
          </cell>
          <cell r="HE57">
            <v>265</v>
          </cell>
          <cell r="HF57">
            <v>177</v>
          </cell>
          <cell r="HG57">
            <v>104</v>
          </cell>
          <cell r="HH57">
            <v>1188</v>
          </cell>
          <cell r="HI57">
            <v>1230</v>
          </cell>
          <cell r="HJ57">
            <v>124</v>
          </cell>
          <cell r="HK57">
            <v>140</v>
          </cell>
          <cell r="HL57">
            <v>111</v>
          </cell>
          <cell r="HM57">
            <v>118</v>
          </cell>
          <cell r="HN57" t="str">
            <v>122</v>
          </cell>
          <cell r="HO57">
            <v>122</v>
          </cell>
          <cell r="HP57" t="str">
            <v>0</v>
          </cell>
          <cell r="HQ57"/>
          <cell r="HR57">
            <v>122</v>
          </cell>
          <cell r="HS57" t="str">
            <v>122.0</v>
          </cell>
          <cell r="HT57" t="str">
            <v>122.0</v>
          </cell>
          <cell r="HU57"/>
          <cell r="HV57">
            <v>64</v>
          </cell>
          <cell r="HW57">
            <v>80</v>
          </cell>
          <cell r="HX57" t="str">
            <v>bestellt und verbraucht</v>
          </cell>
          <cell r="HY57"/>
          <cell r="HZ57"/>
          <cell r="IA57"/>
          <cell r="IB57"/>
          <cell r="IC57"/>
          <cell r="ID57"/>
          <cell r="IE57"/>
          <cell r="IF57"/>
          <cell r="IG57"/>
          <cell r="IH57"/>
          <cell r="II57"/>
          <cell r="IJ57"/>
          <cell r="IK57" t="str">
            <v>nein</v>
          </cell>
          <cell r="IL57"/>
          <cell r="IM57"/>
          <cell r="IN57"/>
          <cell r="IO57"/>
          <cell r="IP57" t="str">
            <v>294</v>
          </cell>
          <cell r="IQ57" t="str">
            <v>Bombardier / MaK</v>
          </cell>
          <cell r="IR57"/>
          <cell r="IS57">
            <v>723805</v>
          </cell>
          <cell r="IT57" t="str">
            <v>723805NB</v>
          </cell>
          <cell r="IU57"/>
          <cell r="IV57"/>
          <cell r="IW57"/>
          <cell r="IX57"/>
          <cell r="IY57"/>
          <cell r="IZ57"/>
          <cell r="JA57"/>
          <cell r="JB57"/>
          <cell r="JC57"/>
          <cell r="JD57"/>
          <cell r="JE57"/>
          <cell r="JF57"/>
          <cell r="JG57"/>
          <cell r="JH57"/>
          <cell r="JI57" t="str">
            <v>x</v>
          </cell>
          <cell r="JJ57"/>
          <cell r="JK57" t="str">
            <v>p</v>
          </cell>
          <cell r="JL57" t="str">
            <v>d</v>
          </cell>
          <cell r="JM57"/>
          <cell r="JN57"/>
          <cell r="JO57"/>
          <cell r="JP57"/>
          <cell r="JQ57"/>
          <cell r="JR57"/>
          <cell r="JS57"/>
          <cell r="JT57"/>
        </row>
        <row r="58">
          <cell r="A58">
            <v>1126530</v>
          </cell>
          <cell r="B58" t="str">
            <v>Cluster 1</v>
          </cell>
          <cell r="C58" t="str">
            <v>Cluster 1</v>
          </cell>
          <cell r="D58" t="str">
            <v>(5) mdst 1 Bestellung in jedem letzten 4 vollen Jahre</v>
          </cell>
          <cell r="E58"/>
          <cell r="F58"/>
          <cell r="G58" t="str">
            <v>ja</v>
          </cell>
          <cell r="H58" t="str">
            <v>nein</v>
          </cell>
          <cell r="I58">
            <v>1126530</v>
          </cell>
          <cell r="J58" t="str">
            <v>Filter z Belüftung Hydraulikölbehälte</v>
          </cell>
          <cell r="K58" t="str">
            <v>FEC</v>
          </cell>
          <cell r="L58" t="str">
            <v>11417020</v>
          </cell>
          <cell r="M58" t="str">
            <v>Erzeugung</v>
          </cell>
          <cell r="N58" t="str">
            <v>FEC</v>
          </cell>
          <cell r="O58" t="str">
            <v>FE.EF 16</v>
          </cell>
          <cell r="P58" t="str">
            <v>FEC</v>
          </cell>
          <cell r="Q58"/>
          <cell r="R58"/>
          <cell r="S58"/>
          <cell r="T58"/>
          <cell r="U58"/>
          <cell r="V58" t="str">
            <v>NB</v>
          </cell>
          <cell r="W58" t="str">
            <v>NB</v>
          </cell>
          <cell r="X58">
            <v>10019.49</v>
          </cell>
          <cell r="Y58">
            <v>11</v>
          </cell>
          <cell r="Z58">
            <v>11</v>
          </cell>
          <cell r="AA58">
            <v>299</v>
          </cell>
          <cell r="AB58">
            <v>2504.8724999999999</v>
          </cell>
          <cell r="AC58">
            <v>2.75</v>
          </cell>
          <cell r="AD58">
            <v>74.75</v>
          </cell>
          <cell r="AE58">
            <v>33.51</v>
          </cell>
          <cell r="AF58">
            <v>1306.8900000000001</v>
          </cell>
          <cell r="AG58">
            <v>2</v>
          </cell>
          <cell r="AH58">
            <v>2</v>
          </cell>
          <cell r="AI58">
            <v>39</v>
          </cell>
          <cell r="AJ58">
            <v>33.51</v>
          </cell>
          <cell r="AK58">
            <v>945.6</v>
          </cell>
          <cell r="AL58">
            <v>3</v>
          </cell>
          <cell r="AM58">
            <v>3</v>
          </cell>
          <cell r="AN58">
            <v>80</v>
          </cell>
          <cell r="AO58">
            <v>11.82</v>
          </cell>
          <cell r="AP58">
            <v>2345.4</v>
          </cell>
          <cell r="AQ58">
            <v>3</v>
          </cell>
          <cell r="AR58">
            <v>3</v>
          </cell>
          <cell r="AS58">
            <v>170</v>
          </cell>
          <cell r="AT58">
            <v>13.7964705882353</v>
          </cell>
          <cell r="AU58">
            <v>1939.4</v>
          </cell>
          <cell r="AV58">
            <v>2</v>
          </cell>
          <cell r="AW58">
            <v>2</v>
          </cell>
          <cell r="AX58">
            <v>120</v>
          </cell>
          <cell r="AY58">
            <v>16.161666666666701</v>
          </cell>
          <cell r="AZ58">
            <v>6537.29</v>
          </cell>
          <cell r="BA58">
            <v>12</v>
          </cell>
          <cell r="BB58">
            <v>409</v>
          </cell>
          <cell r="BC58">
            <v>1634.3225</v>
          </cell>
          <cell r="BD58">
            <v>2.5</v>
          </cell>
          <cell r="BE58">
            <v>102.25</v>
          </cell>
          <cell r="BF58">
            <v>15.9835941320293</v>
          </cell>
          <cell r="BG58">
            <v>16556.78</v>
          </cell>
          <cell r="BH58">
            <v>23</v>
          </cell>
          <cell r="BI58">
            <v>21</v>
          </cell>
          <cell r="BJ58">
            <v>708</v>
          </cell>
          <cell r="BK58">
            <v>23.385282485875699</v>
          </cell>
          <cell r="BL58">
            <v>2.625</v>
          </cell>
          <cell r="BM58">
            <v>33.714285714285701</v>
          </cell>
          <cell r="BN58">
            <v>30.7826086956522</v>
          </cell>
          <cell r="BO58">
            <v>670.2</v>
          </cell>
          <cell r="BP58">
            <v>1</v>
          </cell>
          <cell r="BQ58">
            <v>1</v>
          </cell>
          <cell r="BR58">
            <v>20</v>
          </cell>
          <cell r="BS58">
            <v>33.51</v>
          </cell>
          <cell r="BT58">
            <v>15149.36</v>
          </cell>
          <cell r="BU58">
            <v>21</v>
          </cell>
          <cell r="BV58">
            <v>23</v>
          </cell>
          <cell r="BW58">
            <v>666</v>
          </cell>
          <cell r="BX58">
            <v>22.746786786786799</v>
          </cell>
          <cell r="BY58">
            <v>28.956521739130402</v>
          </cell>
          <cell r="BZ58">
            <v>5900.6</v>
          </cell>
          <cell r="CA58">
            <v>9</v>
          </cell>
          <cell r="CB58">
            <v>9</v>
          </cell>
          <cell r="CC58">
            <v>309</v>
          </cell>
          <cell r="CD58">
            <v>97.5</v>
          </cell>
          <cell r="CE58">
            <v>19.095792880258902</v>
          </cell>
          <cell r="CF58" t="str">
            <v>458200</v>
          </cell>
          <cell r="CG58" t="str">
            <v>SCHMETTAU &amp; FUCHS GMBH</v>
          </cell>
          <cell r="CH58" t="str">
            <v>919235</v>
          </cell>
          <cell r="CI58" t="str">
            <v>CATO-TECH A/S</v>
          </cell>
          <cell r="CJ58"/>
          <cell r="CK58"/>
          <cell r="CL58">
            <v>2</v>
          </cell>
          <cell r="CM58">
            <v>4654.6000000000004</v>
          </cell>
          <cell r="CN58">
            <v>0.78883503372538399</v>
          </cell>
          <cell r="CO58">
            <v>1246</v>
          </cell>
          <cell r="CP58">
            <v>0.21116496627461601</v>
          </cell>
          <cell r="CQ58"/>
          <cell r="CR58"/>
          <cell r="CS58"/>
          <cell r="CT58"/>
          <cell r="CU58"/>
          <cell r="CV58"/>
          <cell r="CW58"/>
          <cell r="CX58"/>
          <cell r="CY58"/>
          <cell r="CZ58"/>
          <cell r="DA58"/>
          <cell r="DB58"/>
          <cell r="DC58" t="str">
            <v>FZI</v>
          </cell>
          <cell r="DD58"/>
          <cell r="DE58"/>
          <cell r="DF58"/>
          <cell r="DG58"/>
          <cell r="DH58"/>
          <cell r="DI58"/>
          <cell r="DJ58"/>
          <cell r="DK58"/>
          <cell r="DL58"/>
          <cell r="DM58"/>
          <cell r="DN58"/>
          <cell r="DO58"/>
          <cell r="DP58"/>
          <cell r="DQ58"/>
          <cell r="DR58"/>
          <cell r="DS58"/>
          <cell r="DT58"/>
          <cell r="DU58"/>
          <cell r="DV58"/>
          <cell r="DW58"/>
          <cell r="DX58"/>
          <cell r="DY58">
            <v>104.96</v>
          </cell>
          <cell r="DZ58">
            <v>0.96</v>
          </cell>
          <cell r="EA58">
            <v>0</v>
          </cell>
          <cell r="EB58">
            <v>0</v>
          </cell>
          <cell r="EC58">
            <v>0</v>
          </cell>
          <cell r="ED58">
            <v>105.92</v>
          </cell>
          <cell r="EE58">
            <v>1.84</v>
          </cell>
          <cell r="EF58">
            <v>56.565217391304301</v>
          </cell>
          <cell r="EG58">
            <v>-0.63827416918429003</v>
          </cell>
          <cell r="EH58"/>
          <cell r="EI58">
            <v>37.353999999999999</v>
          </cell>
          <cell r="EJ58">
            <v>0.96</v>
          </cell>
          <cell r="EK58">
            <v>0</v>
          </cell>
          <cell r="EL58"/>
          <cell r="EM58">
            <v>0</v>
          </cell>
          <cell r="EN58">
            <v>38.314</v>
          </cell>
          <cell r="EO58">
            <v>37.353999999999999</v>
          </cell>
          <cell r="EP58">
            <v>0.96</v>
          </cell>
          <cell r="EQ58">
            <v>0</v>
          </cell>
          <cell r="ER58"/>
          <cell r="ES58">
            <v>38.314</v>
          </cell>
          <cell r="ET58">
            <v>41554</v>
          </cell>
          <cell r="EU58">
            <v>45936</v>
          </cell>
          <cell r="EV58" t="str">
            <v>KCELBDAPZXV</v>
          </cell>
          <cell r="EW58" t="str">
            <v>ST</v>
          </cell>
          <cell r="EX58"/>
          <cell r="EY58" t="str">
            <v>BOMBA*3EGM065000-0890</v>
          </cell>
          <cell r="EZ58"/>
          <cell r="FA58"/>
          <cell r="FB58" t="str">
            <v>OHNE/N  /N  /N/N</v>
          </cell>
          <cell r="FC58"/>
          <cell r="FD58"/>
          <cell r="FE58"/>
          <cell r="FF58"/>
          <cell r="FG58" t="str">
            <v>0023</v>
          </cell>
          <cell r="FH58"/>
          <cell r="FI58" t="str">
            <v>BOSCH REXROTH</v>
          </cell>
          <cell r="FJ58" t="str">
            <v>R901078416</v>
          </cell>
          <cell r="FK58" t="str">
            <v>KCELBDAPV</v>
          </cell>
          <cell r="FL58"/>
          <cell r="FM58" t="str">
            <v>V245*,V2450</v>
          </cell>
          <cell r="FN58" t="str">
            <v>HE</v>
          </cell>
          <cell r="FO58"/>
          <cell r="FP58" t="str">
            <v>143875</v>
          </cell>
          <cell r="FQ58" t="str">
            <v>Behrendt GmbH</v>
          </cell>
          <cell r="FR58" t="str">
            <v>AEB</v>
          </cell>
          <cell r="FS58" t="str">
            <v>179388</v>
          </cell>
          <cell r="FT58" t="str">
            <v>Lentz Fahrzeugtechnik GmbH</v>
          </cell>
          <cell r="FU58" t="str">
            <v>AEB</v>
          </cell>
          <cell r="FV58" t="str">
            <v>213492</v>
          </cell>
          <cell r="FW58" t="str">
            <v>TH. NIEHUES G.M.B.H</v>
          </cell>
          <cell r="FX58" t="str">
            <v>AEB</v>
          </cell>
          <cell r="FY58"/>
          <cell r="FZ58"/>
          <cell r="GA58" t="str">
            <v>Originalersatzteile ohne 2nd Source</v>
          </cell>
          <cell r="GB58" t="str">
            <v>Handelsware</v>
          </cell>
          <cell r="GC58"/>
          <cell r="GD58"/>
          <cell r="GE58"/>
          <cell r="GF58"/>
          <cell r="GG58" t="str">
            <v>Originalersatzteile Luftpresser/-verdichter/Kompressoren/Lufttrocknungsanlagen (Neuteile&amp;Aufarbeitung)</v>
          </cell>
          <cell r="GH58"/>
          <cell r="GI58"/>
          <cell r="GJ58"/>
          <cell r="GK58">
            <v>424</v>
          </cell>
          <cell r="GL58">
            <v>45658</v>
          </cell>
          <cell r="GM58" t="str">
            <v>Originalersatzteile Luftpresser/-verdichter/Kompressoren/Lufttrocknungsanlagen (Neuteile&amp;Aufarbeitung)</v>
          </cell>
          <cell r="GN58">
            <v>1</v>
          </cell>
          <cell r="GO58">
            <v>33.51</v>
          </cell>
          <cell r="GP58" t="str">
            <v>Bestellpreis 2024</v>
          </cell>
          <cell r="GQ58" t="str">
            <v>bis 500 €</v>
          </cell>
          <cell r="GR58">
            <v>320.97553499999998</v>
          </cell>
          <cell r="GS58" t="str">
            <v>X</v>
          </cell>
          <cell r="GT58"/>
          <cell r="GU58"/>
          <cell r="GV58"/>
          <cell r="GW58"/>
          <cell r="GX58" t="str">
            <v>X</v>
          </cell>
          <cell r="GY58">
            <v>16</v>
          </cell>
          <cell r="GZ58">
            <v>28</v>
          </cell>
          <cell r="HA58">
            <v>111</v>
          </cell>
          <cell r="HB58">
            <v>65</v>
          </cell>
          <cell r="HC58">
            <v>53</v>
          </cell>
          <cell r="HD58">
            <v>73</v>
          </cell>
          <cell r="HE58">
            <v>102</v>
          </cell>
          <cell r="HF58">
            <v>124</v>
          </cell>
          <cell r="HG58">
            <v>53</v>
          </cell>
          <cell r="HH58">
            <v>572</v>
          </cell>
          <cell r="HI58">
            <v>609</v>
          </cell>
          <cell r="HJ58">
            <v>89</v>
          </cell>
          <cell r="HK58">
            <v>76</v>
          </cell>
          <cell r="HL58">
            <v>56</v>
          </cell>
          <cell r="HM58">
            <v>150</v>
          </cell>
          <cell r="HN58" t="str">
            <v>69</v>
          </cell>
          <cell r="HO58">
            <v>69</v>
          </cell>
          <cell r="HP58" t="str">
            <v>0</v>
          </cell>
          <cell r="HQ58"/>
          <cell r="HR58">
            <v>69</v>
          </cell>
          <cell r="HS58" t="str">
            <v>69.0</v>
          </cell>
          <cell r="HT58" t="str">
            <v>69.0</v>
          </cell>
          <cell r="HU58"/>
          <cell r="HV58">
            <v>106</v>
          </cell>
          <cell r="HW58">
            <v>106</v>
          </cell>
          <cell r="HX58" t="str">
            <v>bestellt und verbraucht</v>
          </cell>
          <cell r="HY58"/>
          <cell r="HZ58"/>
          <cell r="IA58"/>
          <cell r="IB58"/>
          <cell r="IC58"/>
          <cell r="ID58"/>
          <cell r="IE58"/>
          <cell r="IF58"/>
          <cell r="IG58"/>
          <cell r="IH58"/>
          <cell r="II58"/>
          <cell r="IJ58"/>
          <cell r="IK58" t="str">
            <v>nein</v>
          </cell>
          <cell r="IL58"/>
          <cell r="IM58"/>
          <cell r="IN58"/>
          <cell r="IO58"/>
          <cell r="IP58" t="str">
            <v>FLB</v>
          </cell>
          <cell r="IQ58"/>
          <cell r="IR58"/>
          <cell r="IS58">
            <v>1126530</v>
          </cell>
          <cell r="IT58" t="str">
            <v>1126530NB</v>
          </cell>
          <cell r="IU58"/>
          <cell r="IV58"/>
          <cell r="IW58"/>
          <cell r="IX58"/>
          <cell r="IY58"/>
          <cell r="IZ58"/>
          <cell r="JA58"/>
          <cell r="JB58"/>
          <cell r="JC58"/>
          <cell r="JD58"/>
          <cell r="JE58"/>
          <cell r="JF58"/>
          <cell r="JG58"/>
          <cell r="JH58"/>
          <cell r="JI58" t="str">
            <v>x</v>
          </cell>
          <cell r="JJ58"/>
          <cell r="JK58" t="str">
            <v>p</v>
          </cell>
          <cell r="JL58" t="str">
            <v>d</v>
          </cell>
          <cell r="JM58"/>
          <cell r="JN58"/>
          <cell r="JO58"/>
          <cell r="JP58"/>
          <cell r="JQ58" t="str">
            <v>NB</v>
          </cell>
          <cell r="JR58"/>
          <cell r="JS58"/>
          <cell r="JT58"/>
        </row>
        <row r="59">
          <cell r="A59">
            <v>1454539</v>
          </cell>
          <cell r="B59" t="str">
            <v>Cluster 1</v>
          </cell>
          <cell r="C59" t="str">
            <v>Cluster 2</v>
          </cell>
          <cell r="D59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59"/>
          <cell r="F59"/>
          <cell r="G59" t="str">
            <v>ja</v>
          </cell>
          <cell r="H59" t="str">
            <v>nein</v>
          </cell>
          <cell r="I59">
            <v>1454539</v>
          </cell>
          <cell r="J59" t="str">
            <v>Umrüstkit f Trockner Mistral z LVA ICE4</v>
          </cell>
          <cell r="K59" t="str">
            <v>FEC</v>
          </cell>
          <cell r="L59" t="str">
            <v>11417030</v>
          </cell>
          <cell r="M59" t="str">
            <v>Aufbereitung</v>
          </cell>
          <cell r="N59" t="str">
            <v>FEC</v>
          </cell>
          <cell r="O59" t="str">
            <v>FE.EF 16</v>
          </cell>
          <cell r="P59" t="str">
            <v>FEC</v>
          </cell>
          <cell r="Q59"/>
          <cell r="R59"/>
          <cell r="S59"/>
          <cell r="T59"/>
          <cell r="U59"/>
          <cell r="V59" t="str">
            <v>NB</v>
          </cell>
          <cell r="W59" t="str">
            <v>NB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61440</v>
          </cell>
          <cell r="AL59">
            <v>1</v>
          </cell>
          <cell r="AM59">
            <v>1</v>
          </cell>
          <cell r="AN59">
            <v>32</v>
          </cell>
          <cell r="AO59">
            <v>1920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>
            <v>38400</v>
          </cell>
          <cell r="AV59">
            <v>1</v>
          </cell>
          <cell r="AW59">
            <v>1</v>
          </cell>
          <cell r="AX59">
            <v>25</v>
          </cell>
          <cell r="AY59">
            <v>1536</v>
          </cell>
          <cell r="AZ59">
            <v>99840</v>
          </cell>
          <cell r="BA59">
            <v>2</v>
          </cell>
          <cell r="BB59">
            <v>57</v>
          </cell>
          <cell r="BC59">
            <v>24960</v>
          </cell>
          <cell r="BD59">
            <v>0.5</v>
          </cell>
          <cell r="BE59">
            <v>14.25</v>
          </cell>
          <cell r="BF59">
            <v>1751.5789473684199</v>
          </cell>
          <cell r="BG59">
            <v>99840</v>
          </cell>
          <cell r="BH59">
            <v>2</v>
          </cell>
          <cell r="BI59">
            <v>2</v>
          </cell>
          <cell r="BJ59">
            <v>57</v>
          </cell>
          <cell r="BK59">
            <v>1751.5789473684199</v>
          </cell>
          <cell r="BL59">
            <v>0.25</v>
          </cell>
          <cell r="BM59">
            <v>28.5</v>
          </cell>
          <cell r="BN59">
            <v>28.5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/>
          <cell r="BT59">
            <v>99840</v>
          </cell>
          <cell r="BU59">
            <v>2</v>
          </cell>
          <cell r="BV59">
            <v>2</v>
          </cell>
          <cell r="BW59">
            <v>57</v>
          </cell>
          <cell r="BX59">
            <v>1751.5789473684199</v>
          </cell>
          <cell r="BY59">
            <v>28.5</v>
          </cell>
          <cell r="BZ59">
            <v>99840</v>
          </cell>
          <cell r="CA59">
            <v>2</v>
          </cell>
          <cell r="CB59">
            <v>2</v>
          </cell>
          <cell r="CC59">
            <v>32</v>
          </cell>
          <cell r="CD59">
            <v>14.25</v>
          </cell>
          <cell r="CE59">
            <v>3120</v>
          </cell>
          <cell r="CF59" t="str">
            <v>459184</v>
          </cell>
          <cell r="CG59" t="str">
            <v>FAIVELEY TRANSPORT BOCHUM GMBH</v>
          </cell>
          <cell r="CH59" t="str">
            <v>606079</v>
          </cell>
          <cell r="CI59" t="str">
            <v>FAIVELEY TRANSPORT LEIPZIG</v>
          </cell>
          <cell r="CJ59"/>
          <cell r="CK59"/>
          <cell r="CL59">
            <v>2</v>
          </cell>
          <cell r="CM59">
            <v>99840</v>
          </cell>
          <cell r="CN59">
            <v>1</v>
          </cell>
          <cell r="CO59"/>
          <cell r="CP59"/>
          <cell r="CQ59"/>
          <cell r="CR59"/>
          <cell r="CS59"/>
          <cell r="CT59"/>
          <cell r="CU59"/>
          <cell r="CV59"/>
          <cell r="CW59"/>
          <cell r="CX59"/>
          <cell r="CY59"/>
          <cell r="CZ59"/>
          <cell r="DA59"/>
          <cell r="DB59"/>
          <cell r="DC59" t="str">
            <v>FZI</v>
          </cell>
          <cell r="DD59" t="str">
            <v>92340607</v>
          </cell>
          <cell r="DE59" t="str">
            <v>40151474</v>
          </cell>
          <cell r="DF59" t="str">
            <v>Wabtec Germany GmbH</v>
          </cell>
          <cell r="DG59" t="str">
            <v>IM4</v>
          </cell>
          <cell r="DH59">
            <v>46264</v>
          </cell>
          <cell r="DI59" t="str">
            <v>WK</v>
          </cell>
          <cell r="DJ59">
            <v>182</v>
          </cell>
          <cell r="DK59"/>
          <cell r="DL59"/>
          <cell r="DM59"/>
          <cell r="DN59"/>
          <cell r="DO59"/>
          <cell r="DP59"/>
          <cell r="DQ59"/>
          <cell r="DR59"/>
          <cell r="DS59"/>
          <cell r="DT59"/>
          <cell r="DU59"/>
          <cell r="DV59"/>
          <cell r="DW59"/>
          <cell r="DX59"/>
          <cell r="DY59">
            <v>2.1949679999999998</v>
          </cell>
          <cell r="DZ59">
            <v>1.7804519999999999</v>
          </cell>
          <cell r="EA59">
            <v>3.4143340000000002</v>
          </cell>
          <cell r="EB59">
            <v>3.4139900000000001</v>
          </cell>
          <cell r="EC59">
            <v>3.0578180000000001</v>
          </cell>
          <cell r="ED59">
            <v>10.803744</v>
          </cell>
          <cell r="EE59">
            <v>16</v>
          </cell>
          <cell r="EF59">
            <v>-0.324766</v>
          </cell>
          <cell r="EG59">
            <v>1.7408933423583499</v>
          </cell>
          <cell r="EH59"/>
          <cell r="EI59">
            <v>2.58540111497422</v>
          </cell>
          <cell r="EJ59">
            <v>5.6308956164779698</v>
          </cell>
          <cell r="EK59">
            <v>10.3152046353459</v>
          </cell>
          <cell r="EL59">
            <v>11.080408635345901</v>
          </cell>
          <cell r="EM59">
            <v>10.1656126353459</v>
          </cell>
          <cell r="EN59">
            <v>29.611910002144</v>
          </cell>
          <cell r="EO59">
            <v>2.58540111497422</v>
          </cell>
          <cell r="EP59">
            <v>5.6308956164779698</v>
          </cell>
          <cell r="EQ59">
            <v>10.3152046353459</v>
          </cell>
          <cell r="ER59">
            <v>11.080408635345901</v>
          </cell>
          <cell r="ES59">
            <v>29.611910002144</v>
          </cell>
          <cell r="ET59">
            <v>44657</v>
          </cell>
          <cell r="EU59">
            <v>45936</v>
          </cell>
          <cell r="EV59" t="str">
            <v>KELVQCZXDAB</v>
          </cell>
          <cell r="EW59" t="str">
            <v>ST</v>
          </cell>
          <cell r="EX59"/>
          <cell r="EY59" t="str">
            <v>FAIVE*FT0026020-100-E*</v>
          </cell>
          <cell r="EZ59" t="str">
            <v>**</v>
          </cell>
          <cell r="FA59"/>
          <cell r="FB59" t="str">
            <v>OHNE/N  /N  /N/N</v>
          </cell>
          <cell r="FC59"/>
          <cell r="FD59"/>
          <cell r="FE59"/>
          <cell r="FF59"/>
          <cell r="FG59" t="str">
            <v>0023</v>
          </cell>
          <cell r="FH59"/>
          <cell r="FI59" t="str">
            <v>FAIVELEY</v>
          </cell>
          <cell r="FJ59" t="str">
            <v>FT0129550-K00</v>
          </cell>
          <cell r="FK59" t="str">
            <v>KELVQCDAB</v>
          </cell>
          <cell r="FL59"/>
          <cell r="FM59" t="str">
            <v>I1412,I2412,I6412</v>
          </cell>
          <cell r="FN59" t="str">
            <v>QC</v>
          </cell>
          <cell r="FO59" t="str">
            <v>AGTU,LUFTTROCKNER -&gt; SAP 1177246,LUFTVERSORGUNGSANLAGE ICE4</v>
          </cell>
          <cell r="FP59" t="str">
            <v>40151474</v>
          </cell>
          <cell r="FQ59" t="str">
            <v>Wabtec Germany GmbH</v>
          </cell>
          <cell r="FR59" t="str">
            <v>Mantel Rv</v>
          </cell>
          <cell r="FS59"/>
          <cell r="FT59"/>
          <cell r="FU59"/>
          <cell r="FV59"/>
          <cell r="FW59"/>
          <cell r="FX59"/>
          <cell r="FY59"/>
          <cell r="FZ59"/>
          <cell r="GA59" t="str">
            <v>Originalersatzteile ohne 2nd Source</v>
          </cell>
          <cell r="GB59"/>
          <cell r="GC59"/>
          <cell r="GD59" t="str">
            <v>3016427_T4210 Materialstückliste</v>
          </cell>
          <cell r="GE59"/>
          <cell r="GF59"/>
          <cell r="GG59" t="str">
            <v>Originalersatzteile Luftpresser/-verdichter/Kompressoren/Lufttrocknungsanlagen (Neuteile&amp;Aufarbeitung)</v>
          </cell>
          <cell r="GH59"/>
          <cell r="GI59"/>
          <cell r="GJ59"/>
          <cell r="GK59">
            <v>0</v>
          </cell>
          <cell r="GL59" t="str">
            <v/>
          </cell>
          <cell r="GM59" t="str">
            <v>Originalersatzteile Luftpresser/-verdichter/Kompressoren/Lufttrocknungsanlagen (Neuteile&amp;Aufarbeitung)</v>
          </cell>
          <cell r="GN59">
            <v>1</v>
          </cell>
          <cell r="GO59">
            <v>1536</v>
          </cell>
          <cell r="GP59" t="str">
            <v>Bestellpreis 2023</v>
          </cell>
          <cell r="GQ59" t="str">
            <v>größer 5.000 €</v>
          </cell>
          <cell r="GR59">
            <v>11370.9734408233</v>
          </cell>
          <cell r="GS59"/>
          <cell r="GT59"/>
          <cell r="GU59"/>
          <cell r="GV59"/>
          <cell r="GW59"/>
          <cell r="GX59" t="str">
            <v>X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1</v>
          </cell>
          <cell r="HG59">
            <v>4</v>
          </cell>
          <cell r="HH59">
            <v>1</v>
          </cell>
          <cell r="HI59">
            <v>5</v>
          </cell>
          <cell r="HJ59"/>
          <cell r="HK59"/>
          <cell r="HL59"/>
          <cell r="HM59">
            <v>32</v>
          </cell>
          <cell r="HN59" t="str">
            <v>0</v>
          </cell>
          <cell r="HO59">
            <v>0</v>
          </cell>
          <cell r="HP59" t="str">
            <v>0</v>
          </cell>
          <cell r="HQ59"/>
          <cell r="HR59">
            <v>0</v>
          </cell>
          <cell r="HS59" t="str">
            <v>0.0</v>
          </cell>
          <cell r="HT59" t="str">
            <v>0.0</v>
          </cell>
          <cell r="HU59"/>
          <cell r="HV59">
            <v>52</v>
          </cell>
          <cell r="HW59">
            <v>51</v>
          </cell>
          <cell r="HX59" t="str">
            <v>bestellt und verbraucht</v>
          </cell>
          <cell r="HY59"/>
          <cell r="HZ59"/>
          <cell r="IA59"/>
          <cell r="IB59"/>
          <cell r="IC59"/>
          <cell r="ID59"/>
          <cell r="IE59"/>
          <cell r="IF59"/>
          <cell r="IG59"/>
          <cell r="IH59"/>
          <cell r="II59"/>
          <cell r="IJ59"/>
          <cell r="IK59" t="str">
            <v>nein</v>
          </cell>
          <cell r="IL59"/>
          <cell r="IM59"/>
          <cell r="IN59"/>
          <cell r="IO59"/>
          <cell r="IP59"/>
          <cell r="IQ59"/>
          <cell r="IR59"/>
          <cell r="IS59">
            <v>1454539</v>
          </cell>
          <cell r="IT59" t="str">
            <v>1454539NB</v>
          </cell>
          <cell r="IU59"/>
          <cell r="IV59"/>
          <cell r="IW59"/>
          <cell r="IX59"/>
          <cell r="IY59"/>
          <cell r="IZ59"/>
          <cell r="JA59"/>
          <cell r="JB59"/>
          <cell r="JC59"/>
          <cell r="JD59"/>
          <cell r="JE59"/>
          <cell r="JF59"/>
          <cell r="JG59"/>
          <cell r="JH59"/>
          <cell r="JI59" t="str">
            <v>x</v>
          </cell>
          <cell r="JJ59"/>
          <cell r="JK59" t="str">
            <v>p</v>
          </cell>
          <cell r="JL59" t="str">
            <v>d</v>
          </cell>
          <cell r="JM59"/>
          <cell r="JN59"/>
          <cell r="JO59"/>
          <cell r="JP59"/>
          <cell r="JQ59"/>
          <cell r="JR59"/>
          <cell r="JS59"/>
          <cell r="JT59"/>
        </row>
        <row r="60">
          <cell r="A60">
            <v>348269</v>
          </cell>
          <cell r="B60" t="str">
            <v>Cluster 1</v>
          </cell>
          <cell r="C60" t="str">
            <v>Cluster 1</v>
          </cell>
          <cell r="D60" t="str">
            <v>(5) mdst 1 Bestellung in jedem letzten 4 vollen Jahre</v>
          </cell>
          <cell r="E60"/>
          <cell r="F60"/>
          <cell r="G60" t="str">
            <v>ja</v>
          </cell>
          <cell r="H60" t="str">
            <v>nein</v>
          </cell>
          <cell r="I60">
            <v>348269</v>
          </cell>
          <cell r="J60" t="str">
            <v>Kupplungsschraube</v>
          </cell>
          <cell r="K60" t="str">
            <v>FEC</v>
          </cell>
          <cell r="L60" t="str">
            <v>11417020</v>
          </cell>
          <cell r="M60" t="str">
            <v>Erzeugung</v>
          </cell>
          <cell r="N60" t="str">
            <v>FEC</v>
          </cell>
          <cell r="O60" t="str">
            <v>FE.EF 16</v>
          </cell>
          <cell r="P60" t="str">
            <v>FEC</v>
          </cell>
          <cell r="Q60"/>
          <cell r="R60"/>
          <cell r="S60"/>
          <cell r="T60"/>
          <cell r="U60"/>
          <cell r="V60" t="str">
            <v>NB</v>
          </cell>
          <cell r="W60" t="str">
            <v>NB</v>
          </cell>
          <cell r="X60">
            <v>3316.04</v>
          </cell>
          <cell r="Y60">
            <v>9</v>
          </cell>
          <cell r="Z60">
            <v>9</v>
          </cell>
          <cell r="AA60">
            <v>252</v>
          </cell>
          <cell r="AB60">
            <v>829.01</v>
          </cell>
          <cell r="AC60">
            <v>2.25</v>
          </cell>
          <cell r="AD60">
            <v>63</v>
          </cell>
          <cell r="AE60">
            <v>13.1588888888889</v>
          </cell>
          <cell r="AF60">
            <v>1674.4</v>
          </cell>
          <cell r="AG60">
            <v>2</v>
          </cell>
          <cell r="AH60">
            <v>2</v>
          </cell>
          <cell r="AI60">
            <v>130</v>
          </cell>
          <cell r="AJ60">
            <v>12.88</v>
          </cell>
          <cell r="AK60">
            <v>1059.5999999999999</v>
          </cell>
          <cell r="AL60">
            <v>3</v>
          </cell>
          <cell r="AM60">
            <v>3</v>
          </cell>
          <cell r="AN60">
            <v>50</v>
          </cell>
          <cell r="AO60">
            <v>21.192</v>
          </cell>
          <cell r="AP60">
            <v>3719.6</v>
          </cell>
          <cell r="AQ60">
            <v>4</v>
          </cell>
          <cell r="AR60">
            <v>4</v>
          </cell>
          <cell r="AS60">
            <v>121</v>
          </cell>
          <cell r="AT60">
            <v>30.740495867768601</v>
          </cell>
          <cell r="AU60">
            <v>433.2</v>
          </cell>
          <cell r="AV60">
            <v>1</v>
          </cell>
          <cell r="AW60">
            <v>1</v>
          </cell>
          <cell r="AX60">
            <v>12</v>
          </cell>
          <cell r="AY60">
            <v>36.1</v>
          </cell>
          <cell r="AZ60">
            <v>6886.8</v>
          </cell>
          <cell r="BA60">
            <v>9</v>
          </cell>
          <cell r="BB60">
            <v>313</v>
          </cell>
          <cell r="BC60">
            <v>1721.7</v>
          </cell>
          <cell r="BD60">
            <v>2.5</v>
          </cell>
          <cell r="BE60">
            <v>78.25</v>
          </cell>
          <cell r="BF60">
            <v>22.002555910543101</v>
          </cell>
          <cell r="BG60">
            <v>10202.84</v>
          </cell>
          <cell r="BH60">
            <v>18</v>
          </cell>
          <cell r="BI60">
            <v>19</v>
          </cell>
          <cell r="BJ60">
            <v>565</v>
          </cell>
          <cell r="BK60">
            <v>18.058123893805298</v>
          </cell>
          <cell r="BL60">
            <v>2.375</v>
          </cell>
          <cell r="BM60">
            <v>29.7368421052632</v>
          </cell>
          <cell r="BN60">
            <v>31.3888888888889</v>
          </cell>
          <cell r="BO60">
            <v>1444</v>
          </cell>
          <cell r="BP60">
            <v>1</v>
          </cell>
          <cell r="BQ60">
            <v>1</v>
          </cell>
          <cell r="BR60">
            <v>40</v>
          </cell>
          <cell r="BS60">
            <v>36.1</v>
          </cell>
          <cell r="BT60">
            <v>10419.84</v>
          </cell>
          <cell r="BU60">
            <v>15</v>
          </cell>
          <cell r="BV60">
            <v>14</v>
          </cell>
          <cell r="BW60">
            <v>505</v>
          </cell>
          <cell r="BX60">
            <v>20.633346534653501</v>
          </cell>
          <cell r="BY60">
            <v>36.071428571428598</v>
          </cell>
          <cell r="BZ60">
            <v>6656.4</v>
          </cell>
          <cell r="CA60">
            <v>9</v>
          </cell>
          <cell r="CB60">
            <v>9</v>
          </cell>
          <cell r="CC60">
            <v>341</v>
          </cell>
          <cell r="CD60">
            <v>55.75</v>
          </cell>
          <cell r="CE60">
            <v>19.5202346041056</v>
          </cell>
          <cell r="CF60" t="str">
            <v>628336</v>
          </cell>
          <cell r="CG60" t="str">
            <v>MATRIUM GMBH</v>
          </cell>
          <cell r="CH60"/>
          <cell r="CI60"/>
          <cell r="CJ60"/>
          <cell r="CK60"/>
          <cell r="CL60">
            <v>1</v>
          </cell>
          <cell r="CM60">
            <v>3072.7</v>
          </cell>
          <cell r="CN60">
            <v>0.46161588846824098</v>
          </cell>
          <cell r="CO60"/>
          <cell r="CP60"/>
          <cell r="CQ60">
            <v>226.4</v>
          </cell>
          <cell r="CR60">
            <v>3.4012379063758202E-2</v>
          </cell>
          <cell r="CS60"/>
          <cell r="CT60"/>
          <cell r="CU60">
            <v>3357.3</v>
          </cell>
          <cell r="CV60">
            <v>0.50437173246800104</v>
          </cell>
          <cell r="CW60"/>
          <cell r="CX60"/>
          <cell r="CY60"/>
          <cell r="CZ60"/>
          <cell r="DA60"/>
          <cell r="DB60"/>
          <cell r="DC60" t="str">
            <v>Netz</v>
          </cell>
          <cell r="DD60"/>
          <cell r="DE60"/>
          <cell r="DF60"/>
          <cell r="DG60"/>
          <cell r="DH60"/>
          <cell r="DI60"/>
          <cell r="DJ60"/>
          <cell r="DK60"/>
          <cell r="DL60"/>
          <cell r="DM60"/>
          <cell r="DN60"/>
          <cell r="DO60"/>
          <cell r="DP60"/>
          <cell r="DQ60"/>
          <cell r="DR60"/>
          <cell r="DS60"/>
          <cell r="DT60"/>
          <cell r="DU60"/>
          <cell r="DV60"/>
          <cell r="DW60"/>
          <cell r="DX60"/>
          <cell r="DY60">
            <v>46.736800000000002</v>
          </cell>
          <cell r="DZ60">
            <v>45.682600000000001</v>
          </cell>
          <cell r="EA60">
            <v>43.389699999999998</v>
          </cell>
          <cell r="EB60">
            <v>36.296799999999998</v>
          </cell>
          <cell r="EC60">
            <v>17.399999999999999</v>
          </cell>
          <cell r="ED60">
            <v>172.10589999999999</v>
          </cell>
          <cell r="EE60">
            <v>141.82275000000001</v>
          </cell>
          <cell r="EF60">
            <v>0.213528153980938</v>
          </cell>
          <cell r="EG60">
            <v>3.7743040767341501E-2</v>
          </cell>
          <cell r="EH60"/>
          <cell r="EI60">
            <v>47.702100000000002</v>
          </cell>
          <cell r="EJ60">
            <v>47.539000000000001</v>
          </cell>
          <cell r="EK60">
            <v>45.233199999999997</v>
          </cell>
          <cell r="EL60">
            <v>38.127400000000002</v>
          </cell>
          <cell r="EM60">
            <v>17.399999999999999</v>
          </cell>
          <cell r="EN60">
            <v>178.60169999999999</v>
          </cell>
          <cell r="EO60">
            <v>47.702100000000002</v>
          </cell>
          <cell r="EP60">
            <v>47.539000000000001</v>
          </cell>
          <cell r="EQ60">
            <v>45.233199999999997</v>
          </cell>
          <cell r="ER60">
            <v>38.127400000000002</v>
          </cell>
          <cell r="ES60">
            <v>178.60169999999999</v>
          </cell>
          <cell r="ET60">
            <v>33966</v>
          </cell>
          <cell r="EU60">
            <v>45943</v>
          </cell>
          <cell r="EV60" t="str">
            <v>KDEALBCXZPV</v>
          </cell>
          <cell r="EW60" t="str">
            <v>ST</v>
          </cell>
          <cell r="EX60"/>
          <cell r="EY60" t="str">
            <v>BBW*8729.89.0</v>
          </cell>
          <cell r="EZ60"/>
          <cell r="FA60"/>
          <cell r="FB60" t="str">
            <v>OHNE/N  /N  /N/N</v>
          </cell>
          <cell r="FC60"/>
          <cell r="FD60"/>
          <cell r="FE60"/>
          <cell r="FF60"/>
          <cell r="FG60" t="str">
            <v>0023</v>
          </cell>
          <cell r="FH60"/>
          <cell r="FI60"/>
          <cell r="FJ60"/>
          <cell r="FK60" t="str">
            <v>KDEALBCPV</v>
          </cell>
          <cell r="FL60"/>
          <cell r="FM60" t="str">
            <v>D7083</v>
          </cell>
          <cell r="FN60" t="str">
            <v>67S94</v>
          </cell>
          <cell r="FO60"/>
          <cell r="FP60" t="str">
            <v>143712</v>
          </cell>
          <cell r="FQ60" t="str">
            <v>MROSE GmbH</v>
          </cell>
          <cell r="FR60" t="str">
            <v>Mantel RV</v>
          </cell>
          <cell r="FS60" t="str">
            <v>213492</v>
          </cell>
          <cell r="FT60" t="str">
            <v>TH. NIEHUES G.M.B.H</v>
          </cell>
          <cell r="FU60" t="str">
            <v>AEB</v>
          </cell>
          <cell r="FV60" t="str">
            <v>143875</v>
          </cell>
          <cell r="FW60" t="str">
            <v>Behrendt GmbH</v>
          </cell>
          <cell r="FX60" t="str">
            <v>AEB</v>
          </cell>
          <cell r="FY60"/>
          <cell r="FZ60"/>
          <cell r="GA60" t="str">
            <v>Originalersatzteile ohne 2nd Source</v>
          </cell>
          <cell r="GB60"/>
          <cell r="GC60"/>
          <cell r="GD60"/>
          <cell r="GE60"/>
          <cell r="GF60"/>
          <cell r="GG60" t="str">
            <v>Originalersatzteile Luftpresser/-verdichter/Kompressoren/Lufttrocknungsanlagen (Neuteile&amp;Aufarbeitung)</v>
          </cell>
          <cell r="GH60"/>
          <cell r="GI60"/>
          <cell r="GJ60"/>
          <cell r="GK60">
            <v>424</v>
          </cell>
          <cell r="GL60">
            <v>45658</v>
          </cell>
          <cell r="GM60" t="str">
            <v>Originalersatzteile Luftpresser/-verdichter/Kompressoren/Lufttrocknungsanlagen (Neuteile&amp;Aufarbeitung)</v>
          </cell>
          <cell r="GN60">
            <v>1</v>
          </cell>
          <cell r="GO60">
            <v>36.1</v>
          </cell>
          <cell r="GP60" t="str">
            <v>Bestellpreis 2024</v>
          </cell>
          <cell r="GQ60" t="str">
            <v>1.000 bis 5.000 €</v>
          </cell>
          <cell r="GR60">
            <v>1611.8803425000001</v>
          </cell>
          <cell r="GS60" t="str">
            <v>X</v>
          </cell>
          <cell r="GT60"/>
          <cell r="GU60"/>
          <cell r="GV60" t="str">
            <v>X</v>
          </cell>
          <cell r="GW60" t="str">
            <v>X</v>
          </cell>
          <cell r="GX60" t="str">
            <v>X</v>
          </cell>
          <cell r="GY60">
            <v>66</v>
          </cell>
          <cell r="GZ60">
            <v>42</v>
          </cell>
          <cell r="HA60">
            <v>68</v>
          </cell>
          <cell r="HB60">
            <v>54</v>
          </cell>
          <cell r="HC60">
            <v>42</v>
          </cell>
          <cell r="HD60">
            <v>48</v>
          </cell>
          <cell r="HE60">
            <v>122</v>
          </cell>
          <cell r="HF60">
            <v>60</v>
          </cell>
          <cell r="HG60">
            <v>35</v>
          </cell>
          <cell r="HH60">
            <v>502</v>
          </cell>
          <cell r="HI60">
            <v>471</v>
          </cell>
          <cell r="HJ60">
            <v>53</v>
          </cell>
          <cell r="HK60">
            <v>61</v>
          </cell>
          <cell r="HL60">
            <v>133</v>
          </cell>
          <cell r="HM60">
            <v>121</v>
          </cell>
          <cell r="HN60" t="str">
            <v>93</v>
          </cell>
          <cell r="HO60">
            <v>93</v>
          </cell>
          <cell r="HP60" t="str">
            <v>0</v>
          </cell>
          <cell r="HQ60"/>
          <cell r="HR60">
            <v>93</v>
          </cell>
          <cell r="HS60" t="str">
            <v>93.0</v>
          </cell>
          <cell r="HT60" t="str">
            <v>93.0</v>
          </cell>
          <cell r="HU60"/>
          <cell r="HV60">
            <v>27</v>
          </cell>
          <cell r="HW60">
            <v>27</v>
          </cell>
          <cell r="HX60" t="str">
            <v>bestellt und verbraucht</v>
          </cell>
          <cell r="HY60"/>
          <cell r="HZ60"/>
          <cell r="IA60"/>
          <cell r="IB60"/>
          <cell r="IC60"/>
          <cell r="ID60"/>
          <cell r="IE60"/>
          <cell r="IF60"/>
          <cell r="IG60"/>
          <cell r="IH60"/>
          <cell r="II60"/>
          <cell r="IJ60"/>
          <cell r="IK60" t="str">
            <v>nein</v>
          </cell>
          <cell r="IL60"/>
          <cell r="IM60"/>
          <cell r="IN60"/>
          <cell r="IO60"/>
          <cell r="IP60" t="str">
            <v>N</v>
          </cell>
          <cell r="IQ60" t="str">
            <v>Plasser &amp; Theurer</v>
          </cell>
          <cell r="IR60"/>
          <cell r="IS60">
            <v>348269</v>
          </cell>
          <cell r="IT60" t="str">
            <v>348269NB</v>
          </cell>
          <cell r="IU60"/>
          <cell r="IV60"/>
          <cell r="IW60"/>
          <cell r="IX60"/>
          <cell r="IY60"/>
          <cell r="IZ60"/>
          <cell r="JA60"/>
          <cell r="JB60"/>
          <cell r="JC60"/>
          <cell r="JD60"/>
          <cell r="JE60"/>
          <cell r="JF60"/>
          <cell r="JG60"/>
          <cell r="JH60"/>
          <cell r="JI60" t="str">
            <v>x</v>
          </cell>
          <cell r="JJ60"/>
          <cell r="JK60" t="str">
            <v>p</v>
          </cell>
          <cell r="JL60" t="str">
            <v>d</v>
          </cell>
          <cell r="JM60"/>
          <cell r="JN60"/>
          <cell r="JO60"/>
          <cell r="JP60"/>
          <cell r="JQ60" t="str">
            <v>NB</v>
          </cell>
          <cell r="JR60"/>
          <cell r="JS60"/>
          <cell r="JT60"/>
        </row>
        <row r="61">
          <cell r="A61">
            <v>963710</v>
          </cell>
          <cell r="B61" t="str">
            <v>Cluster 1</v>
          </cell>
          <cell r="C61" t="str">
            <v>Cluster 2</v>
          </cell>
          <cell r="D61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61"/>
          <cell r="F61"/>
          <cell r="G61" t="str">
            <v>ja</v>
          </cell>
          <cell r="H61" t="str">
            <v>nein</v>
          </cell>
          <cell r="I61">
            <v>963710</v>
          </cell>
          <cell r="J61" t="str">
            <v>Lüfterrad d=105 f Motor KB/03-112M</v>
          </cell>
          <cell r="K61" t="str">
            <v>FEC</v>
          </cell>
          <cell r="L61" t="str">
            <v>11417020</v>
          </cell>
          <cell r="M61" t="str">
            <v>Erzeugung</v>
          </cell>
          <cell r="N61" t="str">
            <v>FEC</v>
          </cell>
          <cell r="O61" t="str">
            <v>FE.EF 16</v>
          </cell>
          <cell r="P61" t="str">
            <v>FEC</v>
          </cell>
          <cell r="Q61"/>
          <cell r="R61" t="str">
            <v>X</v>
          </cell>
          <cell r="S61"/>
          <cell r="T61"/>
          <cell r="U61"/>
          <cell r="V61" t="str">
            <v>NB</v>
          </cell>
          <cell r="W61" t="str">
            <v>NB</v>
          </cell>
          <cell r="X61">
            <v>3472</v>
          </cell>
          <cell r="Y61">
            <v>1</v>
          </cell>
          <cell r="Z61">
            <v>1</v>
          </cell>
          <cell r="AA61">
            <v>20</v>
          </cell>
          <cell r="AB61">
            <v>868</v>
          </cell>
          <cell r="AC61">
            <v>0.25</v>
          </cell>
          <cell r="AD61">
            <v>5</v>
          </cell>
          <cell r="AE61">
            <v>173.6</v>
          </cell>
          <cell r="AF61">
            <v>10912</v>
          </cell>
          <cell r="AG61">
            <v>2</v>
          </cell>
          <cell r="AH61">
            <v>2</v>
          </cell>
          <cell r="AI61">
            <v>70</v>
          </cell>
          <cell r="AJ61">
            <v>155.88571428571399</v>
          </cell>
          <cell r="AK61">
            <v>7897.5</v>
          </cell>
          <cell r="AL61">
            <v>1</v>
          </cell>
          <cell r="AM61">
            <v>1</v>
          </cell>
          <cell r="AN61">
            <v>50</v>
          </cell>
          <cell r="AO61">
            <v>157.94999999999999</v>
          </cell>
          <cell r="AP61">
            <v>11318</v>
          </cell>
          <cell r="AQ61">
            <v>1</v>
          </cell>
          <cell r="AR61">
            <v>1</v>
          </cell>
          <cell r="AS61">
            <v>50</v>
          </cell>
          <cell r="AT61">
            <v>226.36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30127.5</v>
          </cell>
          <cell r="BA61">
            <v>2</v>
          </cell>
          <cell r="BB61">
            <v>170</v>
          </cell>
          <cell r="BC61">
            <v>7531.875</v>
          </cell>
          <cell r="BD61">
            <v>1</v>
          </cell>
          <cell r="BE61">
            <v>42.5</v>
          </cell>
          <cell r="BF61">
            <v>177.220588235294</v>
          </cell>
          <cell r="BG61">
            <v>33599.5</v>
          </cell>
          <cell r="BH61">
            <v>3</v>
          </cell>
          <cell r="BI61">
            <v>5</v>
          </cell>
          <cell r="BJ61">
            <v>190</v>
          </cell>
          <cell r="BK61">
            <v>176.83947368421099</v>
          </cell>
          <cell r="BL61">
            <v>0.625</v>
          </cell>
          <cell r="BM61">
            <v>38</v>
          </cell>
          <cell r="BN61">
            <v>63.3333333333333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/>
          <cell r="BT61">
            <v>33599.5</v>
          </cell>
          <cell r="BU61">
            <v>5</v>
          </cell>
          <cell r="BV61">
            <v>3</v>
          </cell>
          <cell r="BW61">
            <v>190</v>
          </cell>
          <cell r="BX61">
            <v>176.83947368421099</v>
          </cell>
          <cell r="BY61">
            <v>63.3333333333333</v>
          </cell>
          <cell r="BZ61">
            <v>19215.5</v>
          </cell>
          <cell r="CA61">
            <v>2</v>
          </cell>
          <cell r="CB61">
            <v>2</v>
          </cell>
          <cell r="CC61">
            <v>170</v>
          </cell>
          <cell r="CD61">
            <v>25</v>
          </cell>
          <cell r="CE61">
            <v>113.032352941176</v>
          </cell>
          <cell r="CF61" t="str">
            <v>471349</v>
          </cell>
          <cell r="CG61" t="str">
            <v>SIK SCHOLZ INDUSTRIEKOMPONENTEN GMB</v>
          </cell>
          <cell r="CH61" t="str">
            <v>179388</v>
          </cell>
          <cell r="CI61" t="str">
            <v>LENTZ FAHRZEUGTECHNIK GMBH</v>
          </cell>
          <cell r="CJ61" t="str">
            <v>40070002</v>
          </cell>
          <cell r="CK61" t="str">
            <v>SANCONA GMBH</v>
          </cell>
          <cell r="CL61">
            <v>3</v>
          </cell>
          <cell r="CM61">
            <v>19215.5</v>
          </cell>
          <cell r="CN61">
            <v>1</v>
          </cell>
          <cell r="CO61"/>
          <cell r="CP61"/>
          <cell r="CQ61"/>
          <cell r="CR61"/>
          <cell r="CS61"/>
          <cell r="CT61"/>
          <cell r="CU61"/>
          <cell r="CV61"/>
          <cell r="CW61"/>
          <cell r="CX61"/>
          <cell r="CY61"/>
          <cell r="CZ61"/>
          <cell r="DA61"/>
          <cell r="DB61"/>
          <cell r="DC61" t="str">
            <v>FZI</v>
          </cell>
          <cell r="DD61"/>
          <cell r="DE61"/>
          <cell r="DF61"/>
          <cell r="DG61"/>
          <cell r="DH61"/>
          <cell r="DI61"/>
          <cell r="DJ61"/>
          <cell r="DK61"/>
          <cell r="DL61"/>
          <cell r="DM61"/>
          <cell r="DN61"/>
          <cell r="DO61"/>
          <cell r="DP61"/>
          <cell r="DQ61"/>
          <cell r="DR61"/>
          <cell r="DS61"/>
          <cell r="DT61"/>
          <cell r="DU61"/>
          <cell r="DV61"/>
          <cell r="DW61"/>
          <cell r="DX61"/>
          <cell r="DY61">
            <v>33.777241600000004</v>
          </cell>
          <cell r="DZ61">
            <v>31.607241599999998</v>
          </cell>
          <cell r="EA61">
            <v>31.2972416</v>
          </cell>
          <cell r="EB61">
            <v>28.024992000000001</v>
          </cell>
          <cell r="EC61">
            <v>26.973110399999999</v>
          </cell>
          <cell r="ED61">
            <v>124.7067168</v>
          </cell>
          <cell r="EE61">
            <v>168.82854800000001</v>
          </cell>
          <cell r="EF61">
            <v>-0.26134105708236</v>
          </cell>
          <cell r="EG61">
            <v>-0.34387680231190199</v>
          </cell>
          <cell r="EH61"/>
          <cell r="EI61">
            <v>26.325201799999999</v>
          </cell>
          <cell r="EJ61">
            <v>21.423912000000001</v>
          </cell>
          <cell r="EK61">
            <v>21.423912000000001</v>
          </cell>
          <cell r="EL61">
            <v>12.649944</v>
          </cell>
          <cell r="EM61">
            <v>10.709087999999999</v>
          </cell>
          <cell r="EN61">
            <v>81.822969799999996</v>
          </cell>
          <cell r="EO61">
            <v>26.325201799999999</v>
          </cell>
          <cell r="EP61">
            <v>21.423912000000001</v>
          </cell>
          <cell r="EQ61">
            <v>21.423912000000001</v>
          </cell>
          <cell r="ER61">
            <v>12.649944</v>
          </cell>
          <cell r="ES61">
            <v>81.822969799999996</v>
          </cell>
          <cell r="ET61">
            <v>40063</v>
          </cell>
          <cell r="EU61">
            <v>45936</v>
          </cell>
          <cell r="EV61" t="str">
            <v>KCELZXDABV</v>
          </cell>
          <cell r="EW61" t="str">
            <v>ST</v>
          </cell>
          <cell r="EX61"/>
          <cell r="EY61" t="str">
            <v>SCHOL*PLHS10082</v>
          </cell>
          <cell r="EZ61"/>
          <cell r="FA61"/>
          <cell r="FB61" t="str">
            <v>OHNE/N  /N  /N/N</v>
          </cell>
          <cell r="FC61"/>
          <cell r="FD61"/>
          <cell r="FE61"/>
          <cell r="FF61"/>
          <cell r="FG61"/>
          <cell r="FH61"/>
          <cell r="FI61" t="str">
            <v>SIK SCHOLZ</v>
          </cell>
          <cell r="FJ61" t="str">
            <v>PLHS10082</v>
          </cell>
          <cell r="FK61" t="str">
            <v>KCELDABV</v>
          </cell>
          <cell r="FL61"/>
          <cell r="FM61" t="str">
            <v>D611*,D612*,VT612,VT611</v>
          </cell>
          <cell r="FN61" t="str">
            <v>66430</v>
          </cell>
          <cell r="FO61" t="str">
            <v>MOTOR KB 03-112M</v>
          </cell>
          <cell r="FP61" t="str">
            <v>179388</v>
          </cell>
          <cell r="FQ61" t="str">
            <v>Lentz Fahrzeugtechnik GmbH</v>
          </cell>
          <cell r="FR61" t="str">
            <v>AEB</v>
          </cell>
          <cell r="FS61"/>
          <cell r="FT61"/>
          <cell r="FU61"/>
          <cell r="FV61"/>
          <cell r="FW61"/>
          <cell r="FX61"/>
          <cell r="FY61"/>
          <cell r="FZ61"/>
          <cell r="GA61" t="str">
            <v>Originalersatzteile ohne 2nd Source</v>
          </cell>
          <cell r="GB61"/>
          <cell r="GC61"/>
          <cell r="GD61" t="str">
            <v>3041770_D6486 09 Druckluftbremse;3041832_D6487 09 Druckluftbremse;3041711_D6482 09 Druckluftbremse;3041654_D6481 09 Druckluftbremse;1162785_Luftversorgungsanlage VV80-T Flirt Abel*</v>
          </cell>
          <cell r="GE61"/>
          <cell r="GF61"/>
          <cell r="GG61" t="str">
            <v>Originalersatzteile Luftpresser/-verdichter/Kompressoren/Lufttrocknungsanlagen (Neuteile&amp;Aufarbeitung)</v>
          </cell>
          <cell r="GH61"/>
          <cell r="GI61"/>
          <cell r="GJ61"/>
          <cell r="GK61">
            <v>424</v>
          </cell>
          <cell r="GL61">
            <v>45658</v>
          </cell>
          <cell r="GM61" t="str">
            <v>Originalersatzteile Luftpresser/-verdichter/Kompressoren/Lufttrocknungsanlagen (Neuteile&amp;Aufarbeitung)</v>
          </cell>
          <cell r="GN61">
            <v>1</v>
          </cell>
          <cell r="GO61">
            <v>177.220588235294</v>
          </cell>
          <cell r="GP61" t="str">
            <v>Bestellpreis 2019-2022</v>
          </cell>
          <cell r="GQ61" t="str">
            <v>1.000 bis 5.000 €</v>
          </cell>
          <cell r="GR61">
            <v>3625.1787097786701</v>
          </cell>
          <cell r="GS61"/>
          <cell r="GT61"/>
          <cell r="GU61"/>
          <cell r="GV61"/>
          <cell r="GW61"/>
          <cell r="GX61" t="str">
            <v>X</v>
          </cell>
          <cell r="GY61">
            <v>2</v>
          </cell>
          <cell r="GZ61">
            <v>11</v>
          </cell>
          <cell r="HA61">
            <v>3</v>
          </cell>
          <cell r="HB61">
            <v>2</v>
          </cell>
          <cell r="HC61">
            <v>29</v>
          </cell>
          <cell r="HD61">
            <v>44</v>
          </cell>
          <cell r="HE61">
            <v>51</v>
          </cell>
          <cell r="HF61">
            <v>23</v>
          </cell>
          <cell r="HG61">
            <v>3</v>
          </cell>
          <cell r="HH61">
            <v>165</v>
          </cell>
          <cell r="HI61">
            <v>166</v>
          </cell>
          <cell r="HJ61">
            <v>16</v>
          </cell>
          <cell r="HK61">
            <v>8</v>
          </cell>
          <cell r="HL61">
            <v>17</v>
          </cell>
          <cell r="HM61">
            <v>15</v>
          </cell>
          <cell r="HN61" t="str">
            <v>42</v>
          </cell>
          <cell r="HO61">
            <v>42</v>
          </cell>
          <cell r="HP61" t="str">
            <v>0</v>
          </cell>
          <cell r="HQ61"/>
          <cell r="HR61">
            <v>42</v>
          </cell>
          <cell r="HS61" t="str">
            <v>42.0</v>
          </cell>
          <cell r="HT61" t="str">
            <v>42.0</v>
          </cell>
          <cell r="HU61"/>
          <cell r="HV61">
            <v>29</v>
          </cell>
          <cell r="HW61">
            <v>29</v>
          </cell>
          <cell r="HX61" t="str">
            <v>bestellt und verbraucht</v>
          </cell>
          <cell r="HY61"/>
          <cell r="HZ61"/>
          <cell r="IA61"/>
          <cell r="IB61"/>
          <cell r="IC61"/>
          <cell r="ID61"/>
          <cell r="IE61"/>
          <cell r="IF61"/>
          <cell r="IG61"/>
          <cell r="IH61"/>
          <cell r="II61"/>
          <cell r="IJ61"/>
          <cell r="IK61" t="str">
            <v>nein</v>
          </cell>
          <cell r="IL61"/>
          <cell r="IM61"/>
          <cell r="IN61"/>
          <cell r="IO61"/>
          <cell r="IP61"/>
          <cell r="IQ61"/>
          <cell r="IR61"/>
          <cell r="IS61">
            <v>963710</v>
          </cell>
          <cell r="IT61" t="str">
            <v>963710NB</v>
          </cell>
          <cell r="IU61"/>
          <cell r="IV61"/>
          <cell r="IW61"/>
          <cell r="IX61"/>
          <cell r="IY61"/>
          <cell r="IZ61"/>
          <cell r="JA61"/>
          <cell r="JB61"/>
          <cell r="JC61"/>
          <cell r="JD61"/>
          <cell r="JE61"/>
          <cell r="JF61"/>
          <cell r="JG61"/>
          <cell r="JH61"/>
          <cell r="JI61" t="str">
            <v>x</v>
          </cell>
          <cell r="JJ61"/>
          <cell r="JK61" t="str">
            <v>p</v>
          </cell>
          <cell r="JL61" t="str">
            <v>d</v>
          </cell>
          <cell r="JM61"/>
          <cell r="JN61"/>
          <cell r="JO61"/>
          <cell r="JP61"/>
          <cell r="JQ61"/>
          <cell r="JR61" t="str">
            <v>x</v>
          </cell>
          <cell r="JS61"/>
          <cell r="JT61"/>
        </row>
        <row r="62">
          <cell r="A62">
            <v>818313</v>
          </cell>
          <cell r="B62" t="str">
            <v>Cluster 1</v>
          </cell>
          <cell r="C62" t="str">
            <v>Cluster 1</v>
          </cell>
          <cell r="D62" t="str">
            <v>(5) mdst 1 Bestellung in jedem letzten 4 vollen Jahre</v>
          </cell>
          <cell r="E62"/>
          <cell r="F62"/>
          <cell r="G62" t="str">
            <v>ja</v>
          </cell>
          <cell r="H62" t="str">
            <v>nein</v>
          </cell>
          <cell r="I62">
            <v>818313</v>
          </cell>
          <cell r="J62" t="str">
            <v>Reparatursatz f Lufttrockner *</v>
          </cell>
          <cell r="K62" t="str">
            <v>FEC</v>
          </cell>
          <cell r="L62" t="str">
            <v>11417030</v>
          </cell>
          <cell r="M62" t="str">
            <v>Aufbereitung</v>
          </cell>
          <cell r="N62" t="str">
            <v>FEC</v>
          </cell>
          <cell r="O62" t="str">
            <v>FE.EF 16</v>
          </cell>
          <cell r="P62" t="str">
            <v>FEC</v>
          </cell>
          <cell r="Q62"/>
          <cell r="R62" t="str">
            <v>X</v>
          </cell>
          <cell r="S62"/>
          <cell r="T62" t="str">
            <v>X</v>
          </cell>
          <cell r="U62"/>
          <cell r="V62" t="str">
            <v>NB</v>
          </cell>
          <cell r="W62" t="str">
            <v>NB</v>
          </cell>
          <cell r="X62">
            <v>152092.70000000001</v>
          </cell>
          <cell r="Y62">
            <v>28</v>
          </cell>
          <cell r="Z62">
            <v>28</v>
          </cell>
          <cell r="AA62">
            <v>850</v>
          </cell>
          <cell r="AB62">
            <v>38023.175000000003</v>
          </cell>
          <cell r="AC62">
            <v>7</v>
          </cell>
          <cell r="AD62">
            <v>212.5</v>
          </cell>
          <cell r="AE62">
            <v>178.93258823529399</v>
          </cell>
          <cell r="AF62">
            <v>26614.6</v>
          </cell>
          <cell r="AG62">
            <v>4</v>
          </cell>
          <cell r="AH62">
            <v>4</v>
          </cell>
          <cell r="AI62">
            <v>140</v>
          </cell>
          <cell r="AJ62">
            <v>190.10428571428599</v>
          </cell>
          <cell r="AK62">
            <v>33883</v>
          </cell>
          <cell r="AL62">
            <v>5</v>
          </cell>
          <cell r="AM62">
            <v>5</v>
          </cell>
          <cell r="AN62">
            <v>143</v>
          </cell>
          <cell r="AO62">
            <v>236.944055944056</v>
          </cell>
          <cell r="AP62">
            <v>39774.199999999997</v>
          </cell>
          <cell r="AQ62">
            <v>5</v>
          </cell>
          <cell r="AR62">
            <v>5</v>
          </cell>
          <cell r="AS62">
            <v>160</v>
          </cell>
          <cell r="AT62">
            <v>248.58875</v>
          </cell>
          <cell r="AU62">
            <v>73866.899999999994</v>
          </cell>
          <cell r="AV62">
            <v>8</v>
          </cell>
          <cell r="AW62">
            <v>8</v>
          </cell>
          <cell r="AX62">
            <v>270</v>
          </cell>
          <cell r="AY62">
            <v>273.581111111111</v>
          </cell>
          <cell r="AZ62">
            <v>174138.7</v>
          </cell>
          <cell r="BA62">
            <v>22</v>
          </cell>
          <cell r="BB62">
            <v>713</v>
          </cell>
          <cell r="BC62">
            <v>43534.675000000003</v>
          </cell>
          <cell r="BD62">
            <v>5.5</v>
          </cell>
          <cell r="BE62">
            <v>178.25</v>
          </cell>
          <cell r="BF62">
            <v>244.23380084151501</v>
          </cell>
          <cell r="BG62">
            <v>326231.40000000002</v>
          </cell>
          <cell r="BH62">
            <v>50</v>
          </cell>
          <cell r="BI62">
            <v>50</v>
          </cell>
          <cell r="BJ62">
            <v>1563</v>
          </cell>
          <cell r="BK62">
            <v>208.72130518234201</v>
          </cell>
          <cell r="BL62">
            <v>6.25</v>
          </cell>
          <cell r="BM62">
            <v>31.26</v>
          </cell>
          <cell r="BN62">
            <v>31.26</v>
          </cell>
          <cell r="BO62">
            <v>56430.1</v>
          </cell>
          <cell r="BP62">
            <v>5</v>
          </cell>
          <cell r="BQ62">
            <v>5</v>
          </cell>
          <cell r="BR62">
            <v>170</v>
          </cell>
          <cell r="BS62">
            <v>331.94176470588201</v>
          </cell>
          <cell r="BT62">
            <v>332360.5</v>
          </cell>
          <cell r="BU62">
            <v>45</v>
          </cell>
          <cell r="BV62">
            <v>45</v>
          </cell>
          <cell r="BW62">
            <v>1433</v>
          </cell>
          <cell r="BX62">
            <v>231.93335659455701</v>
          </cell>
          <cell r="BY62">
            <v>31.844444444444399</v>
          </cell>
          <cell r="BZ62">
            <v>203954.2</v>
          </cell>
          <cell r="CA62">
            <v>23</v>
          </cell>
          <cell r="CB62">
            <v>23</v>
          </cell>
          <cell r="CC62">
            <v>613</v>
          </cell>
          <cell r="CD62">
            <v>185.75</v>
          </cell>
          <cell r="CE62">
            <v>332.71484502446998</v>
          </cell>
          <cell r="CF62" t="str">
            <v>179388</v>
          </cell>
          <cell r="CG62" t="str">
            <v>LENTZ FAHRZEUGTECHNIK GMBH</v>
          </cell>
          <cell r="CH62"/>
          <cell r="CI62"/>
          <cell r="CJ62"/>
          <cell r="CK62"/>
          <cell r="CL62">
            <v>1</v>
          </cell>
          <cell r="CM62">
            <v>203954.2</v>
          </cell>
          <cell r="CN62">
            <v>1</v>
          </cell>
          <cell r="CO62"/>
          <cell r="CP62"/>
          <cell r="CQ62"/>
          <cell r="CR62"/>
          <cell r="CS62"/>
          <cell r="CT62"/>
          <cell r="CU62"/>
          <cell r="CV62"/>
          <cell r="CW62"/>
          <cell r="CX62"/>
          <cell r="CY62"/>
          <cell r="CZ62"/>
          <cell r="DA62"/>
          <cell r="DB62"/>
          <cell r="DC62" t="str">
            <v>FZI</v>
          </cell>
          <cell r="DD62" t="str">
            <v>92346887</v>
          </cell>
          <cell r="DE62" t="str">
            <v>179388</v>
          </cell>
          <cell r="DF62" t="str">
            <v>Lentz Fahrzeugtechnik GmbH</v>
          </cell>
          <cell r="DG62" t="str">
            <v>FEC</v>
          </cell>
          <cell r="DH62">
            <v>46234</v>
          </cell>
          <cell r="DI62" t="str">
            <v>WK</v>
          </cell>
          <cell r="DJ62">
            <v>28</v>
          </cell>
          <cell r="DK62"/>
          <cell r="DL62"/>
          <cell r="DM62"/>
          <cell r="DN62"/>
          <cell r="DO62"/>
          <cell r="DP62"/>
          <cell r="DQ62"/>
          <cell r="DR62"/>
          <cell r="DS62"/>
          <cell r="DT62"/>
          <cell r="DU62"/>
          <cell r="DV62"/>
          <cell r="DW62"/>
          <cell r="DX62"/>
          <cell r="DY62">
            <v>209.43826307692299</v>
          </cell>
          <cell r="DZ62">
            <v>182.024673333333</v>
          </cell>
          <cell r="EA62">
            <v>140.41517999999999</v>
          </cell>
          <cell r="EB62">
            <v>87.921080000000003</v>
          </cell>
          <cell r="EC62">
            <v>93.931079999999994</v>
          </cell>
          <cell r="ED62">
            <v>619.79919641025595</v>
          </cell>
          <cell r="EE62">
            <v>796.59628333333296</v>
          </cell>
          <cell r="EF62">
            <v>-0.22194063746227299</v>
          </cell>
          <cell r="EG62">
            <v>-6.9004848473208202E-2</v>
          </cell>
          <cell r="EH62"/>
          <cell r="EI62">
            <v>212.053536008919</v>
          </cell>
          <cell r="EJ62">
            <v>191.194290769231</v>
          </cell>
          <cell r="EK62">
            <v>141.87253999999999</v>
          </cell>
          <cell r="EL62">
            <v>31.909680000000002</v>
          </cell>
          <cell r="EM62">
            <v>26.359680000000001</v>
          </cell>
          <cell r="EN62">
            <v>577.03004677814999</v>
          </cell>
          <cell r="EO62">
            <v>212.053536008919</v>
          </cell>
          <cell r="EP62">
            <v>191.194290769231</v>
          </cell>
          <cell r="EQ62">
            <v>141.87253999999999</v>
          </cell>
          <cell r="ER62">
            <v>31.909680000000002</v>
          </cell>
          <cell r="ES62">
            <v>577.03004677814999</v>
          </cell>
          <cell r="ET62">
            <v>38635</v>
          </cell>
          <cell r="EU62">
            <v>45943</v>
          </cell>
          <cell r="EV62" t="str">
            <v>KCEDALBZXPV</v>
          </cell>
          <cell r="EW62" t="str">
            <v>ST</v>
          </cell>
          <cell r="EX62"/>
          <cell r="EY62" t="str">
            <v>WABCO*4324060032</v>
          </cell>
          <cell r="EZ62"/>
          <cell r="FA62"/>
          <cell r="FB62" t="str">
            <v>OHNE/N  /N  /N/N</v>
          </cell>
          <cell r="FC62"/>
          <cell r="FD62"/>
          <cell r="FE62"/>
          <cell r="FF62"/>
          <cell r="FG62" t="str">
            <v>0023</v>
          </cell>
          <cell r="FH62"/>
          <cell r="FI62" t="str">
            <v>LEONHARDT</v>
          </cell>
          <cell r="FJ62" t="str">
            <v>4324060032</v>
          </cell>
          <cell r="FK62" t="str">
            <v>KCEDALBPV</v>
          </cell>
          <cell r="FL62"/>
          <cell r="FM62" t="str">
            <v>D642*</v>
          </cell>
          <cell r="FN62" t="str">
            <v>09874</v>
          </cell>
          <cell r="FO62"/>
          <cell r="FP62" t="str">
            <v>179388</v>
          </cell>
          <cell r="FQ62" t="str">
            <v>Lentz Fahrzeugtechnik GmbH</v>
          </cell>
          <cell r="FR62" t="str">
            <v>AEB</v>
          </cell>
          <cell r="FS62"/>
          <cell r="FT62"/>
          <cell r="FU62"/>
          <cell r="FV62"/>
          <cell r="FW62"/>
          <cell r="FX62"/>
          <cell r="FY62"/>
          <cell r="FZ62"/>
          <cell r="GA62" t="str">
            <v>Originalersatzteile ohne 2nd Source</v>
          </cell>
          <cell r="GB62"/>
          <cell r="GC62"/>
          <cell r="GD62"/>
          <cell r="GE62"/>
          <cell r="GF62"/>
          <cell r="GG62" t="str">
            <v>Originalersatzteile Luftpresser/-verdichter/Kompressoren/Lufttrocknungsanlagen (Neuteile&amp;Aufarbeitung)</v>
          </cell>
          <cell r="GH62"/>
          <cell r="GI62"/>
          <cell r="GJ62"/>
          <cell r="GK62">
            <v>0</v>
          </cell>
          <cell r="GL62" t="str">
            <v/>
          </cell>
          <cell r="GM62" t="str">
            <v>Originalersatzteile Luftpresser/-verdichter/Kompressoren/Lufttrocknungsanlagen (Neuteile&amp;Aufarbeitung)</v>
          </cell>
          <cell r="GN62">
            <v>1</v>
          </cell>
          <cell r="GO62">
            <v>331.94176470588201</v>
          </cell>
          <cell r="GP62" t="str">
            <v>Bestellpreis 2024</v>
          </cell>
          <cell r="GQ62" t="str">
            <v>größer 5.000 €</v>
          </cell>
          <cell r="GR62">
            <v>47885.093003964197</v>
          </cell>
          <cell r="GS62" t="str">
            <v>X</v>
          </cell>
          <cell r="GT62" t="str">
            <v>X</v>
          </cell>
          <cell r="GU62"/>
          <cell r="GV62" t="str">
            <v>X</v>
          </cell>
          <cell r="GW62" t="str">
            <v>X</v>
          </cell>
          <cell r="GX62" t="str">
            <v>X</v>
          </cell>
          <cell r="GY62">
            <v>327</v>
          </cell>
          <cell r="GZ62">
            <v>266</v>
          </cell>
          <cell r="HA62">
            <v>153</v>
          </cell>
          <cell r="HB62">
            <v>128</v>
          </cell>
          <cell r="HC62">
            <v>153</v>
          </cell>
          <cell r="HD62">
            <v>130</v>
          </cell>
          <cell r="HE62">
            <v>175</v>
          </cell>
          <cell r="HF62">
            <v>206</v>
          </cell>
          <cell r="HG62">
            <v>163</v>
          </cell>
          <cell r="HH62">
            <v>1538</v>
          </cell>
          <cell r="HI62">
            <v>1374</v>
          </cell>
          <cell r="HJ62">
            <v>63</v>
          </cell>
          <cell r="HK62">
            <v>52</v>
          </cell>
          <cell r="HL62">
            <v>36</v>
          </cell>
          <cell r="HM62">
            <v>54</v>
          </cell>
          <cell r="HN62" t="str">
            <v>46</v>
          </cell>
          <cell r="HO62">
            <v>46</v>
          </cell>
          <cell r="HP62" t="str">
            <v>0</v>
          </cell>
          <cell r="HQ62"/>
          <cell r="HR62">
            <v>46</v>
          </cell>
          <cell r="HS62" t="str">
            <v>46.0</v>
          </cell>
          <cell r="HT62" t="str">
            <v>46.0</v>
          </cell>
          <cell r="HU62"/>
          <cell r="HV62">
            <v>64</v>
          </cell>
          <cell r="HW62">
            <v>48</v>
          </cell>
          <cell r="HX62" t="str">
            <v>bestellt und verbraucht</v>
          </cell>
          <cell r="HY62" t="str">
            <v>---</v>
          </cell>
          <cell r="HZ62"/>
          <cell r="IA62"/>
          <cell r="IB62"/>
          <cell r="IC62"/>
          <cell r="ID62"/>
          <cell r="IE62"/>
          <cell r="IF62"/>
          <cell r="IG62"/>
          <cell r="IH62"/>
          <cell r="II62"/>
          <cell r="IJ62"/>
          <cell r="IK62" t="str">
            <v>nein</v>
          </cell>
          <cell r="IL62"/>
          <cell r="IM62"/>
          <cell r="IN62"/>
          <cell r="IO62"/>
          <cell r="IP62"/>
          <cell r="IQ62"/>
          <cell r="IR62"/>
          <cell r="IS62">
            <v>818313</v>
          </cell>
          <cell r="IT62" t="str">
            <v>818313NB</v>
          </cell>
          <cell r="IU62"/>
          <cell r="IV62"/>
          <cell r="IW62"/>
          <cell r="IX62"/>
          <cell r="IY62"/>
          <cell r="IZ62"/>
          <cell r="JA62"/>
          <cell r="JB62"/>
          <cell r="JC62"/>
          <cell r="JD62"/>
          <cell r="JE62"/>
          <cell r="JF62"/>
          <cell r="JG62"/>
          <cell r="JH62"/>
          <cell r="JI62" t="str">
            <v>x</v>
          </cell>
          <cell r="JJ62"/>
          <cell r="JK62" t="str">
            <v>p</v>
          </cell>
          <cell r="JL62" t="str">
            <v>d</v>
          </cell>
          <cell r="JM62"/>
          <cell r="JN62"/>
          <cell r="JO62"/>
          <cell r="JP62"/>
          <cell r="JQ62"/>
          <cell r="JR62"/>
          <cell r="JS62"/>
          <cell r="JT62"/>
        </row>
        <row r="63">
          <cell r="A63">
            <v>1173366</v>
          </cell>
          <cell r="B63" t="str">
            <v>Cluster 1</v>
          </cell>
          <cell r="C63" t="str">
            <v>Cluster 2</v>
          </cell>
          <cell r="D63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63" t="str">
            <v>Umkodifiziert</v>
          </cell>
          <cell r="F63">
            <v>45679</v>
          </cell>
          <cell r="G63" t="str">
            <v>ja</v>
          </cell>
          <cell r="H63" t="str">
            <v>nein</v>
          </cell>
          <cell r="I63">
            <v>1173366</v>
          </cell>
          <cell r="J63" t="str">
            <v>Radsatzpumpe Bolenz &amp; Schäfer f Gw</v>
          </cell>
          <cell r="K63" t="str">
            <v>FEC</v>
          </cell>
          <cell r="L63" t="str">
            <v>11417020</v>
          </cell>
          <cell r="M63" t="str">
            <v>Erzeugung</v>
          </cell>
          <cell r="N63" t="str">
            <v>FEC</v>
          </cell>
          <cell r="O63" t="str">
            <v>FE.EF 16</v>
          </cell>
          <cell r="P63" t="str">
            <v>FEC</v>
          </cell>
          <cell r="Q63"/>
          <cell r="R63" t="str">
            <v>X</v>
          </cell>
          <cell r="S63"/>
          <cell r="T63"/>
          <cell r="U63"/>
          <cell r="V63" t="str">
            <v>NB</v>
          </cell>
          <cell r="W63" t="str">
            <v>NB</v>
          </cell>
          <cell r="X63">
            <v>492450</v>
          </cell>
          <cell r="Y63">
            <v>5</v>
          </cell>
          <cell r="Z63">
            <v>5</v>
          </cell>
          <cell r="AA63">
            <v>385</v>
          </cell>
          <cell r="AB63">
            <v>123112.5</v>
          </cell>
          <cell r="AC63">
            <v>1.25</v>
          </cell>
          <cell r="AD63">
            <v>96.25</v>
          </cell>
          <cell r="AE63">
            <v>1279.0909090909099</v>
          </cell>
          <cell r="AF63">
            <v>17160</v>
          </cell>
          <cell r="AG63">
            <v>2</v>
          </cell>
          <cell r="AH63">
            <v>2</v>
          </cell>
          <cell r="AI63">
            <v>6</v>
          </cell>
          <cell r="AJ63">
            <v>2860</v>
          </cell>
          <cell r="AK63">
            <v>11440</v>
          </cell>
          <cell r="AL63">
            <v>1</v>
          </cell>
          <cell r="AM63">
            <v>1</v>
          </cell>
          <cell r="AN63">
            <v>4</v>
          </cell>
          <cell r="AO63">
            <v>2860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>
            <v>18200</v>
          </cell>
          <cell r="AV63">
            <v>1</v>
          </cell>
          <cell r="AW63">
            <v>1</v>
          </cell>
          <cell r="AX63">
            <v>5</v>
          </cell>
          <cell r="AY63">
            <v>3640</v>
          </cell>
          <cell r="AZ63">
            <v>46800</v>
          </cell>
          <cell r="BA63">
            <v>4</v>
          </cell>
          <cell r="BB63">
            <v>15</v>
          </cell>
          <cell r="BC63">
            <v>11700</v>
          </cell>
          <cell r="BD63">
            <v>1</v>
          </cell>
          <cell r="BE63">
            <v>3.75</v>
          </cell>
          <cell r="BF63">
            <v>3120</v>
          </cell>
          <cell r="BG63">
            <v>539250</v>
          </cell>
          <cell r="BH63">
            <v>9</v>
          </cell>
          <cell r="BI63">
            <v>9</v>
          </cell>
          <cell r="BJ63">
            <v>400</v>
          </cell>
          <cell r="BK63">
            <v>1348.125</v>
          </cell>
          <cell r="BL63">
            <v>1.125</v>
          </cell>
          <cell r="BM63">
            <v>44.4444444444444</v>
          </cell>
          <cell r="BN63">
            <v>44.4444444444444</v>
          </cell>
          <cell r="BO63">
            <v>112770</v>
          </cell>
          <cell r="BP63">
            <v>1</v>
          </cell>
          <cell r="BQ63">
            <v>1</v>
          </cell>
          <cell r="BR63">
            <v>45</v>
          </cell>
          <cell r="BS63">
            <v>2506</v>
          </cell>
          <cell r="BT63">
            <v>579120</v>
          </cell>
          <cell r="BU63">
            <v>8</v>
          </cell>
          <cell r="BV63">
            <v>8</v>
          </cell>
          <cell r="BW63">
            <v>385</v>
          </cell>
          <cell r="BX63">
            <v>1504.2077922077899</v>
          </cell>
          <cell r="BY63">
            <v>48.125</v>
          </cell>
          <cell r="BZ63">
            <v>142410</v>
          </cell>
          <cell r="CA63">
            <v>3</v>
          </cell>
          <cell r="CB63">
            <v>3</v>
          </cell>
          <cell r="CC63">
            <v>55</v>
          </cell>
          <cell r="CD63">
            <v>13.5</v>
          </cell>
          <cell r="CE63">
            <v>2589.2727272727302</v>
          </cell>
          <cell r="CF63" t="str">
            <v>614658</v>
          </cell>
          <cell r="CG63" t="str">
            <v>ROTH HYDRAULICS GMBH</v>
          </cell>
          <cell r="CH63"/>
          <cell r="CI63"/>
          <cell r="CJ63"/>
          <cell r="CK63"/>
          <cell r="CL63">
            <v>1</v>
          </cell>
          <cell r="CM63">
            <v>11440</v>
          </cell>
          <cell r="CN63">
            <v>8.0331437399059097E-2</v>
          </cell>
          <cell r="CO63"/>
          <cell r="CP63"/>
          <cell r="CQ63"/>
          <cell r="CR63"/>
          <cell r="CS63">
            <v>130970</v>
          </cell>
          <cell r="CT63">
            <v>0.91966856260094099</v>
          </cell>
          <cell r="CU63"/>
          <cell r="CV63"/>
          <cell r="CW63"/>
          <cell r="CX63"/>
          <cell r="CY63"/>
          <cell r="CZ63"/>
          <cell r="DA63"/>
          <cell r="DB63"/>
          <cell r="DC63" t="str">
            <v>Cargo</v>
          </cell>
          <cell r="DD63" t="str">
            <v>92215949</v>
          </cell>
          <cell r="DE63" t="str">
            <v>614658</v>
          </cell>
          <cell r="DF63" t="str">
            <v>Roth Hydraulics GmbH</v>
          </cell>
          <cell r="DG63" t="str">
            <v>A2B</v>
          </cell>
          <cell r="DH63">
            <v>46461</v>
          </cell>
          <cell r="DI63" t="str">
            <v>WK</v>
          </cell>
          <cell r="DJ63">
            <v>42</v>
          </cell>
          <cell r="DK63"/>
          <cell r="DL63"/>
          <cell r="DM63"/>
          <cell r="DN63"/>
          <cell r="DO63"/>
          <cell r="DP63"/>
          <cell r="DQ63"/>
          <cell r="DR63"/>
          <cell r="DS63"/>
          <cell r="DT63"/>
          <cell r="DU63"/>
          <cell r="DV63"/>
          <cell r="DW63"/>
          <cell r="DX63"/>
          <cell r="DY63">
            <v>28.034320000000001</v>
          </cell>
          <cell r="DZ63">
            <v>19.190000000000001</v>
          </cell>
          <cell r="EA63">
            <v>32.06</v>
          </cell>
          <cell r="EB63"/>
          <cell r="EC63">
            <v>4.62</v>
          </cell>
          <cell r="ED63">
            <v>79.284319999999994</v>
          </cell>
          <cell r="EE63">
            <v>88.792599999999993</v>
          </cell>
          <cell r="EF63">
            <v>-0.107084148904301</v>
          </cell>
          <cell r="EG63">
            <v>0.342033142555772</v>
          </cell>
          <cell r="EH63"/>
          <cell r="EI63">
            <v>25.759437717440701</v>
          </cell>
          <cell r="EJ63">
            <v>25.984950469185598</v>
          </cell>
          <cell r="EK63">
            <v>28.182034469185599</v>
          </cell>
          <cell r="EL63">
            <v>26.4757624691856</v>
          </cell>
          <cell r="EM63">
            <v>26.813337469185601</v>
          </cell>
          <cell r="EN63">
            <v>106.402185124997</v>
          </cell>
          <cell r="EO63">
            <v>25.299447758200699</v>
          </cell>
          <cell r="EP63">
            <v>25.5209334965216</v>
          </cell>
          <cell r="EQ63">
            <v>27.678783853664399</v>
          </cell>
          <cell r="ER63">
            <v>26.0029809965216</v>
          </cell>
          <cell r="ES63">
            <v>104.50214610490799</v>
          </cell>
          <cell r="ET63">
            <v>42326</v>
          </cell>
          <cell r="EU63">
            <v>45909</v>
          </cell>
          <cell r="EV63" t="str">
            <v>KCELQDBPAZXV</v>
          </cell>
          <cell r="EW63" t="str">
            <v>ST</v>
          </cell>
          <cell r="EX63"/>
          <cell r="EY63" t="str">
            <v>BOLEN*3_6X3297</v>
          </cell>
          <cell r="EZ63"/>
          <cell r="FA63"/>
          <cell r="FB63" t="str">
            <v>OHNE/N  /N  /N/N</v>
          </cell>
          <cell r="FC63"/>
          <cell r="FD63"/>
          <cell r="FE63"/>
          <cell r="FF63"/>
          <cell r="FG63" t="str">
            <v>0023</v>
          </cell>
          <cell r="FH63"/>
          <cell r="FI63" t="str">
            <v>BOLENZ&amp;SCHÄFER</v>
          </cell>
          <cell r="FJ63" t="str">
            <v>4204011625</v>
          </cell>
          <cell r="FK63" t="str">
            <v>KCELQDBPAV</v>
          </cell>
          <cell r="FL63"/>
          <cell r="FM63" t="str">
            <v>BA970,BA971,BA121,BA151,BA153,BA181,BA966,BA967,BA971,E186*,G152*,G180*,G183*,G1840,G969*,G970*</v>
          </cell>
          <cell r="FN63"/>
          <cell r="FO63" t="str">
            <v>HYDRAULIKANLAGE</v>
          </cell>
          <cell r="FP63"/>
          <cell r="FQ63"/>
          <cell r="FR63"/>
          <cell r="FS63"/>
          <cell r="FT63"/>
          <cell r="FU63"/>
          <cell r="FV63"/>
          <cell r="FW63"/>
          <cell r="FX63"/>
          <cell r="FY63"/>
          <cell r="FZ63"/>
          <cell r="GA63" t="str">
            <v>Originalersatzteile ohne 2nd Source</v>
          </cell>
          <cell r="GB63"/>
          <cell r="GC63"/>
          <cell r="GD63"/>
          <cell r="GE63"/>
          <cell r="GF63"/>
          <cell r="GG63" t="str">
            <v>Originalersatzteile Luftpresser/-verdichter/Kompressoren/Lufttrocknungsanlagen (Neuteile&amp;Aufarbeitung)</v>
          </cell>
          <cell r="GH63"/>
          <cell r="GI63"/>
          <cell r="GJ63"/>
          <cell r="GK63">
            <v>0</v>
          </cell>
          <cell r="GL63" t="str">
            <v/>
          </cell>
          <cell r="GM63" t="str">
            <v>Originalersatzteile Luftpresser/-verdichter/Kompressoren/Lufttrocknungsanlagen (Neuteile&amp;Aufarbeitung)</v>
          </cell>
          <cell r="GN63">
            <v>0.98214285714285698</v>
          </cell>
          <cell r="GO63">
            <v>2506</v>
          </cell>
          <cell r="GP63" t="str">
            <v>Bestellpreis 2024</v>
          </cell>
          <cell r="GQ63" t="str">
            <v>größer 5.000 €</v>
          </cell>
          <cell r="GR63">
            <v>65470.594534725002</v>
          </cell>
          <cell r="GS63"/>
          <cell r="GT63"/>
          <cell r="GU63"/>
          <cell r="GV63"/>
          <cell r="GW63" t="str">
            <v>X</v>
          </cell>
          <cell r="GX63" t="str">
            <v>X</v>
          </cell>
          <cell r="GY63">
            <v>69</v>
          </cell>
          <cell r="GZ63">
            <v>71</v>
          </cell>
          <cell r="HA63">
            <v>69</v>
          </cell>
          <cell r="HB63">
            <v>44</v>
          </cell>
          <cell r="HC63">
            <v>42</v>
          </cell>
          <cell r="HD63">
            <v>67</v>
          </cell>
          <cell r="HE63">
            <v>36</v>
          </cell>
          <cell r="HF63">
            <v>38</v>
          </cell>
          <cell r="HG63">
            <v>27</v>
          </cell>
          <cell r="HH63">
            <v>436</v>
          </cell>
          <cell r="HI63">
            <v>394</v>
          </cell>
          <cell r="HJ63">
            <v>189</v>
          </cell>
          <cell r="HK63">
            <v>158</v>
          </cell>
          <cell r="HL63">
            <v>111</v>
          </cell>
          <cell r="HM63">
            <v>59</v>
          </cell>
          <cell r="HN63" t="str">
            <v>84</v>
          </cell>
          <cell r="HO63">
            <v>84</v>
          </cell>
          <cell r="HP63" t="str">
            <v>0</v>
          </cell>
          <cell r="HQ63"/>
          <cell r="HR63">
            <v>84</v>
          </cell>
          <cell r="HS63" t="str">
            <v>84.0</v>
          </cell>
          <cell r="HT63" t="str">
            <v>84.0</v>
          </cell>
          <cell r="HU63"/>
          <cell r="HV63">
            <v>32</v>
          </cell>
          <cell r="HW63">
            <v>27</v>
          </cell>
          <cell r="HX63" t="str">
            <v>bestellt und verbraucht</v>
          </cell>
          <cell r="HY63"/>
          <cell r="HZ63"/>
          <cell r="IA63"/>
          <cell r="IB63"/>
          <cell r="IC63"/>
          <cell r="ID63"/>
          <cell r="IE63"/>
          <cell r="IF63"/>
          <cell r="IG63"/>
          <cell r="IH63"/>
          <cell r="II63"/>
          <cell r="IJ63"/>
          <cell r="IK63" t="str">
            <v>nein</v>
          </cell>
          <cell r="IL63"/>
          <cell r="IM63"/>
          <cell r="IN63"/>
          <cell r="IO63"/>
          <cell r="IP63" t="str">
            <v>FWG</v>
          </cell>
          <cell r="IQ63"/>
          <cell r="IR63"/>
          <cell r="IS63">
            <v>1173366</v>
          </cell>
          <cell r="IT63" t="str">
            <v>1173366NB</v>
          </cell>
          <cell r="IU63"/>
          <cell r="IV63"/>
          <cell r="IW63"/>
          <cell r="IX63"/>
          <cell r="IY63"/>
          <cell r="IZ63"/>
          <cell r="JA63"/>
          <cell r="JB63"/>
          <cell r="JC63"/>
          <cell r="JD63"/>
          <cell r="JE63"/>
          <cell r="JF63"/>
          <cell r="JG63"/>
          <cell r="JH63"/>
          <cell r="JI63" t="str">
            <v>x</v>
          </cell>
          <cell r="JJ63"/>
          <cell r="JK63" t="str">
            <v>p</v>
          </cell>
          <cell r="JL63" t="str">
            <v>d</v>
          </cell>
          <cell r="JM63"/>
          <cell r="JN63"/>
          <cell r="JO63"/>
          <cell r="JP63"/>
          <cell r="JQ63"/>
          <cell r="JR63"/>
          <cell r="JS63"/>
          <cell r="JT63"/>
        </row>
        <row r="64">
          <cell r="A64">
            <v>206429</v>
          </cell>
          <cell r="B64" t="str">
            <v>Cluster 1</v>
          </cell>
          <cell r="C64" t="str">
            <v>Cluster 1</v>
          </cell>
          <cell r="D64" t="str">
            <v>(6) wird künftig in jedem Jahr mdst. 1x bestellt werden</v>
          </cell>
          <cell r="E64"/>
          <cell r="F64"/>
          <cell r="G64" t="str">
            <v>ja</v>
          </cell>
          <cell r="H64" t="str">
            <v>nein</v>
          </cell>
          <cell r="I64">
            <v>206429</v>
          </cell>
          <cell r="J64" t="str">
            <v>Schlauch a Quersaugrohr z Ölabscheider</v>
          </cell>
          <cell r="K64" t="str">
            <v>FEC</v>
          </cell>
          <cell r="L64" t="str">
            <v>11417030</v>
          </cell>
          <cell r="M64" t="str">
            <v>Aufbereitung</v>
          </cell>
          <cell r="N64" t="str">
            <v>FEC</v>
          </cell>
          <cell r="O64" t="str">
            <v>FE.EF 16</v>
          </cell>
          <cell r="P64" t="str">
            <v>FEC</v>
          </cell>
          <cell r="Q64"/>
          <cell r="R64" t="str">
            <v>X</v>
          </cell>
          <cell r="S64"/>
          <cell r="T64" t="str">
            <v>X</v>
          </cell>
          <cell r="U64"/>
          <cell r="V64" t="str">
            <v>NB</v>
          </cell>
          <cell r="W64" t="str">
            <v>NB</v>
          </cell>
          <cell r="X64">
            <v>2593.64</v>
          </cell>
          <cell r="Y64">
            <v>9</v>
          </cell>
          <cell r="Z64">
            <v>9</v>
          </cell>
          <cell r="AA64">
            <v>236</v>
          </cell>
          <cell r="AB64">
            <v>648.41</v>
          </cell>
          <cell r="AC64">
            <v>2.25</v>
          </cell>
          <cell r="AD64">
            <v>59</v>
          </cell>
          <cell r="AE64">
            <v>10.99</v>
          </cell>
          <cell r="AF64">
            <v>164.85</v>
          </cell>
          <cell r="AG64">
            <v>1</v>
          </cell>
          <cell r="AH64">
            <v>1</v>
          </cell>
          <cell r="AI64">
            <v>15</v>
          </cell>
          <cell r="AJ64">
            <v>10.99</v>
          </cell>
          <cell r="AK64">
            <v>126.4</v>
          </cell>
          <cell r="AL64">
            <v>1</v>
          </cell>
          <cell r="AM64">
            <v>1</v>
          </cell>
          <cell r="AN64">
            <v>10</v>
          </cell>
          <cell r="AO64">
            <v>12.64</v>
          </cell>
          <cell r="AP64">
            <v>568.79999999999995</v>
          </cell>
          <cell r="AQ64">
            <v>3</v>
          </cell>
          <cell r="AR64">
            <v>3</v>
          </cell>
          <cell r="AS64">
            <v>45</v>
          </cell>
          <cell r="AT64">
            <v>12.64</v>
          </cell>
          <cell r="AU64">
            <v>303.36</v>
          </cell>
          <cell r="AV64">
            <v>3</v>
          </cell>
          <cell r="AW64">
            <v>3</v>
          </cell>
          <cell r="AX64">
            <v>24</v>
          </cell>
          <cell r="AY64">
            <v>12.64</v>
          </cell>
          <cell r="AZ64">
            <v>1163.4100000000001</v>
          </cell>
          <cell r="BA64">
            <v>11</v>
          </cell>
          <cell r="BB64">
            <v>94</v>
          </cell>
          <cell r="BC64">
            <v>290.85250000000002</v>
          </cell>
          <cell r="BD64">
            <v>2</v>
          </cell>
          <cell r="BE64">
            <v>23.5</v>
          </cell>
          <cell r="BF64">
            <v>12.3767021276596</v>
          </cell>
          <cell r="BG64">
            <v>3757.05</v>
          </cell>
          <cell r="BH64">
            <v>20</v>
          </cell>
          <cell r="BI64">
            <v>17</v>
          </cell>
          <cell r="BJ64">
            <v>330</v>
          </cell>
          <cell r="BK64">
            <v>11.385</v>
          </cell>
          <cell r="BL64">
            <v>2.125</v>
          </cell>
          <cell r="BM64">
            <v>19.411764705882401</v>
          </cell>
          <cell r="BN64">
            <v>16.5</v>
          </cell>
          <cell r="BO64">
            <v>316</v>
          </cell>
          <cell r="BP64">
            <v>2</v>
          </cell>
          <cell r="BQ64">
            <v>2</v>
          </cell>
          <cell r="BR64">
            <v>25</v>
          </cell>
          <cell r="BS64">
            <v>12.64</v>
          </cell>
          <cell r="BT64">
            <v>2974.05</v>
          </cell>
          <cell r="BU64">
            <v>17</v>
          </cell>
          <cell r="BV64">
            <v>20</v>
          </cell>
          <cell r="BW64">
            <v>255</v>
          </cell>
          <cell r="BX64">
            <v>11.6629411764706</v>
          </cell>
          <cell r="BY64">
            <v>12.75</v>
          </cell>
          <cell r="BZ64">
            <v>1314.56</v>
          </cell>
          <cell r="CA64">
            <v>9</v>
          </cell>
          <cell r="CB64">
            <v>9</v>
          </cell>
          <cell r="CC64">
            <v>95</v>
          </cell>
          <cell r="CD64">
            <v>26</v>
          </cell>
          <cell r="CE64">
            <v>13.837473684210501</v>
          </cell>
          <cell r="CF64" t="str">
            <v>143712</v>
          </cell>
          <cell r="CG64" t="str">
            <v>TECHNISCHER HANDEL - INDUSTRIEBEDAR</v>
          </cell>
          <cell r="CH64"/>
          <cell r="CI64"/>
          <cell r="CJ64"/>
          <cell r="CK64"/>
          <cell r="CL64">
            <v>1</v>
          </cell>
          <cell r="CM64">
            <v>1314.56</v>
          </cell>
          <cell r="CN64">
            <v>1</v>
          </cell>
          <cell r="CO64"/>
          <cell r="CP64"/>
          <cell r="CQ64"/>
          <cell r="CR64"/>
          <cell r="CS64"/>
          <cell r="CT64"/>
          <cell r="CU64"/>
          <cell r="CV64"/>
          <cell r="CW64"/>
          <cell r="CX64"/>
          <cell r="CY64"/>
          <cell r="CZ64"/>
          <cell r="DA64"/>
          <cell r="DB64"/>
          <cell r="DC64" t="str">
            <v>FZI</v>
          </cell>
          <cell r="DD64" t="str">
            <v>92285009</v>
          </cell>
          <cell r="DE64" t="str">
            <v>143712</v>
          </cell>
          <cell r="DF64" t="str">
            <v>MROSE GmbH</v>
          </cell>
          <cell r="DG64" t="str">
            <v>FEC</v>
          </cell>
          <cell r="DH64">
            <v>47695</v>
          </cell>
          <cell r="DI64" t="str">
            <v>WK</v>
          </cell>
          <cell r="DJ64">
            <v>21</v>
          </cell>
          <cell r="DK64"/>
          <cell r="DL64"/>
          <cell r="DM64"/>
          <cell r="DN64"/>
          <cell r="DO64"/>
          <cell r="DP64"/>
          <cell r="DQ64"/>
          <cell r="DR64"/>
          <cell r="DS64"/>
          <cell r="DT64"/>
          <cell r="DU64"/>
          <cell r="DV64"/>
          <cell r="DW64"/>
          <cell r="DX64"/>
          <cell r="DY64">
            <v>27</v>
          </cell>
          <cell r="DZ64">
            <v>29</v>
          </cell>
          <cell r="EA64">
            <v>22.6</v>
          </cell>
          <cell r="EB64">
            <v>4</v>
          </cell>
          <cell r="EC64">
            <v>3.4</v>
          </cell>
          <cell r="ED64">
            <v>82.6</v>
          </cell>
          <cell r="EE64">
            <v>125.09090909090899</v>
          </cell>
          <cell r="EF64">
            <v>-0.33968023255814001</v>
          </cell>
          <cell r="EG64">
            <v>-0.37090028615452297</v>
          </cell>
          <cell r="EH64"/>
          <cell r="EI64">
            <v>14.763636363636399</v>
          </cell>
          <cell r="EJ64">
            <v>17</v>
          </cell>
          <cell r="EK64">
            <v>13</v>
          </cell>
          <cell r="EL64">
            <v>7.2</v>
          </cell>
          <cell r="EM64">
            <v>4.4000000000000004</v>
          </cell>
          <cell r="EN64">
            <v>51.963636363636397</v>
          </cell>
          <cell r="EO64">
            <v>14.763636363636399</v>
          </cell>
          <cell r="EP64">
            <v>17</v>
          </cell>
          <cell r="EQ64">
            <v>13</v>
          </cell>
          <cell r="ER64">
            <v>7.2</v>
          </cell>
          <cell r="ES64">
            <v>51.963636363636397</v>
          </cell>
          <cell r="ET64">
            <v>33204</v>
          </cell>
          <cell r="EU64">
            <v>45936</v>
          </cell>
          <cell r="EV64" t="str">
            <v>KDEALBCXZPV</v>
          </cell>
          <cell r="EW64" t="str">
            <v>ST</v>
          </cell>
          <cell r="EX64"/>
          <cell r="EY64" t="str">
            <v>DB*402 018 03 82</v>
          </cell>
          <cell r="EZ64"/>
          <cell r="FA64"/>
          <cell r="FB64" t="str">
            <v>OHNE/N  /N  /N/N</v>
          </cell>
          <cell r="FC64"/>
          <cell r="FD64"/>
          <cell r="FE64"/>
          <cell r="FF64"/>
          <cell r="FG64" t="str">
            <v>0023</v>
          </cell>
          <cell r="FH64"/>
          <cell r="FI64"/>
          <cell r="FJ64"/>
          <cell r="FK64" t="str">
            <v>KDEALBCPV</v>
          </cell>
          <cell r="FL64"/>
          <cell r="FM64"/>
          <cell r="FN64"/>
          <cell r="FO64"/>
          <cell r="FP64" t="str">
            <v>143712</v>
          </cell>
          <cell r="FQ64" t="str">
            <v>MROSE GmbH</v>
          </cell>
          <cell r="FR64" t="str">
            <v>Mantel RV</v>
          </cell>
          <cell r="FS64" t="str">
            <v>213492</v>
          </cell>
          <cell r="FT64" t="str">
            <v>TH. NIEHUES G.M.B.H</v>
          </cell>
          <cell r="FU64" t="str">
            <v>AEB</v>
          </cell>
          <cell r="FV64" t="str">
            <v>143875</v>
          </cell>
          <cell r="FW64" t="str">
            <v>Behrendt GmbH</v>
          </cell>
          <cell r="FX64" t="str">
            <v>AEB</v>
          </cell>
          <cell r="FY64"/>
          <cell r="FZ64"/>
          <cell r="GA64" t="str">
            <v>Originalersatzteile ohne 2nd Source</v>
          </cell>
          <cell r="GB64"/>
          <cell r="GC64"/>
          <cell r="GD64"/>
          <cell r="GE64"/>
          <cell r="GF64"/>
          <cell r="GG64" t="str">
            <v>Originalersatzteile Luftpresser/-verdichter/Kompressoren/Lufttrocknungsanlagen (Neuteile&amp;Aufarbeitung)</v>
          </cell>
          <cell r="GH64"/>
          <cell r="GI64"/>
          <cell r="GJ64"/>
          <cell r="GK64">
            <v>0</v>
          </cell>
          <cell r="GL64" t="str">
            <v/>
          </cell>
          <cell r="GM64" t="str">
            <v>Originalersatzteile Luftpresser/-verdichter/Kompressoren/Lufttrocknungsanlagen (Neuteile&amp;Aufarbeitung)</v>
          </cell>
          <cell r="GN64">
            <v>1</v>
          </cell>
          <cell r="GO64">
            <v>12.64</v>
          </cell>
          <cell r="GP64" t="str">
            <v>Bestellpreis 2024</v>
          </cell>
          <cell r="GQ64" t="str">
            <v>bis 500 €</v>
          </cell>
          <cell r="GR64">
            <v>164.20509090909101</v>
          </cell>
          <cell r="GS64"/>
          <cell r="GT64" t="str">
            <v>X</v>
          </cell>
          <cell r="GU64"/>
          <cell r="GV64" t="str">
            <v>X</v>
          </cell>
          <cell r="GW64" t="str">
            <v>X</v>
          </cell>
          <cell r="GX64" t="str">
            <v>X</v>
          </cell>
          <cell r="GY64">
            <v>84</v>
          </cell>
          <cell r="GZ64">
            <v>51</v>
          </cell>
          <cell r="HA64">
            <v>47</v>
          </cell>
          <cell r="HB64">
            <v>57</v>
          </cell>
          <cell r="HC64">
            <v>32</v>
          </cell>
          <cell r="HD64">
            <v>17</v>
          </cell>
          <cell r="HE64">
            <v>40</v>
          </cell>
          <cell r="HF64">
            <v>31</v>
          </cell>
          <cell r="HG64">
            <v>24</v>
          </cell>
          <cell r="HH64">
            <v>359</v>
          </cell>
          <cell r="HI64">
            <v>299</v>
          </cell>
          <cell r="HJ64">
            <v>34</v>
          </cell>
          <cell r="HK64">
            <v>23</v>
          </cell>
          <cell r="HL64">
            <v>18</v>
          </cell>
          <cell r="HM64">
            <v>18</v>
          </cell>
          <cell r="HN64" t="str">
            <v>22</v>
          </cell>
          <cell r="HO64">
            <v>22</v>
          </cell>
          <cell r="HP64" t="str">
            <v>0</v>
          </cell>
          <cell r="HQ64"/>
          <cell r="HR64">
            <v>22</v>
          </cell>
          <cell r="HS64" t="str">
            <v>22.0</v>
          </cell>
          <cell r="HT64" t="str">
            <v>22.0</v>
          </cell>
          <cell r="HU64"/>
          <cell r="HV64">
            <v>18</v>
          </cell>
          <cell r="HW64">
            <v>17</v>
          </cell>
          <cell r="HX64" t="str">
            <v>bestellt und verbraucht</v>
          </cell>
          <cell r="HY64"/>
          <cell r="HZ64"/>
          <cell r="IA64"/>
          <cell r="IB64"/>
          <cell r="IC64"/>
          <cell r="ID64"/>
          <cell r="IE64"/>
          <cell r="IF64"/>
          <cell r="IG64"/>
          <cell r="IH64"/>
          <cell r="II64"/>
          <cell r="IJ64"/>
          <cell r="IK64" t="str">
            <v>nein</v>
          </cell>
          <cell r="IL64"/>
          <cell r="IM64"/>
          <cell r="IN64"/>
          <cell r="IO64"/>
          <cell r="IP64" t="str">
            <v>642</v>
          </cell>
          <cell r="IQ64" t="str">
            <v>Siemens</v>
          </cell>
          <cell r="IR64"/>
          <cell r="IS64">
            <v>206429</v>
          </cell>
          <cell r="IT64" t="str">
            <v>206429NB</v>
          </cell>
          <cell r="IU64"/>
          <cell r="IV64"/>
          <cell r="IW64"/>
          <cell r="IX64"/>
          <cell r="IY64"/>
          <cell r="IZ64"/>
          <cell r="JA64"/>
          <cell r="JB64"/>
          <cell r="JC64"/>
          <cell r="JD64"/>
          <cell r="JE64"/>
          <cell r="JF64"/>
          <cell r="JG64"/>
          <cell r="JH64"/>
          <cell r="JI64" t="str">
            <v>x</v>
          </cell>
          <cell r="JJ64"/>
          <cell r="JK64" t="str">
            <v>p</v>
          </cell>
          <cell r="JL64" t="str">
            <v>d</v>
          </cell>
          <cell r="JM64"/>
          <cell r="JN64"/>
          <cell r="JO64"/>
          <cell r="JP64"/>
          <cell r="JQ64"/>
          <cell r="JR64"/>
          <cell r="JS64"/>
          <cell r="JT64"/>
        </row>
        <row r="65">
          <cell r="A65">
            <v>726980</v>
          </cell>
          <cell r="B65" t="str">
            <v>Cluster 2</v>
          </cell>
          <cell r="C65" t="str">
            <v>Cluster 2</v>
          </cell>
          <cell r="D65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65"/>
          <cell r="F65"/>
          <cell r="G65" t="str">
            <v>ja</v>
          </cell>
          <cell r="H65" t="str">
            <v>nein</v>
          </cell>
          <cell r="I65">
            <v>726980</v>
          </cell>
          <cell r="J65" t="str">
            <v>Ventil,3/2-Magnet- 24V DC f Ansaugsperr*</v>
          </cell>
          <cell r="K65" t="str">
            <v>FEC</v>
          </cell>
          <cell r="L65" t="str">
            <v>11417020</v>
          </cell>
          <cell r="M65" t="str">
            <v>Erzeugung</v>
          </cell>
          <cell r="N65" t="str">
            <v>FEC</v>
          </cell>
          <cell r="O65" t="str">
            <v>FE.EF 16</v>
          </cell>
          <cell r="P65" t="str">
            <v>FEC</v>
          </cell>
          <cell r="Q65"/>
          <cell r="R65" t="str">
            <v>X</v>
          </cell>
          <cell r="S65"/>
          <cell r="T65"/>
          <cell r="U65"/>
          <cell r="V65" t="str">
            <v>NB</v>
          </cell>
          <cell r="W65" t="str">
            <v>NB</v>
          </cell>
          <cell r="X65">
            <v>7767.62</v>
          </cell>
          <cell r="Y65">
            <v>6</v>
          </cell>
          <cell r="Z65">
            <v>6</v>
          </cell>
          <cell r="AA65">
            <v>64</v>
          </cell>
          <cell r="AB65">
            <v>1941.905</v>
          </cell>
          <cell r="AC65">
            <v>1.5</v>
          </cell>
          <cell r="AD65">
            <v>16</v>
          </cell>
          <cell r="AE65">
            <v>121.3690625</v>
          </cell>
          <cell r="AF65">
            <v>2585.1999999999998</v>
          </cell>
          <cell r="AG65">
            <v>2</v>
          </cell>
          <cell r="AH65">
            <v>2</v>
          </cell>
          <cell r="AI65">
            <v>20</v>
          </cell>
          <cell r="AJ65">
            <v>129.26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/>
          <cell r="AP65">
            <v>3051.8</v>
          </cell>
          <cell r="AQ65">
            <v>2</v>
          </cell>
          <cell r="AR65">
            <v>2</v>
          </cell>
          <cell r="AS65">
            <v>20</v>
          </cell>
          <cell r="AT65">
            <v>152.59</v>
          </cell>
          <cell r="AU65">
            <v>720.75</v>
          </cell>
          <cell r="AV65">
            <v>1</v>
          </cell>
          <cell r="AW65">
            <v>1</v>
          </cell>
          <cell r="AX65">
            <v>15</v>
          </cell>
          <cell r="AY65">
            <v>48.05</v>
          </cell>
          <cell r="AZ65">
            <v>6357.75</v>
          </cell>
          <cell r="BA65">
            <v>6</v>
          </cell>
          <cell r="BB65">
            <v>55</v>
          </cell>
          <cell r="BC65">
            <v>1589.4375</v>
          </cell>
          <cell r="BD65">
            <v>1.25</v>
          </cell>
          <cell r="BE65">
            <v>13.75</v>
          </cell>
          <cell r="BF65">
            <v>115.595454545455</v>
          </cell>
          <cell r="BG65">
            <v>14125.37</v>
          </cell>
          <cell r="BH65">
            <v>12</v>
          </cell>
          <cell r="BI65">
            <v>11</v>
          </cell>
          <cell r="BJ65">
            <v>119</v>
          </cell>
          <cell r="BK65">
            <v>118.70058823529401</v>
          </cell>
          <cell r="BL65">
            <v>1.375</v>
          </cell>
          <cell r="BM65">
            <v>10.818181818181801</v>
          </cell>
          <cell r="BN65">
            <v>9.9166666666666696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/>
          <cell r="BT65">
            <v>14125.37</v>
          </cell>
          <cell r="BU65">
            <v>11</v>
          </cell>
          <cell r="BV65">
            <v>12</v>
          </cell>
          <cell r="BW65">
            <v>119</v>
          </cell>
          <cell r="BX65">
            <v>118.70058823529401</v>
          </cell>
          <cell r="BY65">
            <v>9.9166666666666696</v>
          </cell>
          <cell r="BZ65">
            <v>3772.55</v>
          </cell>
          <cell r="CA65">
            <v>3</v>
          </cell>
          <cell r="CB65">
            <v>3</v>
          </cell>
          <cell r="CC65">
            <v>40</v>
          </cell>
          <cell r="CD65">
            <v>8.75</v>
          </cell>
          <cell r="CE65">
            <v>94.313749999999999</v>
          </cell>
          <cell r="CF65" t="str">
            <v>372181</v>
          </cell>
          <cell r="CG65" t="str">
            <v>FILCOM GMBH</v>
          </cell>
          <cell r="CH65" t="str">
            <v>628336</v>
          </cell>
          <cell r="CI65" t="str">
            <v>MATRIUM GMBH</v>
          </cell>
          <cell r="CJ65"/>
          <cell r="CK65"/>
          <cell r="CL65">
            <v>2</v>
          </cell>
          <cell r="CM65">
            <v>3772.55</v>
          </cell>
          <cell r="CN65">
            <v>1</v>
          </cell>
          <cell r="CO65"/>
          <cell r="CP65"/>
          <cell r="CQ65"/>
          <cell r="CR65"/>
          <cell r="CS65"/>
          <cell r="CT65"/>
          <cell r="CU65"/>
          <cell r="CV65"/>
          <cell r="CW65"/>
          <cell r="CX65"/>
          <cell r="CY65"/>
          <cell r="CZ65"/>
          <cell r="DA65"/>
          <cell r="DB65"/>
          <cell r="DC65" t="str">
            <v>FZI</v>
          </cell>
          <cell r="DD65" t="str">
            <v>92320662</v>
          </cell>
          <cell r="DE65" t="str">
            <v>372181</v>
          </cell>
          <cell r="DF65" t="str">
            <v>FILCOM GmbH</v>
          </cell>
          <cell r="DG65" t="str">
            <v>FEC</v>
          </cell>
          <cell r="DH65">
            <v>46112</v>
          </cell>
          <cell r="DI65" t="str">
            <v>WK</v>
          </cell>
          <cell r="DJ65">
            <v>40</v>
          </cell>
          <cell r="DK65"/>
          <cell r="DL65"/>
          <cell r="DM65"/>
          <cell r="DN65"/>
          <cell r="DO65"/>
          <cell r="DP65"/>
          <cell r="DQ65"/>
          <cell r="DR65"/>
          <cell r="DS65"/>
          <cell r="DT65"/>
          <cell r="DU65"/>
          <cell r="DV65"/>
          <cell r="DW65"/>
          <cell r="DX65"/>
          <cell r="DY65">
            <v>4.2097922964999999</v>
          </cell>
          <cell r="DZ65">
            <v>4.4345018415449502</v>
          </cell>
          <cell r="EA65">
            <v>2.2374869999999998</v>
          </cell>
          <cell r="EB65">
            <v>0.10936800000000001</v>
          </cell>
          <cell r="EC65">
            <v>0.10936800000000001</v>
          </cell>
          <cell r="ED65">
            <v>10.9911491380449</v>
          </cell>
          <cell r="EE65">
            <v>67.466923567560002</v>
          </cell>
          <cell r="EF65">
            <v>-0.83708833074271405</v>
          </cell>
          <cell r="EG65">
            <v>0.41986535694465299</v>
          </cell>
          <cell r="EH65"/>
          <cell r="EI65">
            <v>3.5283843770000001</v>
          </cell>
          <cell r="EJ65">
            <v>4.1121225415977296</v>
          </cell>
          <cell r="EK65">
            <v>4.12938648776219</v>
          </cell>
          <cell r="EL65">
            <v>3.8360584877621902</v>
          </cell>
          <cell r="EM65">
            <v>3.8360584877621902</v>
          </cell>
          <cell r="EN65">
            <v>15.6059518941221</v>
          </cell>
          <cell r="EO65">
            <v>3.5283843770000001</v>
          </cell>
          <cell r="EP65">
            <v>4.1121225415977296</v>
          </cell>
          <cell r="EQ65">
            <v>4.12938648776219</v>
          </cell>
          <cell r="ER65">
            <v>3.8360584877621902</v>
          </cell>
          <cell r="ES65">
            <v>15.6059518941221</v>
          </cell>
          <cell r="ET65">
            <v>36538</v>
          </cell>
          <cell r="EU65">
            <v>45888</v>
          </cell>
          <cell r="EV65" t="str">
            <v>KDEALBXZCV</v>
          </cell>
          <cell r="EW65" t="str">
            <v>ST</v>
          </cell>
          <cell r="EX65"/>
          <cell r="EY65" t="str">
            <v>MAHLE*5090071</v>
          </cell>
          <cell r="EZ65"/>
          <cell r="FA65"/>
          <cell r="FB65" t="str">
            <v>OHNE/N  /N  /N/N</v>
          </cell>
          <cell r="FC65"/>
          <cell r="FD65"/>
          <cell r="FE65"/>
          <cell r="FF65"/>
          <cell r="FG65" t="str">
            <v>0023</v>
          </cell>
          <cell r="FH65"/>
          <cell r="FI65" t="str">
            <v>MAHLE</v>
          </cell>
          <cell r="FJ65" t="str">
            <v>5090071</v>
          </cell>
          <cell r="FK65" t="str">
            <v>KDEALBCV</v>
          </cell>
          <cell r="FL65"/>
          <cell r="FM65" t="str">
            <v>K362*,K363*</v>
          </cell>
          <cell r="FN65" t="str">
            <v>67500</v>
          </cell>
          <cell r="FO65" t="str">
            <v>SCHRAUBENKOMPRESSOR</v>
          </cell>
          <cell r="FP65" t="str">
            <v>372181</v>
          </cell>
          <cell r="FQ65" t="str">
            <v>FILCOM GmbH</v>
          </cell>
          <cell r="FR65" t="str">
            <v>AEB</v>
          </cell>
          <cell r="FS65" t="str">
            <v>107080</v>
          </cell>
          <cell r="FT65" t="str">
            <v>MAHLE Industrial Thermal Systems</v>
          </cell>
          <cell r="FU65" t="str">
            <v>AEB</v>
          </cell>
          <cell r="FV65"/>
          <cell r="FW65"/>
          <cell r="FX65"/>
          <cell r="FY65"/>
          <cell r="FZ65"/>
          <cell r="GA65" t="str">
            <v>Originalersatzteile ohne 2nd Source</v>
          </cell>
          <cell r="GB65" t="str">
            <v>Kopmressoren</v>
          </cell>
          <cell r="GC65" t="str">
            <v>Filcom</v>
          </cell>
          <cell r="GD65" t="str">
            <v>1307298_Luftversorgungsanlage VV90-T-822</v>
          </cell>
          <cell r="GE65"/>
          <cell r="GF65"/>
          <cell r="GG65" t="str">
            <v>Originalersatzteile Luftpresser/-verdichter/Kompressoren/Lufttrocknungsanlagen (Neuteile&amp;Aufarbeitung)</v>
          </cell>
          <cell r="GH65"/>
          <cell r="GI65"/>
          <cell r="GJ65"/>
          <cell r="GK65" t="str">
            <v/>
          </cell>
          <cell r="GL65" t="str">
            <v/>
          </cell>
          <cell r="GM65" t="str">
            <v>Originalersatzteile Luftpresser/-verdichter/Kompressoren/Lufttrocknungsanlagen (Neuteile&amp;Aufarbeitung)</v>
          </cell>
          <cell r="GN65">
            <v>1</v>
          </cell>
          <cell r="GO65">
            <v>48.05</v>
          </cell>
          <cell r="GP65" t="str">
            <v>Bestellpreis 2023</v>
          </cell>
          <cell r="GQ65" t="str">
            <v>bis 500 €</v>
          </cell>
          <cell r="GR65">
            <v>187.46649712814201</v>
          </cell>
          <cell r="GS65"/>
          <cell r="GT65"/>
          <cell r="GU65"/>
          <cell r="GV65"/>
          <cell r="GW65"/>
          <cell r="GX65" t="str">
            <v>X</v>
          </cell>
          <cell r="GY65">
            <v>1</v>
          </cell>
          <cell r="GZ65">
            <v>0</v>
          </cell>
          <cell r="HA65">
            <v>30</v>
          </cell>
          <cell r="HB65">
            <v>29</v>
          </cell>
          <cell r="HC65">
            <v>22</v>
          </cell>
          <cell r="HD65">
            <v>5</v>
          </cell>
          <cell r="HE65">
            <v>11</v>
          </cell>
          <cell r="HF65">
            <v>0</v>
          </cell>
          <cell r="HG65">
            <v>0</v>
          </cell>
          <cell r="HH65">
            <v>98</v>
          </cell>
          <cell r="HI65">
            <v>97</v>
          </cell>
          <cell r="HJ65">
            <v>24</v>
          </cell>
          <cell r="HK65">
            <v>7</v>
          </cell>
          <cell r="HL65">
            <v>12</v>
          </cell>
          <cell r="HM65">
            <v>1</v>
          </cell>
          <cell r="HN65" t="str">
            <v>12</v>
          </cell>
          <cell r="HO65">
            <v>12</v>
          </cell>
          <cell r="HP65" t="str">
            <v>0</v>
          </cell>
          <cell r="HQ65"/>
          <cell r="HR65">
            <v>12</v>
          </cell>
          <cell r="HS65" t="str">
            <v>12.0</v>
          </cell>
          <cell r="HT65" t="str">
            <v>12.0</v>
          </cell>
          <cell r="HU65"/>
          <cell r="HV65">
            <v>36</v>
          </cell>
          <cell r="HW65">
            <v>36</v>
          </cell>
          <cell r="HX65" t="str">
            <v>bestellt und verbraucht</v>
          </cell>
          <cell r="HY65"/>
          <cell r="HZ65"/>
          <cell r="IA65"/>
          <cell r="IB65"/>
          <cell r="IC65"/>
          <cell r="ID65"/>
          <cell r="IE65"/>
          <cell r="IF65"/>
          <cell r="IG65"/>
          <cell r="IH65"/>
          <cell r="II65"/>
          <cell r="IJ65"/>
          <cell r="IK65" t="str">
            <v>nein</v>
          </cell>
          <cell r="IL65"/>
          <cell r="IM65"/>
          <cell r="IN65"/>
          <cell r="IO65"/>
          <cell r="IP65" t="str">
            <v>362</v>
          </cell>
          <cell r="IQ65" t="str">
            <v>MaK, Siemens, Bombardier-Alstom</v>
          </cell>
          <cell r="IR65"/>
          <cell r="IS65">
            <v>726980</v>
          </cell>
          <cell r="IT65" t="str">
            <v>726980NB</v>
          </cell>
          <cell r="IU65"/>
          <cell r="IV65"/>
          <cell r="IW65"/>
          <cell r="IX65"/>
          <cell r="IY65"/>
          <cell r="IZ65"/>
          <cell r="JA65"/>
          <cell r="JB65"/>
          <cell r="JC65"/>
          <cell r="JD65"/>
          <cell r="JE65"/>
          <cell r="JF65"/>
          <cell r="JG65"/>
          <cell r="JH65"/>
          <cell r="JI65" t="str">
            <v>x</v>
          </cell>
          <cell r="JJ65"/>
          <cell r="JK65"/>
          <cell r="JL65"/>
          <cell r="JM65"/>
          <cell r="JN65"/>
          <cell r="JO65"/>
          <cell r="JP65"/>
          <cell r="JQ65" t="str">
            <v>NB</v>
          </cell>
          <cell r="JR65"/>
          <cell r="JS65"/>
          <cell r="JT65"/>
        </row>
        <row r="66">
          <cell r="A66">
            <v>781501</v>
          </cell>
          <cell r="B66" t="str">
            <v>Cluster 2</v>
          </cell>
          <cell r="C66" t="str">
            <v>Cluster 1</v>
          </cell>
          <cell r="D66" t="str">
            <v>(7) es wird künftig mdst alle 2 Jahre bestellt werden und mdst. 4 Bestellungen in den letzten 4 vollen Jahren</v>
          </cell>
          <cell r="E66"/>
          <cell r="F66"/>
          <cell r="G66" t="str">
            <v>ja</v>
          </cell>
          <cell r="H66" t="str">
            <v>nein</v>
          </cell>
          <cell r="I66">
            <v>781501</v>
          </cell>
          <cell r="J66" t="str">
            <v>O-Ring 47x2 FPM90 f Öleinfüllstutzen K</v>
          </cell>
          <cell r="K66" t="str">
            <v>FEC</v>
          </cell>
          <cell r="L66" t="str">
            <v>11417020</v>
          </cell>
          <cell r="M66" t="str">
            <v>Erzeugung</v>
          </cell>
          <cell r="N66" t="str">
            <v>FEC</v>
          </cell>
          <cell r="O66" t="str">
            <v>FE.EF 16</v>
          </cell>
          <cell r="P66" t="str">
            <v>FEC</v>
          </cell>
          <cell r="Q66"/>
          <cell r="R66" t="str">
            <v>X</v>
          </cell>
          <cell r="S66"/>
          <cell r="T66"/>
          <cell r="U66"/>
          <cell r="V66" t="str">
            <v>NB</v>
          </cell>
          <cell r="W66" t="str">
            <v>NB</v>
          </cell>
          <cell r="X66">
            <v>2497.75</v>
          </cell>
          <cell r="Y66">
            <v>16</v>
          </cell>
          <cell r="Z66">
            <v>16</v>
          </cell>
          <cell r="AA66">
            <v>239</v>
          </cell>
          <cell r="AB66">
            <v>624.4375</v>
          </cell>
          <cell r="AC66">
            <v>4</v>
          </cell>
          <cell r="AD66">
            <v>59.75</v>
          </cell>
          <cell r="AE66">
            <v>10.450836820083699</v>
          </cell>
          <cell r="AF66">
            <v>783.4</v>
          </cell>
          <cell r="AG66">
            <v>6</v>
          </cell>
          <cell r="AH66">
            <v>6</v>
          </cell>
          <cell r="AI66">
            <v>68</v>
          </cell>
          <cell r="AJ66">
            <v>11.520588235294101</v>
          </cell>
          <cell r="AK66">
            <v>1277.3499999999999</v>
          </cell>
          <cell r="AL66">
            <v>5</v>
          </cell>
          <cell r="AM66">
            <v>5</v>
          </cell>
          <cell r="AN66">
            <v>115</v>
          </cell>
          <cell r="AO66">
            <v>11.1073913043478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2060.75</v>
          </cell>
          <cell r="BA66">
            <v>9</v>
          </cell>
          <cell r="BB66">
            <v>183</v>
          </cell>
          <cell r="BC66">
            <v>515.1875</v>
          </cell>
          <cell r="BD66">
            <v>2.75</v>
          </cell>
          <cell r="BE66">
            <v>45.75</v>
          </cell>
          <cell r="BF66">
            <v>11.260928961748601</v>
          </cell>
          <cell r="BG66">
            <v>4558.5</v>
          </cell>
          <cell r="BH66">
            <v>25</v>
          </cell>
          <cell r="BI66">
            <v>27</v>
          </cell>
          <cell r="BJ66">
            <v>422</v>
          </cell>
          <cell r="BK66">
            <v>10.802132701421799</v>
          </cell>
          <cell r="BL66">
            <v>3.375</v>
          </cell>
          <cell r="BM66">
            <v>15.6296296296296</v>
          </cell>
          <cell r="BN66">
            <v>16.88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/>
          <cell r="BT66">
            <v>4243.96</v>
          </cell>
          <cell r="BU66">
            <v>23</v>
          </cell>
          <cell r="BV66">
            <v>21</v>
          </cell>
          <cell r="BW66">
            <v>396</v>
          </cell>
          <cell r="BX66">
            <v>10.7170707070707</v>
          </cell>
          <cell r="BY66">
            <v>18.8571428571429</v>
          </cell>
          <cell r="BZ66">
            <v>1277.3499999999999</v>
          </cell>
          <cell r="CA66">
            <v>5</v>
          </cell>
          <cell r="CB66">
            <v>5</v>
          </cell>
          <cell r="CC66">
            <v>183</v>
          </cell>
          <cell r="CD66">
            <v>28.75</v>
          </cell>
          <cell r="CE66">
            <v>6.9800546448087397</v>
          </cell>
          <cell r="CF66" t="str">
            <v>372181</v>
          </cell>
          <cell r="CG66" t="str">
            <v>FILCOM GMBH</v>
          </cell>
          <cell r="CH66"/>
          <cell r="CI66"/>
          <cell r="CJ66"/>
          <cell r="CK66"/>
          <cell r="CL66">
            <v>1</v>
          </cell>
          <cell r="CM66">
            <v>980.1</v>
          </cell>
          <cell r="CN66">
            <v>0.76729165851176295</v>
          </cell>
          <cell r="CO66"/>
          <cell r="CP66"/>
          <cell r="CQ66"/>
          <cell r="CR66"/>
          <cell r="CS66">
            <v>297.25</v>
          </cell>
          <cell r="CT66">
            <v>0.23270834148823699</v>
          </cell>
          <cell r="CU66"/>
          <cell r="CV66"/>
          <cell r="CW66"/>
          <cell r="CX66"/>
          <cell r="CY66"/>
          <cell r="CZ66"/>
          <cell r="DA66"/>
          <cell r="DB66"/>
          <cell r="DC66" t="str">
            <v>FZI</v>
          </cell>
          <cell r="DD66" t="str">
            <v>92320662</v>
          </cell>
          <cell r="DE66" t="str">
            <v>372181</v>
          </cell>
          <cell r="DF66" t="str">
            <v>FILCOM GmbH</v>
          </cell>
          <cell r="DG66" t="str">
            <v>FEC</v>
          </cell>
          <cell r="DH66">
            <v>46112</v>
          </cell>
          <cell r="DI66" t="str">
            <v>WK</v>
          </cell>
          <cell r="DJ66">
            <v>40</v>
          </cell>
          <cell r="DK66"/>
          <cell r="DL66"/>
          <cell r="DM66"/>
          <cell r="DN66"/>
          <cell r="DO66"/>
          <cell r="DP66"/>
          <cell r="DQ66"/>
          <cell r="DR66"/>
          <cell r="DS66"/>
          <cell r="DT66"/>
          <cell r="DU66"/>
          <cell r="DV66"/>
          <cell r="DW66"/>
          <cell r="DX66"/>
          <cell r="DY66">
            <v>36.54177</v>
          </cell>
          <cell r="DZ66">
            <v>30.632949680999999</v>
          </cell>
          <cell r="EA66">
            <v>48.655500003999997</v>
          </cell>
          <cell r="EB66">
            <v>3.3</v>
          </cell>
          <cell r="EC66">
            <v>1.08</v>
          </cell>
          <cell r="ED66">
            <v>119.130219685</v>
          </cell>
          <cell r="EE66">
            <v>153.13664501744</v>
          </cell>
          <cell r="EF66">
            <v>-0.222065889771631</v>
          </cell>
          <cell r="EG66">
            <v>-0.42379793146983602</v>
          </cell>
          <cell r="EH66"/>
          <cell r="EI66">
            <v>31.094862298884699</v>
          </cell>
          <cell r="EJ66">
            <v>10.1277969362142</v>
          </cell>
          <cell r="EK66">
            <v>13.710209885925501</v>
          </cell>
          <cell r="EL66">
            <v>13.710209885925501</v>
          </cell>
          <cell r="EM66">
            <v>13.195709885925501</v>
          </cell>
          <cell r="EN66">
            <v>68.643079006949904</v>
          </cell>
          <cell r="EO66">
            <v>31.094862298884699</v>
          </cell>
          <cell r="EP66">
            <v>10.1277969362142</v>
          </cell>
          <cell r="EQ66">
            <v>13.710209885925501</v>
          </cell>
          <cell r="ER66">
            <v>13.710209885925501</v>
          </cell>
          <cell r="ES66">
            <v>68.643079006949904</v>
          </cell>
          <cell r="ET66">
            <v>37795</v>
          </cell>
          <cell r="EU66">
            <v>45936</v>
          </cell>
          <cell r="EV66" t="str">
            <v>KDEALBXZCPV</v>
          </cell>
          <cell r="EW66" t="str">
            <v>ST</v>
          </cell>
          <cell r="EX66"/>
          <cell r="EY66" t="str">
            <v>APIKA*DB-5.1455.0</v>
          </cell>
          <cell r="EZ66"/>
          <cell r="FA66"/>
          <cell r="FB66" t="str">
            <v>OHNE/N  /N  /N/N</v>
          </cell>
          <cell r="FC66"/>
          <cell r="FD66"/>
          <cell r="FE66"/>
          <cell r="FF66"/>
          <cell r="FG66" t="str">
            <v>0023</v>
          </cell>
          <cell r="FH66"/>
          <cell r="FI66" t="str">
            <v>KAESER</v>
          </cell>
          <cell r="FJ66" t="str">
            <v>5.1455.0</v>
          </cell>
          <cell r="FK66" t="str">
            <v>KDEALBCPV</v>
          </cell>
          <cell r="FL66"/>
          <cell r="FM66" t="str">
            <v>V290*,V294*,V296*</v>
          </cell>
          <cell r="FN66" t="str">
            <v>67595</v>
          </cell>
          <cell r="FO66" t="str">
            <v>LUFTVERDICHTER</v>
          </cell>
          <cell r="FP66" t="str">
            <v>372181</v>
          </cell>
          <cell r="FQ66" t="str">
            <v>FILCOM GmbH</v>
          </cell>
          <cell r="FR66" t="str">
            <v>AEB</v>
          </cell>
          <cell r="FS66" t="str">
            <v>107080</v>
          </cell>
          <cell r="FT66" t="str">
            <v>MAHLE Industrial Thermal Systems</v>
          </cell>
          <cell r="FU66" t="str">
            <v>AEB</v>
          </cell>
          <cell r="FV66"/>
          <cell r="FW66"/>
          <cell r="FX66"/>
          <cell r="FY66"/>
          <cell r="FZ66" t="str">
            <v>Normteil?</v>
          </cell>
          <cell r="GA66" t="str">
            <v>Originalersatzteile ohne 2nd Source</v>
          </cell>
          <cell r="GB66" t="str">
            <v>Kopmressoren</v>
          </cell>
          <cell r="GC66" t="str">
            <v>Filcom</v>
          </cell>
          <cell r="GD66"/>
          <cell r="GE66"/>
          <cell r="GF66"/>
          <cell r="GG66" t="str">
            <v>Originalersatzteile Luftpresser/-verdichter/Kompressoren/Lufttrocknungsanlagen (Neuteile&amp;Aufarbeitung)</v>
          </cell>
          <cell r="GH66"/>
          <cell r="GI66"/>
          <cell r="GJ66"/>
          <cell r="GK66" t="str">
            <v/>
          </cell>
          <cell r="GL66" t="str">
            <v/>
          </cell>
          <cell r="GM66" t="str">
            <v>Originalersatzteile Luftpresser/-verdichter/Kompressoren/Lufttrocknungsanlagen (Neuteile&amp;Aufarbeitung)</v>
          </cell>
          <cell r="GN66">
            <v>1</v>
          </cell>
          <cell r="GO66">
            <v>13.02</v>
          </cell>
          <cell r="GP66" t="str">
            <v>Nettopreis aus RV</v>
          </cell>
          <cell r="GQ66" t="str">
            <v>bis 500 €</v>
          </cell>
          <cell r="GR66">
            <v>223.43322216762201</v>
          </cell>
          <cell r="GS66"/>
          <cell r="GT66"/>
          <cell r="GU66"/>
          <cell r="GV66"/>
          <cell r="GW66" t="str">
            <v>X</v>
          </cell>
          <cell r="GX66" t="str">
            <v>X</v>
          </cell>
          <cell r="GY66">
            <v>49</v>
          </cell>
          <cell r="GZ66">
            <v>20</v>
          </cell>
          <cell r="HA66">
            <v>36</v>
          </cell>
          <cell r="HB66">
            <v>88</v>
          </cell>
          <cell r="HC66">
            <v>114</v>
          </cell>
          <cell r="HD66">
            <v>80</v>
          </cell>
          <cell r="HE66">
            <v>29</v>
          </cell>
          <cell r="HF66">
            <v>28</v>
          </cell>
          <cell r="HG66">
            <v>16</v>
          </cell>
          <cell r="HH66">
            <v>444</v>
          </cell>
          <cell r="HI66">
            <v>411</v>
          </cell>
          <cell r="HJ66">
            <v>115</v>
          </cell>
          <cell r="HK66">
            <v>102</v>
          </cell>
          <cell r="HL66">
            <v>153</v>
          </cell>
          <cell r="HM66">
            <v>125</v>
          </cell>
          <cell r="HN66" t="str">
            <v>131</v>
          </cell>
          <cell r="HO66">
            <v>131</v>
          </cell>
          <cell r="HP66" t="str">
            <v>0</v>
          </cell>
          <cell r="HQ66"/>
          <cell r="HR66">
            <v>131</v>
          </cell>
          <cell r="HS66" t="str">
            <v>131.0</v>
          </cell>
          <cell r="HT66" t="str">
            <v>131.0</v>
          </cell>
          <cell r="HU66"/>
          <cell r="HV66">
            <v>54</v>
          </cell>
          <cell r="HW66">
            <v>56</v>
          </cell>
          <cell r="HX66" t="str">
            <v>bestellt und verbraucht</v>
          </cell>
          <cell r="HY66"/>
          <cell r="HZ66"/>
          <cell r="IA66"/>
          <cell r="IB66"/>
          <cell r="IC66"/>
          <cell r="ID66"/>
          <cell r="IE66"/>
          <cell r="IF66"/>
          <cell r="IG66"/>
          <cell r="IH66"/>
          <cell r="II66"/>
          <cell r="IJ66"/>
          <cell r="IK66" t="str">
            <v>nein</v>
          </cell>
          <cell r="IL66"/>
          <cell r="IM66"/>
          <cell r="IN66"/>
          <cell r="IO66"/>
          <cell r="IP66" t="str">
            <v>294</v>
          </cell>
          <cell r="IQ66" t="str">
            <v>Bombardier / MaK</v>
          </cell>
          <cell r="IR66"/>
          <cell r="IS66">
            <v>781501</v>
          </cell>
          <cell r="IT66" t="str">
            <v>781501NB</v>
          </cell>
          <cell r="IU66"/>
          <cell r="IV66"/>
          <cell r="IW66"/>
          <cell r="IX66"/>
          <cell r="IY66"/>
          <cell r="IZ66"/>
          <cell r="JA66"/>
          <cell r="JB66"/>
          <cell r="JC66"/>
          <cell r="JD66"/>
          <cell r="JE66"/>
          <cell r="JF66"/>
          <cell r="JG66"/>
          <cell r="JH66"/>
          <cell r="JI66" t="str">
            <v>x</v>
          </cell>
          <cell r="JJ66"/>
          <cell r="JK66" t="str">
            <v>p</v>
          </cell>
          <cell r="JL66"/>
          <cell r="JM66"/>
          <cell r="JN66"/>
          <cell r="JO66"/>
          <cell r="JP66"/>
          <cell r="JQ66"/>
          <cell r="JR66"/>
          <cell r="JS66"/>
          <cell r="JT66"/>
        </row>
        <row r="67">
          <cell r="A67">
            <v>1113818</v>
          </cell>
          <cell r="B67" t="str">
            <v>Cluster 2</v>
          </cell>
          <cell r="C67" t="str">
            <v>Cluster 1</v>
          </cell>
          <cell r="D67" t="str">
            <v>(6) wird künftig in jedem Jahr mdst. 1x bestellt werden</v>
          </cell>
          <cell r="E67"/>
          <cell r="F67"/>
          <cell r="G67" t="str">
            <v>ja</v>
          </cell>
          <cell r="H67" t="str">
            <v>nein</v>
          </cell>
          <cell r="I67">
            <v>1113818</v>
          </cell>
          <cell r="J67" t="str">
            <v>Arbeitselement z Kompressor MSK-IS 15Hy*</v>
          </cell>
          <cell r="K67" t="str">
            <v>FEC</v>
          </cell>
          <cell r="L67" t="str">
            <v>11417020</v>
          </cell>
          <cell r="M67" t="str">
            <v>Erzeugung</v>
          </cell>
          <cell r="N67" t="str">
            <v>FEC</v>
          </cell>
          <cell r="O67" t="str">
            <v>FE.EF 16</v>
          </cell>
          <cell r="P67" t="str">
            <v>FEC</v>
          </cell>
          <cell r="Q67"/>
          <cell r="R67" t="str">
            <v>X</v>
          </cell>
          <cell r="S67"/>
          <cell r="T67"/>
          <cell r="U67"/>
          <cell r="V67" t="str">
            <v>NB</v>
          </cell>
          <cell r="W67" t="str">
            <v>NB</v>
          </cell>
          <cell r="X67">
            <v>6321.72</v>
          </cell>
          <cell r="Y67">
            <v>12</v>
          </cell>
          <cell r="Z67">
            <v>12</v>
          </cell>
          <cell r="AA67">
            <v>134</v>
          </cell>
          <cell r="AB67">
            <v>1580.43</v>
          </cell>
          <cell r="AC67">
            <v>3</v>
          </cell>
          <cell r="AD67">
            <v>33.5</v>
          </cell>
          <cell r="AE67">
            <v>47.177014925373101</v>
          </cell>
          <cell r="AF67">
            <v>623.64</v>
          </cell>
          <cell r="AG67">
            <v>1</v>
          </cell>
          <cell r="AH67">
            <v>1</v>
          </cell>
          <cell r="AI67">
            <v>12</v>
          </cell>
          <cell r="AJ67">
            <v>51.97</v>
          </cell>
          <cell r="AK67">
            <v>846.6</v>
          </cell>
          <cell r="AL67">
            <v>1</v>
          </cell>
          <cell r="AM67">
            <v>1</v>
          </cell>
          <cell r="AN67">
            <v>15</v>
          </cell>
          <cell r="AO67">
            <v>56.44</v>
          </cell>
          <cell r="AP67">
            <v>921.9</v>
          </cell>
          <cell r="AQ67">
            <v>2</v>
          </cell>
          <cell r="AR67">
            <v>2</v>
          </cell>
          <cell r="AS67">
            <v>15</v>
          </cell>
          <cell r="AT67">
            <v>61.46</v>
          </cell>
          <cell r="AU67">
            <v>1012.2</v>
          </cell>
          <cell r="AV67">
            <v>1</v>
          </cell>
          <cell r="AW67">
            <v>1</v>
          </cell>
          <cell r="AX67">
            <v>15</v>
          </cell>
          <cell r="AY67">
            <v>67.48</v>
          </cell>
          <cell r="AZ67">
            <v>3404.34</v>
          </cell>
          <cell r="BA67">
            <v>7</v>
          </cell>
          <cell r="BB67">
            <v>57</v>
          </cell>
          <cell r="BC67">
            <v>851.08500000000004</v>
          </cell>
          <cell r="BD67">
            <v>1.25</v>
          </cell>
          <cell r="BE67">
            <v>14.25</v>
          </cell>
          <cell r="BF67">
            <v>59.725263157894702</v>
          </cell>
          <cell r="BG67">
            <v>9726.06</v>
          </cell>
          <cell r="BH67">
            <v>19</v>
          </cell>
          <cell r="BI67">
            <v>17</v>
          </cell>
          <cell r="BJ67">
            <v>191</v>
          </cell>
          <cell r="BK67">
            <v>50.921780104711999</v>
          </cell>
          <cell r="BL67">
            <v>2.125</v>
          </cell>
          <cell r="BM67">
            <v>11.235294117647101</v>
          </cell>
          <cell r="BN67">
            <v>10.0526315789474</v>
          </cell>
          <cell r="BO67">
            <v>1518.66</v>
          </cell>
          <cell r="BP67">
            <v>2</v>
          </cell>
          <cell r="BQ67">
            <v>2</v>
          </cell>
          <cell r="BR67">
            <v>22</v>
          </cell>
          <cell r="BS67">
            <v>69.03</v>
          </cell>
          <cell r="BT67">
            <v>10025.040000000001</v>
          </cell>
          <cell r="BU67">
            <v>16</v>
          </cell>
          <cell r="BV67">
            <v>18</v>
          </cell>
          <cell r="BW67">
            <v>185</v>
          </cell>
          <cell r="BX67">
            <v>54.189405405405402</v>
          </cell>
          <cell r="BY67">
            <v>10.2777777777778</v>
          </cell>
          <cell r="BZ67">
            <v>4299.3599999999997</v>
          </cell>
          <cell r="CA67">
            <v>6</v>
          </cell>
          <cell r="CB67">
            <v>6</v>
          </cell>
          <cell r="CC67">
            <v>64</v>
          </cell>
          <cell r="CD67">
            <v>16.75</v>
          </cell>
          <cell r="CE67">
            <v>67.177499999999995</v>
          </cell>
          <cell r="CF67" t="str">
            <v>372181</v>
          </cell>
          <cell r="CG67" t="str">
            <v>FILCOM GMBH</v>
          </cell>
          <cell r="CH67"/>
          <cell r="CI67"/>
          <cell r="CJ67"/>
          <cell r="CK67"/>
          <cell r="CL67">
            <v>1</v>
          </cell>
          <cell r="CM67">
            <v>4299.3599999999997</v>
          </cell>
          <cell r="CN67">
            <v>1</v>
          </cell>
          <cell r="CO67"/>
          <cell r="CP67"/>
          <cell r="CQ67"/>
          <cell r="CR67"/>
          <cell r="CS67"/>
          <cell r="CT67"/>
          <cell r="CU67"/>
          <cell r="CV67"/>
          <cell r="CW67"/>
          <cell r="CX67"/>
          <cell r="CY67"/>
          <cell r="CZ67"/>
          <cell r="DA67"/>
          <cell r="DB67"/>
          <cell r="DC67" t="str">
            <v>FZI</v>
          </cell>
          <cell r="DD67" t="str">
            <v>92320662</v>
          </cell>
          <cell r="DE67" t="str">
            <v>372181</v>
          </cell>
          <cell r="DF67" t="str">
            <v>FILCOM GmbH</v>
          </cell>
          <cell r="DG67" t="str">
            <v>FEC</v>
          </cell>
          <cell r="DH67">
            <v>46112</v>
          </cell>
          <cell r="DI67" t="str">
            <v>WK</v>
          </cell>
          <cell r="DJ67">
            <v>40</v>
          </cell>
          <cell r="DK67"/>
          <cell r="DL67"/>
          <cell r="DM67"/>
          <cell r="DN67"/>
          <cell r="DO67"/>
          <cell r="DP67"/>
          <cell r="DQ67"/>
          <cell r="DR67"/>
          <cell r="DS67"/>
          <cell r="DT67"/>
          <cell r="DU67"/>
          <cell r="DV67"/>
          <cell r="DW67"/>
          <cell r="DX67"/>
          <cell r="DY67">
            <v>24.611699999999999</v>
          </cell>
          <cell r="DZ67">
            <v>27.594369336</v>
          </cell>
          <cell r="EA67">
            <v>6</v>
          </cell>
          <cell r="EB67"/>
          <cell r="EC67"/>
          <cell r="ED67">
            <v>58.206069335999999</v>
          </cell>
          <cell r="EE67">
            <v>35.052035214415802</v>
          </cell>
          <cell r="EF67">
            <v>0.66056176139129497</v>
          </cell>
          <cell r="EG67">
            <v>1.80252382603509E-2</v>
          </cell>
          <cell r="EH67"/>
          <cell r="EI67">
            <v>7.0014311830000002</v>
          </cell>
          <cell r="EJ67">
            <v>17.377363783237499</v>
          </cell>
          <cell r="EK67">
            <v>17.438226318871202</v>
          </cell>
          <cell r="EL67">
            <v>17.438226318871202</v>
          </cell>
          <cell r="EM67">
            <v>17.438226318871202</v>
          </cell>
          <cell r="EN67">
            <v>59.255247603979903</v>
          </cell>
          <cell r="EO67">
            <v>7.0014311830000002</v>
          </cell>
          <cell r="EP67">
            <v>17.377363783237499</v>
          </cell>
          <cell r="EQ67">
            <v>17.438226318871202</v>
          </cell>
          <cell r="ER67">
            <v>17.438226318871202</v>
          </cell>
          <cell r="ES67">
            <v>59.255247603979903</v>
          </cell>
          <cell r="ET67">
            <v>41232</v>
          </cell>
          <cell r="EU67">
            <v>45936</v>
          </cell>
          <cell r="EV67" t="str">
            <v>KCELBDAZXV</v>
          </cell>
          <cell r="EW67" t="str">
            <v>ST</v>
          </cell>
          <cell r="EX67"/>
          <cell r="EY67" t="str">
            <v>MAHLE*5117304</v>
          </cell>
          <cell r="EZ67"/>
          <cell r="FA67"/>
          <cell r="FB67" t="str">
            <v>OHNE/N  /N  /N/N</v>
          </cell>
          <cell r="FC67"/>
          <cell r="FD67"/>
          <cell r="FE67"/>
          <cell r="FF67"/>
          <cell r="FG67" t="str">
            <v>0023</v>
          </cell>
          <cell r="FH67"/>
          <cell r="FI67" t="str">
            <v>MAHLE</v>
          </cell>
          <cell r="FJ67" t="str">
            <v>5117304</v>
          </cell>
          <cell r="FK67" t="str">
            <v>KCELBDAV</v>
          </cell>
          <cell r="FL67"/>
          <cell r="FM67" t="str">
            <v>K363*,K364*,K365*,V365</v>
          </cell>
          <cell r="FN67" t="str">
            <v>67500</v>
          </cell>
          <cell r="FO67" t="str">
            <v>SCHRAUBENKOMPRESSOR</v>
          </cell>
          <cell r="FP67" t="str">
            <v>372181</v>
          </cell>
          <cell r="FQ67" t="str">
            <v>FILCOM GmbH</v>
          </cell>
          <cell r="FR67" t="str">
            <v>AEB</v>
          </cell>
          <cell r="FS67" t="str">
            <v>107080</v>
          </cell>
          <cell r="FT67" t="str">
            <v>MAHLE Industrial Thermal Systems</v>
          </cell>
          <cell r="FU67" t="str">
            <v>AEB</v>
          </cell>
          <cell r="FV67"/>
          <cell r="FW67"/>
          <cell r="FX67"/>
          <cell r="FY67"/>
          <cell r="FZ67"/>
          <cell r="GA67" t="str">
            <v>Originalersatzteile ohne 2nd Source</v>
          </cell>
          <cell r="GB67"/>
          <cell r="GC67"/>
          <cell r="GD67"/>
          <cell r="GE67"/>
          <cell r="GF67"/>
          <cell r="GG67" t="str">
            <v>Originalersatzteile Luftpresser/-verdichter/Kompressoren/Lufttrocknungsanlagen (Neuteile&amp;Aufarbeitung)</v>
          </cell>
          <cell r="GH67"/>
          <cell r="GI67"/>
          <cell r="GJ67"/>
          <cell r="GK67" t="str">
            <v/>
          </cell>
          <cell r="GL67" t="str">
            <v/>
          </cell>
          <cell r="GM67" t="str">
            <v>Originalersatzteile Luftpresser/-verdichter/Kompressoren/Lufttrocknungsanlagen (Neuteile&amp;Aufarbeitung)</v>
          </cell>
          <cell r="GN67">
            <v>1</v>
          </cell>
          <cell r="GO67">
            <v>69.03</v>
          </cell>
          <cell r="GP67" t="str">
            <v>Bestellpreis 2024</v>
          </cell>
          <cell r="GQ67" t="str">
            <v>1.000 bis 5.000 €</v>
          </cell>
          <cell r="GR67">
            <v>1022.59743552568</v>
          </cell>
          <cell r="GS67"/>
          <cell r="GT67" t="str">
            <v>X</v>
          </cell>
          <cell r="GU67"/>
          <cell r="GV67" t="str">
            <v>X</v>
          </cell>
          <cell r="GW67" t="str">
            <v>X</v>
          </cell>
          <cell r="GX67" t="str">
            <v>X</v>
          </cell>
          <cell r="GY67">
            <v>20</v>
          </cell>
          <cell r="GZ67">
            <v>28</v>
          </cell>
          <cell r="HA67">
            <v>27</v>
          </cell>
          <cell r="HB67">
            <v>43</v>
          </cell>
          <cell r="HC67">
            <v>17</v>
          </cell>
          <cell r="HD67">
            <v>23</v>
          </cell>
          <cell r="HE67">
            <v>9</v>
          </cell>
          <cell r="HF67">
            <v>16</v>
          </cell>
          <cell r="HG67">
            <v>15</v>
          </cell>
          <cell r="HH67">
            <v>183</v>
          </cell>
          <cell r="HI67">
            <v>178</v>
          </cell>
          <cell r="HJ67">
            <v>21</v>
          </cell>
          <cell r="HK67">
            <v>16</v>
          </cell>
          <cell r="HL67">
            <v>14</v>
          </cell>
          <cell r="HM67">
            <v>14</v>
          </cell>
          <cell r="HN67" t="str">
            <v>14</v>
          </cell>
          <cell r="HO67">
            <v>14</v>
          </cell>
          <cell r="HP67" t="str">
            <v>0</v>
          </cell>
          <cell r="HQ67"/>
          <cell r="HR67">
            <v>14</v>
          </cell>
          <cell r="HS67" t="str">
            <v>14.0</v>
          </cell>
          <cell r="HT67" t="str">
            <v>14.0</v>
          </cell>
          <cell r="HU67"/>
          <cell r="HV67">
            <v>8</v>
          </cell>
          <cell r="HW67">
            <v>6</v>
          </cell>
          <cell r="HX67" t="str">
            <v>bestellt und verbraucht</v>
          </cell>
          <cell r="HY67"/>
          <cell r="HZ67"/>
          <cell r="IA67"/>
          <cell r="IB67"/>
          <cell r="IC67"/>
          <cell r="ID67"/>
          <cell r="IE67"/>
          <cell r="IF67"/>
          <cell r="IG67"/>
          <cell r="IH67"/>
          <cell r="II67"/>
          <cell r="IJ67"/>
          <cell r="IK67" t="str">
            <v>nein</v>
          </cell>
          <cell r="IL67"/>
          <cell r="IM67"/>
          <cell r="IN67"/>
          <cell r="IO67"/>
          <cell r="IP67" t="str">
            <v>362</v>
          </cell>
          <cell r="IQ67" t="str">
            <v>MaK, Siemens, Bombardier-Alstom</v>
          </cell>
          <cell r="IR67"/>
          <cell r="IS67">
            <v>1113818</v>
          </cell>
          <cell r="IT67" t="str">
            <v>1113818NB</v>
          </cell>
          <cell r="IU67"/>
          <cell r="IV67"/>
          <cell r="IW67"/>
          <cell r="IX67"/>
          <cell r="IY67"/>
          <cell r="IZ67"/>
          <cell r="JA67"/>
          <cell r="JB67"/>
          <cell r="JC67"/>
          <cell r="JD67"/>
          <cell r="JE67"/>
          <cell r="JF67"/>
          <cell r="JG67"/>
          <cell r="JH67"/>
          <cell r="JI67" t="str">
            <v>x</v>
          </cell>
          <cell r="JJ67"/>
          <cell r="JK67" t="str">
            <v>p</v>
          </cell>
          <cell r="JL67"/>
          <cell r="JM67"/>
          <cell r="JN67"/>
          <cell r="JO67"/>
          <cell r="JP67"/>
          <cell r="JQ67"/>
          <cell r="JR67"/>
          <cell r="JS67"/>
          <cell r="JT67"/>
        </row>
        <row r="68">
          <cell r="A68">
            <v>785456</v>
          </cell>
          <cell r="B68" t="str">
            <v>Cluster 2</v>
          </cell>
          <cell r="C68" t="str">
            <v>Cluster 1</v>
          </cell>
          <cell r="D68" t="str">
            <v>(6) wird künftig in jedem Jahr mdst. 1x bestellt werden</v>
          </cell>
          <cell r="E68"/>
          <cell r="F68"/>
          <cell r="G68" t="str">
            <v>ja</v>
          </cell>
          <cell r="H68" t="str">
            <v>nein</v>
          </cell>
          <cell r="I68">
            <v>785456</v>
          </cell>
          <cell r="J68" t="str">
            <v>Dichtung,PDF- f Schraubenkompressor MSK*</v>
          </cell>
          <cell r="K68" t="str">
            <v>FEC</v>
          </cell>
          <cell r="L68" t="str">
            <v>11417020</v>
          </cell>
          <cell r="M68" t="str">
            <v>Erzeugung</v>
          </cell>
          <cell r="N68" t="str">
            <v>FEC</v>
          </cell>
          <cell r="O68" t="str">
            <v>FE.EF 16</v>
          </cell>
          <cell r="P68" t="str">
            <v>FEC</v>
          </cell>
          <cell r="Q68"/>
          <cell r="R68"/>
          <cell r="S68"/>
          <cell r="T68"/>
          <cell r="U68"/>
          <cell r="V68" t="str">
            <v>NB</v>
          </cell>
          <cell r="W68" t="str">
            <v>NB</v>
          </cell>
          <cell r="X68">
            <v>7964.47</v>
          </cell>
          <cell r="Y68">
            <v>13</v>
          </cell>
          <cell r="Z68">
            <v>13</v>
          </cell>
          <cell r="AA68">
            <v>405</v>
          </cell>
          <cell r="AB68">
            <v>1991.1175000000001</v>
          </cell>
          <cell r="AC68">
            <v>3.25</v>
          </cell>
          <cell r="AD68">
            <v>101.25</v>
          </cell>
          <cell r="AE68">
            <v>19.6653580246914</v>
          </cell>
          <cell r="AF68">
            <v>1081</v>
          </cell>
          <cell r="AG68">
            <v>1</v>
          </cell>
          <cell r="AH68">
            <v>1</v>
          </cell>
          <cell r="AI68">
            <v>50</v>
          </cell>
          <cell r="AJ68">
            <v>21.62</v>
          </cell>
          <cell r="AK68">
            <v>1758</v>
          </cell>
          <cell r="AL68">
            <v>3</v>
          </cell>
          <cell r="AM68">
            <v>3</v>
          </cell>
          <cell r="AN68">
            <v>75</v>
          </cell>
          <cell r="AO68">
            <v>23.44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>
            <v>2905.1</v>
          </cell>
          <cell r="AV68">
            <v>3</v>
          </cell>
          <cell r="AW68">
            <v>3</v>
          </cell>
          <cell r="AX68">
            <v>110</v>
          </cell>
          <cell r="AY68">
            <v>26.41</v>
          </cell>
          <cell r="AZ68">
            <v>5744.1</v>
          </cell>
          <cell r="BA68">
            <v>8</v>
          </cell>
          <cell r="BB68">
            <v>235</v>
          </cell>
          <cell r="BC68">
            <v>1436.0250000000001</v>
          </cell>
          <cell r="BD68">
            <v>1.75</v>
          </cell>
          <cell r="BE68">
            <v>58.75</v>
          </cell>
          <cell r="BF68">
            <v>24.442978723404298</v>
          </cell>
          <cell r="BG68">
            <v>13708.57</v>
          </cell>
          <cell r="BH68">
            <v>21</v>
          </cell>
          <cell r="BI68">
            <v>20</v>
          </cell>
          <cell r="BJ68">
            <v>640</v>
          </cell>
          <cell r="BK68">
            <v>21.419640625</v>
          </cell>
          <cell r="BL68">
            <v>2.5</v>
          </cell>
          <cell r="BM68">
            <v>32</v>
          </cell>
          <cell r="BN68">
            <v>30.476190476190499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/>
          <cell r="BT68">
            <v>11454.01</v>
          </cell>
          <cell r="BU68">
            <v>17</v>
          </cell>
          <cell r="BV68">
            <v>18</v>
          </cell>
          <cell r="BW68">
            <v>518</v>
          </cell>
          <cell r="BX68">
            <v>22.1119884169884</v>
          </cell>
          <cell r="BY68">
            <v>28.7777777777778</v>
          </cell>
          <cell r="BZ68">
            <v>4663.1000000000004</v>
          </cell>
          <cell r="CA68">
            <v>6</v>
          </cell>
          <cell r="CB68">
            <v>6</v>
          </cell>
          <cell r="CC68">
            <v>125</v>
          </cell>
          <cell r="CD68">
            <v>46.25</v>
          </cell>
          <cell r="CE68">
            <v>37.3048</v>
          </cell>
          <cell r="CF68" t="str">
            <v>372181</v>
          </cell>
          <cell r="CG68" t="str">
            <v>FILCOM GMBH</v>
          </cell>
          <cell r="CH68"/>
          <cell r="CI68"/>
          <cell r="CJ68"/>
          <cell r="CK68"/>
          <cell r="CL68">
            <v>1</v>
          </cell>
          <cell r="CM68">
            <v>4663.1000000000004</v>
          </cell>
          <cell r="CN68">
            <v>1</v>
          </cell>
          <cell r="CO68"/>
          <cell r="CP68"/>
          <cell r="CQ68"/>
          <cell r="CR68"/>
          <cell r="CS68"/>
          <cell r="CT68"/>
          <cell r="CU68"/>
          <cell r="CV68"/>
          <cell r="CW68"/>
          <cell r="CX68"/>
          <cell r="CY68"/>
          <cell r="CZ68"/>
          <cell r="DA68"/>
          <cell r="DB68"/>
          <cell r="DC68" t="str">
            <v>FZI</v>
          </cell>
          <cell r="DD68" t="str">
            <v>92320662</v>
          </cell>
          <cell r="DE68" t="str">
            <v>372181</v>
          </cell>
          <cell r="DF68" t="str">
            <v>FILCOM GmbH</v>
          </cell>
          <cell r="DG68" t="str">
            <v>FEC</v>
          </cell>
          <cell r="DH68">
            <v>46112</v>
          </cell>
          <cell r="DI68" t="str">
            <v>WK</v>
          </cell>
          <cell r="DJ68">
            <v>40</v>
          </cell>
          <cell r="DK68"/>
          <cell r="DL68"/>
          <cell r="DM68"/>
          <cell r="DN68"/>
          <cell r="DO68"/>
          <cell r="DP68"/>
          <cell r="DQ68"/>
          <cell r="DR68"/>
          <cell r="DS68"/>
          <cell r="DT68"/>
          <cell r="DU68"/>
          <cell r="DV68"/>
          <cell r="DW68"/>
          <cell r="DX68"/>
          <cell r="DY68">
            <v>117.015043017</v>
          </cell>
          <cell r="DZ68">
            <v>123.261051187433</v>
          </cell>
          <cell r="EA68">
            <v>62.193005999999997</v>
          </cell>
          <cell r="EB68">
            <v>3.039984</v>
          </cell>
          <cell r="EC68">
            <v>3.039984</v>
          </cell>
          <cell r="ED68">
            <v>305.50908420443301</v>
          </cell>
          <cell r="EE68">
            <v>187.408121021</v>
          </cell>
          <cell r="EF68">
            <v>0.63018060551495103</v>
          </cell>
          <cell r="EG68">
            <v>-1.7968852869691101E-2</v>
          </cell>
          <cell r="EH68"/>
          <cell r="EI68">
            <v>37.155952331717998</v>
          </cell>
          <cell r="EJ68">
            <v>89.498722052265293</v>
          </cell>
          <cell r="EK68">
            <v>89.874465018013098</v>
          </cell>
          <cell r="EL68">
            <v>83.490297018013095</v>
          </cell>
          <cell r="EM68">
            <v>83.490297018013095</v>
          </cell>
          <cell r="EN68">
            <v>300.01943642000901</v>
          </cell>
          <cell r="EO68">
            <v>37.155952331717998</v>
          </cell>
          <cell r="EP68">
            <v>89.498722052265293</v>
          </cell>
          <cell r="EQ68">
            <v>89.874465018013098</v>
          </cell>
          <cell r="ER68">
            <v>83.490297018013095</v>
          </cell>
          <cell r="ES68">
            <v>300.01943642000901</v>
          </cell>
          <cell r="ET68">
            <v>37929</v>
          </cell>
          <cell r="EU68">
            <v>45936</v>
          </cell>
          <cell r="EV68" t="str">
            <v>KECBDALZXV</v>
          </cell>
          <cell r="EW68" t="str">
            <v>ST</v>
          </cell>
          <cell r="EX68"/>
          <cell r="EY68" t="str">
            <v>MAHLE*5161351</v>
          </cell>
          <cell r="EZ68"/>
          <cell r="FA68"/>
          <cell r="FB68" t="str">
            <v>OHNE/N  /N  /N/N</v>
          </cell>
          <cell r="FC68"/>
          <cell r="FD68"/>
          <cell r="FE68"/>
          <cell r="FF68"/>
          <cell r="FG68" t="str">
            <v>0023</v>
          </cell>
          <cell r="FH68"/>
          <cell r="FI68" t="str">
            <v>MAHLE</v>
          </cell>
          <cell r="FJ68" t="str">
            <v>5161351</v>
          </cell>
          <cell r="FK68" t="str">
            <v>KECBDALV</v>
          </cell>
          <cell r="FL68"/>
          <cell r="FM68" t="str">
            <v>K363*,V*</v>
          </cell>
          <cell r="FN68" t="str">
            <v>67595</v>
          </cell>
          <cell r="FO68" t="str">
            <v>SCHRAUBENKOMPRESSOR</v>
          </cell>
          <cell r="FP68" t="str">
            <v>372181</v>
          </cell>
          <cell r="FQ68" t="str">
            <v>FILCOM GmbH</v>
          </cell>
          <cell r="FR68" t="str">
            <v>AEB</v>
          </cell>
          <cell r="FS68" t="str">
            <v>107080</v>
          </cell>
          <cell r="FT68" t="str">
            <v>MAHLE Industrial Thermal Systems</v>
          </cell>
          <cell r="FU68" t="str">
            <v>AEB</v>
          </cell>
          <cell r="FV68"/>
          <cell r="FW68"/>
          <cell r="FX68"/>
          <cell r="FY68"/>
          <cell r="FZ68"/>
          <cell r="GA68" t="str">
            <v>Originalersatzteile ohne 2nd Source</v>
          </cell>
          <cell r="GB68" t="str">
            <v>Kopmressoren</v>
          </cell>
          <cell r="GC68" t="str">
            <v>Filcom</v>
          </cell>
          <cell r="GD68"/>
          <cell r="GE68"/>
          <cell r="GF68"/>
          <cell r="GG68" t="str">
            <v>Originalersatzteile Luftpresser/-verdichter/Kompressoren/Lufttrocknungsanlagen (Neuteile&amp;Aufarbeitung)</v>
          </cell>
          <cell r="GH68"/>
          <cell r="GI68"/>
          <cell r="GJ68"/>
          <cell r="GK68" t="str">
            <v/>
          </cell>
          <cell r="GL68" t="str">
            <v/>
          </cell>
          <cell r="GM68" t="str">
            <v>Originalersatzteile Luftpresser/-verdichter/Kompressoren/Lufttrocknungsanlagen (Neuteile&amp;Aufarbeitung)</v>
          </cell>
          <cell r="GN68">
            <v>1</v>
          </cell>
          <cell r="GO68">
            <v>26.41</v>
          </cell>
          <cell r="GP68" t="str">
            <v>Bestellpreis 2023</v>
          </cell>
          <cell r="GQ68" t="str">
            <v>1.000 bis 5.000 €</v>
          </cell>
          <cell r="GR68">
            <v>1980.8783289631101</v>
          </cell>
          <cell r="GS68"/>
          <cell r="GT68"/>
          <cell r="GU68"/>
          <cell r="GV68" t="str">
            <v>X</v>
          </cell>
          <cell r="GW68" t="str">
            <v>X</v>
          </cell>
          <cell r="GX68" t="str">
            <v>X</v>
          </cell>
          <cell r="GY68">
            <v>105</v>
          </cell>
          <cell r="GZ68">
            <v>90</v>
          </cell>
          <cell r="HA68">
            <v>125</v>
          </cell>
          <cell r="HB68">
            <v>115</v>
          </cell>
          <cell r="HC68">
            <v>40</v>
          </cell>
          <cell r="HD68">
            <v>50</v>
          </cell>
          <cell r="HE68">
            <v>40</v>
          </cell>
          <cell r="HF68">
            <v>85</v>
          </cell>
          <cell r="HG68">
            <v>10</v>
          </cell>
          <cell r="HH68">
            <v>650</v>
          </cell>
          <cell r="HI68">
            <v>555</v>
          </cell>
          <cell r="HJ68">
            <v>40</v>
          </cell>
          <cell r="HK68">
            <v>30</v>
          </cell>
          <cell r="HL68">
            <v>25</v>
          </cell>
          <cell r="HM68">
            <v>25</v>
          </cell>
          <cell r="HN68" t="str">
            <v>40</v>
          </cell>
          <cell r="HO68">
            <v>40</v>
          </cell>
          <cell r="HP68" t="str">
            <v>0</v>
          </cell>
          <cell r="HQ68"/>
          <cell r="HR68">
            <v>40</v>
          </cell>
          <cell r="HS68" t="str">
            <v>40.0</v>
          </cell>
          <cell r="HT68" t="str">
            <v>40.0</v>
          </cell>
          <cell r="HU68"/>
          <cell r="HV68">
            <v>30</v>
          </cell>
          <cell r="HW68">
            <v>30</v>
          </cell>
          <cell r="HX68" t="str">
            <v>bestellt und verbraucht</v>
          </cell>
          <cell r="HY68"/>
          <cell r="HZ68"/>
          <cell r="IA68"/>
          <cell r="IB68"/>
          <cell r="IC68"/>
          <cell r="ID68"/>
          <cell r="IE68"/>
          <cell r="IF68"/>
          <cell r="IG68"/>
          <cell r="IH68"/>
          <cell r="II68"/>
          <cell r="IJ68"/>
          <cell r="IK68" t="str">
            <v>nein</v>
          </cell>
          <cell r="IL68"/>
          <cell r="IM68"/>
          <cell r="IN68"/>
          <cell r="IO68"/>
          <cell r="IP68"/>
          <cell r="IQ68"/>
          <cell r="IR68"/>
          <cell r="IS68">
            <v>785456</v>
          </cell>
          <cell r="IT68" t="str">
            <v>785456NB</v>
          </cell>
          <cell r="IU68"/>
          <cell r="IV68"/>
          <cell r="IW68"/>
          <cell r="IX68"/>
          <cell r="IY68"/>
          <cell r="IZ68"/>
          <cell r="JA68"/>
          <cell r="JB68"/>
          <cell r="JC68"/>
          <cell r="JD68"/>
          <cell r="JE68"/>
          <cell r="JF68"/>
          <cell r="JG68"/>
          <cell r="JH68"/>
          <cell r="JI68" t="str">
            <v>x</v>
          </cell>
          <cell r="JJ68"/>
          <cell r="JK68" t="str">
            <v>p</v>
          </cell>
          <cell r="JL68"/>
          <cell r="JM68"/>
          <cell r="JN68"/>
          <cell r="JO68"/>
          <cell r="JP68"/>
          <cell r="JQ68"/>
          <cell r="JR68"/>
          <cell r="JS68"/>
          <cell r="JT68"/>
        </row>
        <row r="69">
          <cell r="A69">
            <v>834119</v>
          </cell>
          <cell r="B69" t="str">
            <v>Cluster 1</v>
          </cell>
          <cell r="C69" t="str">
            <v>Cluster 1</v>
          </cell>
          <cell r="D69" t="str">
            <v>(6) wird künftig in jedem Jahr mdst. 1x bestellt werden</v>
          </cell>
          <cell r="E69"/>
          <cell r="F69"/>
          <cell r="G69" t="str">
            <v>ja</v>
          </cell>
          <cell r="H69" t="str">
            <v>ja</v>
          </cell>
          <cell r="I69">
            <v>834119</v>
          </cell>
          <cell r="J69" t="str">
            <v>Heizpatrone f Lufttrockner</v>
          </cell>
          <cell r="K69" t="str">
            <v>FEC</v>
          </cell>
          <cell r="L69" t="str">
            <v>11417030</v>
          </cell>
          <cell r="M69" t="str">
            <v>Aufbereitung</v>
          </cell>
          <cell r="N69" t="str">
            <v>FEC</v>
          </cell>
          <cell r="O69" t="str">
            <v>FE.EF 16</v>
          </cell>
          <cell r="P69" t="str">
            <v>FEC</v>
          </cell>
          <cell r="Q69"/>
          <cell r="R69" t="str">
            <v>X</v>
          </cell>
          <cell r="S69"/>
          <cell r="T69" t="str">
            <v>X</v>
          </cell>
          <cell r="U69"/>
          <cell r="V69" t="str">
            <v>NB</v>
          </cell>
          <cell r="W69" t="str">
            <v>NB</v>
          </cell>
          <cell r="X69">
            <v>5122.6000000000004</v>
          </cell>
          <cell r="Y69">
            <v>4</v>
          </cell>
          <cell r="Z69">
            <v>4</v>
          </cell>
          <cell r="AA69">
            <v>80</v>
          </cell>
          <cell r="AB69">
            <v>1280.6500000000001</v>
          </cell>
          <cell r="AC69">
            <v>1</v>
          </cell>
          <cell r="AD69">
            <v>20</v>
          </cell>
          <cell r="AE69">
            <v>64.032499999999999</v>
          </cell>
          <cell r="AF69">
            <v>1122.4000000000001</v>
          </cell>
          <cell r="AG69">
            <v>1</v>
          </cell>
          <cell r="AH69">
            <v>1</v>
          </cell>
          <cell r="AI69">
            <v>16</v>
          </cell>
          <cell r="AJ69">
            <v>70.150000000000006</v>
          </cell>
          <cell r="AK69">
            <v>1795.28</v>
          </cell>
          <cell r="AL69">
            <v>2</v>
          </cell>
          <cell r="AM69">
            <v>2</v>
          </cell>
          <cell r="AN69">
            <v>26</v>
          </cell>
          <cell r="AO69">
            <v>69.049230769230803</v>
          </cell>
          <cell r="AP69">
            <v>5552.2</v>
          </cell>
          <cell r="AQ69">
            <v>3</v>
          </cell>
          <cell r="AR69">
            <v>3</v>
          </cell>
          <cell r="AS69">
            <v>80</v>
          </cell>
          <cell r="AT69">
            <v>69.402500000000003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8469.8799999999992</v>
          </cell>
          <cell r="BA69">
            <v>5</v>
          </cell>
          <cell r="BB69">
            <v>122</v>
          </cell>
          <cell r="BC69">
            <v>2117.4699999999998</v>
          </cell>
          <cell r="BD69">
            <v>1.5</v>
          </cell>
          <cell r="BE69">
            <v>30.5</v>
          </cell>
          <cell r="BF69">
            <v>69.4252459016394</v>
          </cell>
          <cell r="BG69">
            <v>13592.48</v>
          </cell>
          <cell r="BH69">
            <v>9</v>
          </cell>
          <cell r="BI69">
            <v>10</v>
          </cell>
          <cell r="BJ69">
            <v>202</v>
          </cell>
          <cell r="BK69">
            <v>67.2895049504951</v>
          </cell>
          <cell r="BL69">
            <v>1.25</v>
          </cell>
          <cell r="BM69">
            <v>20.2</v>
          </cell>
          <cell r="BN69">
            <v>22.4444444444444</v>
          </cell>
          <cell r="BO69">
            <v>1763.75</v>
          </cell>
          <cell r="BP69">
            <v>1</v>
          </cell>
          <cell r="BQ69">
            <v>1</v>
          </cell>
          <cell r="BR69">
            <v>25</v>
          </cell>
          <cell r="BS69">
            <v>70.55</v>
          </cell>
          <cell r="BT69">
            <v>12970.63</v>
          </cell>
          <cell r="BU69">
            <v>9</v>
          </cell>
          <cell r="BV69">
            <v>8</v>
          </cell>
          <cell r="BW69">
            <v>187</v>
          </cell>
          <cell r="BX69">
            <v>69.361657754010693</v>
          </cell>
          <cell r="BY69">
            <v>23.375</v>
          </cell>
          <cell r="BZ69">
            <v>9111.23</v>
          </cell>
          <cell r="CA69">
            <v>6</v>
          </cell>
          <cell r="CB69">
            <v>6</v>
          </cell>
          <cell r="CC69">
            <v>147</v>
          </cell>
          <cell r="CD69">
            <v>32.75</v>
          </cell>
          <cell r="CE69">
            <v>61.981156462584998</v>
          </cell>
          <cell r="CF69" t="str">
            <v>179388</v>
          </cell>
          <cell r="CG69" t="str">
            <v>LENTZ FAHRZEUGTECHNIK GMBH</v>
          </cell>
          <cell r="CH69"/>
          <cell r="CI69"/>
          <cell r="CJ69"/>
          <cell r="CK69"/>
          <cell r="CL69">
            <v>1</v>
          </cell>
          <cell r="CM69">
            <v>9111.23</v>
          </cell>
          <cell r="CN69">
            <v>1</v>
          </cell>
          <cell r="CO69"/>
          <cell r="CP69"/>
          <cell r="CQ69"/>
          <cell r="CR69"/>
          <cell r="CS69"/>
          <cell r="CT69"/>
          <cell r="CU69"/>
          <cell r="CV69"/>
          <cell r="CW69"/>
          <cell r="CX69"/>
          <cell r="CY69"/>
          <cell r="CZ69"/>
          <cell r="DA69"/>
          <cell r="DB69"/>
          <cell r="DC69" t="str">
            <v>FZI</v>
          </cell>
          <cell r="DD69" t="str">
            <v>92346887</v>
          </cell>
          <cell r="DE69" t="str">
            <v>179388</v>
          </cell>
          <cell r="DF69" t="str">
            <v>Lentz Fahrzeugtechnik GmbH</v>
          </cell>
          <cell r="DG69" t="str">
            <v>FEC</v>
          </cell>
          <cell r="DH69">
            <v>46234</v>
          </cell>
          <cell r="DI69" t="str">
            <v>WK</v>
          </cell>
          <cell r="DJ69">
            <v>14</v>
          </cell>
          <cell r="DK69"/>
          <cell r="DL69"/>
          <cell r="DM69"/>
          <cell r="DN69"/>
          <cell r="DO69"/>
          <cell r="DP69"/>
          <cell r="DQ69"/>
          <cell r="DR69"/>
          <cell r="DS69"/>
          <cell r="DT69"/>
          <cell r="DU69"/>
          <cell r="DV69"/>
          <cell r="DW69"/>
          <cell r="DX69"/>
          <cell r="DY69">
            <v>31.843293248982601</v>
          </cell>
          <cell r="DZ69">
            <v>28.433543657943801</v>
          </cell>
          <cell r="EA69">
            <v>21.230200080091599</v>
          </cell>
          <cell r="EB69">
            <v>15.4371198029705</v>
          </cell>
          <cell r="EC69">
            <v>16.492351267550401</v>
          </cell>
          <cell r="ED69">
            <v>96.944156789988497</v>
          </cell>
          <cell r="EE69">
            <v>259.14653879965499</v>
          </cell>
          <cell r="EF69">
            <v>-0.62590989160408705</v>
          </cell>
          <cell r="EG69">
            <v>0.33904560050189297</v>
          </cell>
          <cell r="EH69"/>
          <cell r="EI69">
            <v>36.375228573543097</v>
          </cell>
          <cell r="EJ69">
            <v>49.106040274590498</v>
          </cell>
          <cell r="EK69">
            <v>35.3354205452397</v>
          </cell>
          <cell r="EL69">
            <v>8.9959572506264909</v>
          </cell>
          <cell r="EM69">
            <v>8.0767417907890806</v>
          </cell>
          <cell r="EN69">
            <v>129.81264664400001</v>
          </cell>
          <cell r="EO69">
            <v>36.375228573543097</v>
          </cell>
          <cell r="EP69">
            <v>49.106040274590498</v>
          </cell>
          <cell r="EQ69">
            <v>35.3354205452397</v>
          </cell>
          <cell r="ER69">
            <v>8.9959572506264909</v>
          </cell>
          <cell r="ES69">
            <v>129.81264664400001</v>
          </cell>
          <cell r="ET69">
            <v>39041</v>
          </cell>
          <cell r="EU69">
            <v>45936</v>
          </cell>
          <cell r="EV69" t="str">
            <v>KCEDALBZXV</v>
          </cell>
          <cell r="EW69" t="str">
            <v>ST</v>
          </cell>
          <cell r="EX69"/>
          <cell r="EY69" t="str">
            <v>WABCO*4324069393</v>
          </cell>
          <cell r="EZ69" t="str">
            <v>13</v>
          </cell>
          <cell r="FA69"/>
          <cell r="FB69" t="str">
            <v>OHNE/N  /N  /N/N</v>
          </cell>
          <cell r="FC69"/>
          <cell r="FD69"/>
          <cell r="FE69"/>
          <cell r="FF69"/>
          <cell r="FG69" t="str">
            <v>0023</v>
          </cell>
          <cell r="FH69"/>
          <cell r="FI69" t="str">
            <v>LEONHARDT</v>
          </cell>
          <cell r="FJ69" t="str">
            <v>8942600672</v>
          </cell>
          <cell r="FK69" t="str">
            <v>KCEDALBV</v>
          </cell>
          <cell r="FL69"/>
          <cell r="FM69" t="str">
            <v>D642*</v>
          </cell>
          <cell r="FN69" t="str">
            <v>09695</v>
          </cell>
          <cell r="FO69" t="str">
            <v>LUFTTROCKNER</v>
          </cell>
          <cell r="FP69" t="str">
            <v>179388</v>
          </cell>
          <cell r="FQ69" t="str">
            <v>Lentz Fahrzeugtechnik GmbH</v>
          </cell>
          <cell r="FR69" t="str">
            <v>AEB</v>
          </cell>
          <cell r="FS69"/>
          <cell r="FT69"/>
          <cell r="FU69"/>
          <cell r="FV69"/>
          <cell r="FW69"/>
          <cell r="FX69"/>
          <cell r="FY69"/>
          <cell r="FZ69"/>
          <cell r="GA69" t="str">
            <v>Originalersatzteile ohne 2nd Source</v>
          </cell>
          <cell r="GB69"/>
          <cell r="GC69"/>
          <cell r="GD69"/>
          <cell r="GE69"/>
          <cell r="GF69"/>
          <cell r="GG69" t="str">
            <v>Originalersatzteile Luftpresser/-verdichter/Kompressoren/Lufttrocknungsanlagen (Neuteile&amp;Aufarbeitung)</v>
          </cell>
          <cell r="GH69"/>
          <cell r="GI69"/>
          <cell r="GJ69"/>
          <cell r="GK69">
            <v>0</v>
          </cell>
          <cell r="GL69" t="str">
            <v/>
          </cell>
          <cell r="GM69" t="str">
            <v>Originalersatzteile Luftpresser/-verdichter/Kompressoren/Lufttrocknungsanlagen (Neuteile&amp;Aufarbeitung)</v>
          </cell>
          <cell r="GN69">
            <v>1</v>
          </cell>
          <cell r="GO69">
            <v>70.55</v>
          </cell>
          <cell r="GP69" t="str">
            <v>Bestellpreis 2024</v>
          </cell>
          <cell r="GQ69" t="str">
            <v>1.000 bis 5.000 €</v>
          </cell>
          <cell r="GR69">
            <v>2289.5705551835499</v>
          </cell>
          <cell r="GS69"/>
          <cell r="GT69"/>
          <cell r="GU69"/>
          <cell r="GV69" t="str">
            <v>X</v>
          </cell>
          <cell r="GW69" t="str">
            <v>X</v>
          </cell>
          <cell r="GX69" t="str">
            <v>X</v>
          </cell>
          <cell r="GY69">
            <v>37</v>
          </cell>
          <cell r="GZ69">
            <v>20</v>
          </cell>
          <cell r="HA69">
            <v>20</v>
          </cell>
          <cell r="HB69">
            <v>10</v>
          </cell>
          <cell r="HC69">
            <v>10</v>
          </cell>
          <cell r="HD69">
            <v>26</v>
          </cell>
          <cell r="HE69">
            <v>40</v>
          </cell>
          <cell r="HF69">
            <v>7</v>
          </cell>
          <cell r="HG69">
            <v>45</v>
          </cell>
          <cell r="HH69">
            <v>170</v>
          </cell>
          <cell r="HI69">
            <v>178</v>
          </cell>
          <cell r="HJ69">
            <v>11</v>
          </cell>
          <cell r="HK69">
            <v>17</v>
          </cell>
          <cell r="HL69">
            <v>7</v>
          </cell>
          <cell r="HM69">
            <v>17</v>
          </cell>
          <cell r="HN69" t="str">
            <v>17</v>
          </cell>
          <cell r="HO69">
            <v>17</v>
          </cell>
          <cell r="HP69" t="str">
            <v>0</v>
          </cell>
          <cell r="HQ69"/>
          <cell r="HR69">
            <v>17</v>
          </cell>
          <cell r="HS69" t="str">
            <v>17.0</v>
          </cell>
          <cell r="HT69" t="str">
            <v>17.0</v>
          </cell>
          <cell r="HU69"/>
          <cell r="HV69">
            <v>0</v>
          </cell>
          <cell r="HW69">
            <v>12</v>
          </cell>
          <cell r="HX69" t="str">
            <v>bestellt und verbraucht</v>
          </cell>
          <cell r="HY69"/>
          <cell r="HZ69"/>
          <cell r="IA69"/>
          <cell r="IB69"/>
          <cell r="IC69"/>
          <cell r="ID69"/>
          <cell r="IE69"/>
          <cell r="IF69"/>
          <cell r="IG69"/>
          <cell r="IH69"/>
          <cell r="II69"/>
          <cell r="IJ69"/>
          <cell r="IK69" t="str">
            <v>nein</v>
          </cell>
          <cell r="IL69"/>
          <cell r="IM69"/>
          <cell r="IN69"/>
          <cell r="IO69"/>
          <cell r="IP69" t="str">
            <v>640</v>
          </cell>
          <cell r="IQ69" t="str">
            <v>Alstom</v>
          </cell>
          <cell r="IR69"/>
          <cell r="IS69">
            <v>834119</v>
          </cell>
          <cell r="IT69" t="str">
            <v>834119NB</v>
          </cell>
          <cell r="IU69"/>
          <cell r="IV69"/>
          <cell r="IW69"/>
          <cell r="IX69"/>
          <cell r="IY69"/>
          <cell r="IZ69"/>
          <cell r="JA69"/>
          <cell r="JB69"/>
          <cell r="JC69"/>
          <cell r="JD69"/>
          <cell r="JE69"/>
          <cell r="JF69"/>
          <cell r="JG69"/>
          <cell r="JH69"/>
          <cell r="JI69" t="str">
            <v>x</v>
          </cell>
          <cell r="JJ69"/>
          <cell r="JK69" t="str">
            <v>p</v>
          </cell>
          <cell r="JL69" t="str">
            <v>d</v>
          </cell>
          <cell r="JM69"/>
          <cell r="JN69"/>
          <cell r="JO69"/>
          <cell r="JP69"/>
          <cell r="JQ69"/>
          <cell r="JR69"/>
          <cell r="JS69"/>
          <cell r="JT69"/>
        </row>
        <row r="70">
          <cell r="A70">
            <v>821821</v>
          </cell>
          <cell r="B70" t="str">
            <v>Cluster 1</v>
          </cell>
          <cell r="C70" t="str">
            <v>Cluster 1</v>
          </cell>
          <cell r="D70" t="str">
            <v>(5) mdst 1 Bestellung in jedem letzten 4 vollen Jahre</v>
          </cell>
          <cell r="E70"/>
          <cell r="F70"/>
          <cell r="G70" t="str">
            <v>ja</v>
          </cell>
          <cell r="H70" t="str">
            <v>nein</v>
          </cell>
          <cell r="I70">
            <v>821821</v>
          </cell>
          <cell r="J70" t="str">
            <v>Sigma 15 Tauschblock f Luftverdichter</v>
          </cell>
          <cell r="K70" t="str">
            <v>FEC</v>
          </cell>
          <cell r="L70" t="str">
            <v>11417020</v>
          </cell>
          <cell r="M70" t="str">
            <v>Erzeugung</v>
          </cell>
          <cell r="N70" t="str">
            <v>FEC</v>
          </cell>
          <cell r="O70" t="str">
            <v>FE.EF 16</v>
          </cell>
          <cell r="P70" t="str">
            <v>FEC</v>
          </cell>
          <cell r="Q70" t="str">
            <v>Externe Aufbereitung</v>
          </cell>
          <cell r="R70" t="str">
            <v>X</v>
          </cell>
          <cell r="S70"/>
          <cell r="T70"/>
          <cell r="U70"/>
          <cell r="V70" t="str">
            <v>LB</v>
          </cell>
          <cell r="W70" t="str">
            <v>LB</v>
          </cell>
          <cell r="X70">
            <v>176908.79999999999</v>
          </cell>
          <cell r="Y70">
            <v>27</v>
          </cell>
          <cell r="Z70">
            <v>27</v>
          </cell>
          <cell r="AA70">
            <v>68</v>
          </cell>
          <cell r="AB70">
            <v>44227.199999999997</v>
          </cell>
          <cell r="AC70">
            <v>6.75</v>
          </cell>
          <cell r="AD70">
            <v>17</v>
          </cell>
          <cell r="AE70">
            <v>2601.6</v>
          </cell>
          <cell r="AF70">
            <v>125303.4</v>
          </cell>
          <cell r="AG70">
            <v>13</v>
          </cell>
          <cell r="AH70">
            <v>13</v>
          </cell>
          <cell r="AI70">
            <v>44</v>
          </cell>
          <cell r="AJ70">
            <v>2847.80454545455</v>
          </cell>
          <cell r="AK70">
            <v>123926.39999999999</v>
          </cell>
          <cell r="AL70">
            <v>9</v>
          </cell>
          <cell r="AM70">
            <v>33</v>
          </cell>
          <cell r="AN70">
            <v>39</v>
          </cell>
          <cell r="AO70">
            <v>3177.6</v>
          </cell>
          <cell r="AP70">
            <v>66729.600000000006</v>
          </cell>
          <cell r="AQ70">
            <v>4</v>
          </cell>
          <cell r="AR70">
            <v>8</v>
          </cell>
          <cell r="AS70">
            <v>21</v>
          </cell>
          <cell r="AT70">
            <v>3177.6</v>
          </cell>
          <cell r="AU70">
            <v>53513.85</v>
          </cell>
          <cell r="AV70">
            <v>4</v>
          </cell>
          <cell r="AW70">
            <v>4</v>
          </cell>
          <cell r="AX70">
            <v>13</v>
          </cell>
          <cell r="AY70">
            <v>4116.45</v>
          </cell>
          <cell r="AZ70">
            <v>369473.25</v>
          </cell>
          <cell r="BA70">
            <v>29</v>
          </cell>
          <cell r="BB70">
            <v>117</v>
          </cell>
          <cell r="BC70">
            <v>92368.3125</v>
          </cell>
          <cell r="BD70">
            <v>7.5</v>
          </cell>
          <cell r="BE70">
            <v>29.25</v>
          </cell>
          <cell r="BF70">
            <v>3157.89102564103</v>
          </cell>
          <cell r="BG70">
            <v>546382.05000000005</v>
          </cell>
          <cell r="BH70">
            <v>56</v>
          </cell>
          <cell r="BI70">
            <v>85</v>
          </cell>
          <cell r="BJ70">
            <v>185</v>
          </cell>
          <cell r="BK70">
            <v>2953.4164864864902</v>
          </cell>
          <cell r="BL70">
            <v>10.625</v>
          </cell>
          <cell r="BM70">
            <v>2.1764705882352899</v>
          </cell>
          <cell r="BN70">
            <v>3.3035714285714302</v>
          </cell>
          <cell r="BO70">
            <v>8562.2199999999993</v>
          </cell>
          <cell r="BP70">
            <v>1</v>
          </cell>
          <cell r="BQ70">
            <v>1</v>
          </cell>
          <cell r="BR70">
            <v>2</v>
          </cell>
          <cell r="BS70">
            <v>4281.1099999999997</v>
          </cell>
          <cell r="BT70">
            <v>534131.47</v>
          </cell>
          <cell r="BU70">
            <v>82</v>
          </cell>
          <cell r="BV70">
            <v>53</v>
          </cell>
          <cell r="BW70">
            <v>179</v>
          </cell>
          <cell r="BX70">
            <v>2983.9746927374299</v>
          </cell>
          <cell r="BY70">
            <v>3.3773584905660399</v>
          </cell>
          <cell r="BZ70">
            <v>252732.07</v>
          </cell>
          <cell r="CA70">
            <v>46</v>
          </cell>
          <cell r="CB70">
            <v>18</v>
          </cell>
          <cell r="CC70">
            <v>106</v>
          </cell>
          <cell r="CD70">
            <v>18.75</v>
          </cell>
          <cell r="CE70">
            <v>2384.2648113207501</v>
          </cell>
          <cell r="CF70" t="str">
            <v>40100951</v>
          </cell>
          <cell r="CG70" t="str">
            <v>APIKAL DRUCKLUFTTECHNIK GMBH</v>
          </cell>
          <cell r="CH70" t="str">
            <v>393788</v>
          </cell>
          <cell r="CI70" t="str">
            <v>APIKAL ANLAGENBAU GMBH</v>
          </cell>
          <cell r="CJ70"/>
          <cell r="CK70"/>
          <cell r="CL70">
            <v>2</v>
          </cell>
          <cell r="CM70">
            <v>237205.12</v>
          </cell>
          <cell r="CN70">
            <v>0.93856359424429203</v>
          </cell>
          <cell r="CO70"/>
          <cell r="CP70"/>
          <cell r="CQ70"/>
          <cell r="CR70"/>
          <cell r="CS70">
            <v>15526.95</v>
          </cell>
          <cell r="CT70">
            <v>6.1436405755708003E-2</v>
          </cell>
          <cell r="CU70"/>
          <cell r="CV70"/>
          <cell r="CW70"/>
          <cell r="CX70"/>
          <cell r="CY70"/>
          <cell r="CZ70"/>
          <cell r="DA70"/>
          <cell r="DB70"/>
          <cell r="DC70" t="str">
            <v>FZI</v>
          </cell>
          <cell r="DD70" t="str">
            <v>92331719</v>
          </cell>
          <cell r="DE70" t="str">
            <v>40100951</v>
          </cell>
          <cell r="DF70" t="str">
            <v>apikal Drucklufttechnik GmbH</v>
          </cell>
          <cell r="DG70" t="str">
            <v>FEC</v>
          </cell>
          <cell r="DH70">
            <v>46022</v>
          </cell>
          <cell r="DI70" t="str">
            <v>LK</v>
          </cell>
          <cell r="DJ70"/>
          <cell r="DK70"/>
          <cell r="DL70"/>
          <cell r="DM70"/>
          <cell r="DN70"/>
          <cell r="DO70"/>
          <cell r="DP70"/>
          <cell r="DQ70"/>
          <cell r="DR70"/>
          <cell r="DS70"/>
          <cell r="DT70"/>
          <cell r="DU70"/>
          <cell r="DV70"/>
          <cell r="DW70"/>
          <cell r="DX70"/>
          <cell r="DY70">
            <v>22.037152079999998</v>
          </cell>
          <cell r="DZ70">
            <v>24.685680798673999</v>
          </cell>
          <cell r="EA70">
            <v>21.93768</v>
          </cell>
          <cell r="EB70">
            <v>8.6658000000000008</v>
          </cell>
          <cell r="EC70">
            <v>1.08</v>
          </cell>
          <cell r="ED70">
            <v>77.326312878674003</v>
          </cell>
          <cell r="EE70">
            <v>108.528176994587</v>
          </cell>
          <cell r="EF70">
            <v>-0.28750012190353902</v>
          </cell>
          <cell r="EG70">
            <v>-0.58750842439817397</v>
          </cell>
          <cell r="EH70"/>
          <cell r="EI70">
            <v>17.1578425799472</v>
          </cell>
          <cell r="EJ70">
            <v>3.3479493030538698</v>
          </cell>
          <cell r="EK70">
            <v>5.6953303759014897</v>
          </cell>
          <cell r="EL70">
            <v>5.6953303759014897</v>
          </cell>
          <cell r="EM70">
            <v>5.1808303759014898</v>
          </cell>
          <cell r="EN70">
            <v>31.896452634804</v>
          </cell>
          <cell r="EO70">
            <v>16.6013720097868</v>
          </cell>
          <cell r="EP70">
            <v>3.2393671634953698</v>
          </cell>
          <cell r="EQ70">
            <v>5.5106169583046798</v>
          </cell>
          <cell r="ER70">
            <v>5.5106169583046798</v>
          </cell>
          <cell r="ES70">
            <v>30.861973089891499</v>
          </cell>
          <cell r="ET70">
            <v>38727</v>
          </cell>
          <cell r="EU70">
            <v>45931</v>
          </cell>
          <cell r="EV70" t="str">
            <v>KCELDBAZXPV</v>
          </cell>
          <cell r="EW70" t="str">
            <v>ST</v>
          </cell>
          <cell r="EX70"/>
          <cell r="EY70" t="str">
            <v>APIKA*DB-1.7134E2</v>
          </cell>
          <cell r="EZ70"/>
          <cell r="FA70"/>
          <cell r="FB70" t="str">
            <v>OHNE/N  /N  /N/N</v>
          </cell>
          <cell r="FC70"/>
          <cell r="FD70"/>
          <cell r="FE70"/>
          <cell r="FF70"/>
          <cell r="FG70" t="str">
            <v>0023</v>
          </cell>
          <cell r="FH70"/>
          <cell r="FI70" t="str">
            <v>APIKAL</v>
          </cell>
          <cell r="FJ70" t="str">
            <v>DB-1.7134E2</v>
          </cell>
          <cell r="FK70" t="str">
            <v>KCELDBAPV</v>
          </cell>
          <cell r="FL70"/>
          <cell r="FM70" t="str">
            <v>V290*,V294*,V295*,V296*</v>
          </cell>
          <cell r="FN70" t="str">
            <v>99310,99310</v>
          </cell>
          <cell r="FO70" t="str">
            <v>LUFTVERDICHTER APIKAL,LUFTVERDICHTER APIKAL</v>
          </cell>
          <cell r="FP70" t="str">
            <v>40100951</v>
          </cell>
          <cell r="FQ70" t="str">
            <v>apikal Drucklufttechnik GmbH</v>
          </cell>
          <cell r="FR70" t="str">
            <v>AEB</v>
          </cell>
          <cell r="FS70"/>
          <cell r="FT70"/>
          <cell r="FU70"/>
          <cell r="FV70"/>
          <cell r="FW70"/>
          <cell r="FX70"/>
          <cell r="FY70"/>
          <cell r="FZ70"/>
          <cell r="GA70" t="str">
            <v>Originalersatzteile ohne 2nd Source</v>
          </cell>
          <cell r="GB70"/>
          <cell r="GC70" t="str">
            <v>Apikal Drucklufttechnik GmbH</v>
          </cell>
          <cell r="GD70"/>
          <cell r="GE70"/>
          <cell r="GF70"/>
          <cell r="GG70" t="str">
            <v>Originalersatzteile Luftpresser/-verdichter/Kompressoren/Lufttrocknungsanlagen (Neuteile&amp;Aufarbeitung)</v>
          </cell>
          <cell r="GH70"/>
          <cell r="GI70"/>
          <cell r="GJ70"/>
          <cell r="GK70">
            <v>59</v>
          </cell>
          <cell r="GL70">
            <v>46023</v>
          </cell>
          <cell r="GM70" t="str">
            <v>Originalersatzteile Luftpresser/-verdichter/Kompressoren/Lufttrocknungsanlagen (Neuteile&amp;Aufarbeitung)</v>
          </cell>
          <cell r="GN70">
            <v>0.96756756756756801</v>
          </cell>
          <cell r="GO70">
            <v>4281.1099999999997</v>
          </cell>
          <cell r="GP70" t="str">
            <v>Bestellpreis 2024</v>
          </cell>
          <cell r="GQ70" t="str">
            <v>größer 5.000 €</v>
          </cell>
          <cell r="GR70">
            <v>33030.875403716302</v>
          </cell>
          <cell r="GS70" t="str">
            <v>X</v>
          </cell>
          <cell r="GT70"/>
          <cell r="GU70"/>
          <cell r="GV70" t="str">
            <v>X</v>
          </cell>
          <cell r="GW70" t="str">
            <v>X</v>
          </cell>
          <cell r="GX70" t="str">
            <v>X</v>
          </cell>
          <cell r="GY70">
            <v>9</v>
          </cell>
          <cell r="GZ70">
            <v>6</v>
          </cell>
          <cell r="HA70">
            <v>25</v>
          </cell>
          <cell r="HB70">
            <v>32</v>
          </cell>
          <cell r="HC70">
            <v>38</v>
          </cell>
          <cell r="HD70">
            <v>46</v>
          </cell>
          <cell r="HE70">
            <v>18</v>
          </cell>
          <cell r="HF70">
            <v>11</v>
          </cell>
          <cell r="HG70">
            <v>6</v>
          </cell>
          <cell r="HH70">
            <v>185</v>
          </cell>
          <cell r="HI70">
            <v>182</v>
          </cell>
          <cell r="HJ70">
            <v>10</v>
          </cell>
          <cell r="HK70">
            <v>8</v>
          </cell>
          <cell r="HL70">
            <v>9</v>
          </cell>
          <cell r="HM70">
            <v>18</v>
          </cell>
          <cell r="HN70" t="str">
            <v>12</v>
          </cell>
          <cell r="HO70">
            <v>12</v>
          </cell>
          <cell r="HP70" t="str">
            <v>0</v>
          </cell>
          <cell r="HQ70"/>
          <cell r="HR70">
            <v>12</v>
          </cell>
          <cell r="HS70" t="str">
            <v>12.0</v>
          </cell>
          <cell r="HT70" t="str">
            <v>12.0</v>
          </cell>
          <cell r="HU70"/>
          <cell r="HV70">
            <v>13</v>
          </cell>
          <cell r="HW70">
            <v>11</v>
          </cell>
          <cell r="HX70" t="str">
            <v>bestellt und verbraucht</v>
          </cell>
          <cell r="HY70"/>
          <cell r="HZ70"/>
          <cell r="IA70"/>
          <cell r="IB70"/>
          <cell r="IC70"/>
          <cell r="ID70"/>
          <cell r="IE70"/>
          <cell r="IF70"/>
          <cell r="IG70"/>
          <cell r="IH70"/>
          <cell r="II70"/>
          <cell r="IJ70"/>
          <cell r="IK70" t="str">
            <v>nein</v>
          </cell>
          <cell r="IL70"/>
          <cell r="IM70"/>
          <cell r="IN70"/>
          <cell r="IO70"/>
          <cell r="IP70" t="str">
            <v>294</v>
          </cell>
          <cell r="IQ70" t="str">
            <v>Bombardier / MaK</v>
          </cell>
          <cell r="IR70"/>
          <cell r="IS70">
            <v>821821</v>
          </cell>
          <cell r="IT70" t="str">
            <v>821821LB</v>
          </cell>
          <cell r="IU70"/>
          <cell r="IV70"/>
          <cell r="IW70"/>
          <cell r="IX70"/>
          <cell r="IY70"/>
          <cell r="IZ70"/>
          <cell r="JA70"/>
          <cell r="JB70"/>
          <cell r="JC70"/>
          <cell r="JD70"/>
          <cell r="JE70"/>
          <cell r="JF70"/>
          <cell r="JG70"/>
          <cell r="JH70"/>
          <cell r="JI70" t="str">
            <v>x</v>
          </cell>
          <cell r="JJ70"/>
          <cell r="JK70" t="str">
            <v>p</v>
          </cell>
          <cell r="JL70" t="str">
            <v>d</v>
          </cell>
          <cell r="JM70"/>
          <cell r="JN70"/>
          <cell r="JO70"/>
          <cell r="JP70"/>
          <cell r="JQ70"/>
          <cell r="JR70"/>
          <cell r="JS70"/>
          <cell r="JT70"/>
        </row>
        <row r="71">
          <cell r="A71">
            <v>1426667</v>
          </cell>
          <cell r="B71" t="str">
            <v>Cluster 1</v>
          </cell>
          <cell r="C71" t="str">
            <v>Cluster 2</v>
          </cell>
          <cell r="D71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71"/>
          <cell r="F71"/>
          <cell r="G71" t="str">
            <v>ja</v>
          </cell>
          <cell r="H71" t="str">
            <v>nein</v>
          </cell>
          <cell r="I71">
            <v>1426667</v>
          </cell>
          <cell r="J71" t="str">
            <v>Antriebswelle  f Hydraulikpumpe BR245</v>
          </cell>
          <cell r="K71" t="str">
            <v>FEC</v>
          </cell>
          <cell r="L71" t="str">
            <v>11417020</v>
          </cell>
          <cell r="M71" t="str">
            <v>Erzeugung</v>
          </cell>
          <cell r="N71" t="str">
            <v>FEC</v>
          </cell>
          <cell r="O71" t="str">
            <v>FE.EF 16</v>
          </cell>
          <cell r="P71" t="str">
            <v>FEC</v>
          </cell>
          <cell r="Q71"/>
          <cell r="R71"/>
          <cell r="S71"/>
          <cell r="T71"/>
          <cell r="U71"/>
          <cell r="V71" t="str">
            <v>NB</v>
          </cell>
          <cell r="W71" t="str">
            <v>NB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>
            <v>331</v>
          </cell>
          <cell r="AG71">
            <v>1</v>
          </cell>
          <cell r="AH71">
            <v>1</v>
          </cell>
          <cell r="AI71">
            <v>2</v>
          </cell>
          <cell r="AJ71">
            <v>165.5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/>
          <cell r="AP71">
            <v>656</v>
          </cell>
          <cell r="AQ71">
            <v>1</v>
          </cell>
          <cell r="AR71">
            <v>1</v>
          </cell>
          <cell r="AS71">
            <v>4</v>
          </cell>
          <cell r="AT71">
            <v>164</v>
          </cell>
          <cell r="AU71">
            <v>1148</v>
          </cell>
          <cell r="AV71">
            <v>2</v>
          </cell>
          <cell r="AW71">
            <v>2</v>
          </cell>
          <cell r="AX71">
            <v>7</v>
          </cell>
          <cell r="AY71">
            <v>164</v>
          </cell>
          <cell r="AZ71">
            <v>2135</v>
          </cell>
          <cell r="BA71">
            <v>3</v>
          </cell>
          <cell r="BB71">
            <v>13</v>
          </cell>
          <cell r="BC71">
            <v>533.75</v>
          </cell>
          <cell r="BD71">
            <v>1</v>
          </cell>
          <cell r="BE71">
            <v>3.25</v>
          </cell>
          <cell r="BF71">
            <v>164.230769230769</v>
          </cell>
          <cell r="BG71">
            <v>2135</v>
          </cell>
          <cell r="BH71">
            <v>3</v>
          </cell>
          <cell r="BI71">
            <v>4</v>
          </cell>
          <cell r="BJ71">
            <v>13</v>
          </cell>
          <cell r="BK71">
            <v>164.230769230769</v>
          </cell>
          <cell r="BL71">
            <v>0.5</v>
          </cell>
          <cell r="BM71">
            <v>3.25</v>
          </cell>
          <cell r="BN71">
            <v>4.3333333333333304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/>
          <cell r="BT71">
            <v>2135</v>
          </cell>
          <cell r="BU71">
            <v>4</v>
          </cell>
          <cell r="BV71">
            <v>3</v>
          </cell>
          <cell r="BW71">
            <v>13</v>
          </cell>
          <cell r="BX71">
            <v>164.230769230769</v>
          </cell>
          <cell r="BY71">
            <v>4.3333333333333304</v>
          </cell>
          <cell r="BZ71">
            <v>1804</v>
          </cell>
          <cell r="CA71">
            <v>3</v>
          </cell>
          <cell r="CB71">
            <v>3</v>
          </cell>
          <cell r="CC71">
            <v>6</v>
          </cell>
          <cell r="CD71">
            <v>2.75</v>
          </cell>
          <cell r="CE71">
            <v>300.66666666666703</v>
          </cell>
          <cell r="CF71" t="str">
            <v>919235</v>
          </cell>
          <cell r="CG71" t="str">
            <v>CATO-TECH A/S</v>
          </cell>
          <cell r="CH71" t="str">
            <v>375176</v>
          </cell>
          <cell r="CI71" t="str">
            <v>BOSCH REXROTH AG</v>
          </cell>
          <cell r="CJ71"/>
          <cell r="CK71"/>
          <cell r="CL71">
            <v>2</v>
          </cell>
          <cell r="CM71">
            <v>1804</v>
          </cell>
          <cell r="CN71">
            <v>1</v>
          </cell>
          <cell r="CO71"/>
          <cell r="CP71"/>
          <cell r="CQ71"/>
          <cell r="CR71"/>
          <cell r="CS71"/>
          <cell r="CT71"/>
          <cell r="CU71"/>
          <cell r="CV71"/>
          <cell r="CW71"/>
          <cell r="CX71"/>
          <cell r="CY71"/>
          <cell r="CZ71"/>
          <cell r="DA71"/>
          <cell r="DB71"/>
          <cell r="DC71" t="str">
            <v>FZI</v>
          </cell>
          <cell r="DD71" t="str">
            <v>92323986</v>
          </cell>
          <cell r="DE71" t="str">
            <v>919235</v>
          </cell>
          <cell r="DF71" t="str">
            <v>Cato-Tech A/S</v>
          </cell>
          <cell r="DG71" t="str">
            <v>FEJ</v>
          </cell>
          <cell r="DH71">
            <v>46142</v>
          </cell>
          <cell r="DI71" t="str">
            <v>WK</v>
          </cell>
          <cell r="DJ71">
            <v>41</v>
          </cell>
          <cell r="DK71"/>
          <cell r="DL71"/>
          <cell r="DM71"/>
          <cell r="DN71"/>
          <cell r="DO71"/>
          <cell r="DP71"/>
          <cell r="DQ71"/>
          <cell r="DR71"/>
          <cell r="DS71"/>
          <cell r="DT71"/>
          <cell r="DU71"/>
          <cell r="DV71"/>
          <cell r="DW71"/>
          <cell r="DX71"/>
          <cell r="DY71">
            <v>4.6323359999999996</v>
          </cell>
          <cell r="DZ71">
            <v>2.7603360000000001</v>
          </cell>
          <cell r="EA71">
            <v>5.8460400000000003</v>
          </cell>
          <cell r="EB71">
            <v>3.3774479999999998</v>
          </cell>
          <cell r="EC71">
            <v>3.645216</v>
          </cell>
          <cell r="ED71">
            <v>16.616160000000001</v>
          </cell>
          <cell r="EE71">
            <v>12.383599999999999</v>
          </cell>
          <cell r="EF71">
            <v>0.34178752543686802</v>
          </cell>
          <cell r="EG71">
            <v>-0.318158318167374</v>
          </cell>
          <cell r="EH71"/>
          <cell r="EI71">
            <v>3.14601928</v>
          </cell>
          <cell r="EJ71">
            <v>2.5839615999999999</v>
          </cell>
          <cell r="EK71">
            <v>5.2578480000000001</v>
          </cell>
          <cell r="EL71">
            <v>0.3417616</v>
          </cell>
          <cell r="EM71">
            <v>2.6414447999999999</v>
          </cell>
          <cell r="EN71">
            <v>11.32959048</v>
          </cell>
          <cell r="EO71">
            <v>3.14601928</v>
          </cell>
          <cell r="EP71">
            <v>2.5839615999999999</v>
          </cell>
          <cell r="EQ71">
            <v>5.2578480000000001</v>
          </cell>
          <cell r="ER71">
            <v>0.3417616</v>
          </cell>
          <cell r="ES71">
            <v>11.32959048</v>
          </cell>
          <cell r="ET71">
            <v>44305</v>
          </cell>
          <cell r="EU71">
            <v>45943</v>
          </cell>
          <cell r="EV71" t="str">
            <v>KELVQCDPABZX</v>
          </cell>
          <cell r="EW71" t="str">
            <v>ST</v>
          </cell>
          <cell r="EX71"/>
          <cell r="EY71" t="str">
            <v>BOSCH*R902417366</v>
          </cell>
          <cell r="EZ71"/>
          <cell r="FA71"/>
          <cell r="FB71" t="str">
            <v>OHNE/N  /N  /N/N</v>
          </cell>
          <cell r="FC71"/>
          <cell r="FD71"/>
          <cell r="FE71"/>
          <cell r="FF71"/>
          <cell r="FG71" t="str">
            <v>0023</v>
          </cell>
          <cell r="FH71"/>
          <cell r="FI71" t="str">
            <v>BOSCH REXROTH</v>
          </cell>
          <cell r="FJ71" t="str">
            <v>R902417366</v>
          </cell>
          <cell r="FK71" t="str">
            <v>KELVQCDPAB</v>
          </cell>
          <cell r="FL71"/>
          <cell r="FM71" t="str">
            <v>V245*</v>
          </cell>
          <cell r="FN71" t="str">
            <v>FC</v>
          </cell>
          <cell r="FO71" t="str">
            <v>DIESELMOTOR C18,HYDRAULIK PUMPE</v>
          </cell>
          <cell r="FP71" t="str">
            <v>919235</v>
          </cell>
          <cell r="FQ71" t="str">
            <v>Cato-Tech A/S</v>
          </cell>
          <cell r="FR71" t="str">
            <v>AEB</v>
          </cell>
          <cell r="FS71"/>
          <cell r="FT71"/>
          <cell r="FU71"/>
          <cell r="FV71"/>
          <cell r="FW71"/>
          <cell r="FX71"/>
          <cell r="FY71"/>
          <cell r="FZ71"/>
          <cell r="GA71" t="str">
            <v>Originalersatzteile ohne 2nd Source</v>
          </cell>
          <cell r="GB71" t="str">
            <v>Coler GmbH &amp; Co. KG</v>
          </cell>
          <cell r="GC71"/>
          <cell r="GD71"/>
          <cell r="GE71"/>
          <cell r="GF71"/>
          <cell r="GG71" t="str">
            <v>Originalersatzteile Luftpresser/-verdichter/Kompressoren/Lufttrocknungsanlagen (Neuteile&amp;Aufarbeitung)</v>
          </cell>
          <cell r="GH71"/>
          <cell r="GI71"/>
          <cell r="GJ71"/>
          <cell r="GK71">
            <v>0</v>
          </cell>
          <cell r="GL71" t="str">
            <v/>
          </cell>
          <cell r="GM71" t="str">
            <v>Originalersatzteile Luftpresser/-verdichter/Kompressoren/Lufttrocknungsanlagen (Neuteile&amp;Aufarbeitung)</v>
          </cell>
          <cell r="GN71">
            <v>1</v>
          </cell>
          <cell r="GO71">
            <v>164</v>
          </cell>
          <cell r="GP71" t="str">
            <v>Bestellpreis 2023</v>
          </cell>
          <cell r="GQ71" t="str">
            <v>bis 500 €</v>
          </cell>
          <cell r="GR71">
            <v>464.51320967999999</v>
          </cell>
          <cell r="GS71"/>
          <cell r="GT71"/>
          <cell r="GU71"/>
          <cell r="GV71"/>
          <cell r="GW71" t="str">
            <v>X</v>
          </cell>
          <cell r="GX71" t="str">
            <v>X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1</v>
          </cell>
          <cell r="HE71">
            <v>0</v>
          </cell>
          <cell r="HF71">
            <v>8</v>
          </cell>
          <cell r="HG71">
            <v>0</v>
          </cell>
          <cell r="HH71">
            <v>9</v>
          </cell>
          <cell r="HI71">
            <v>9</v>
          </cell>
          <cell r="HJ71"/>
          <cell r="HK71">
            <v>2</v>
          </cell>
          <cell r="HL71">
            <v>2</v>
          </cell>
          <cell r="HM71">
            <v>5</v>
          </cell>
          <cell r="HN71" t="str">
            <v>1</v>
          </cell>
          <cell r="HO71">
            <v>1</v>
          </cell>
          <cell r="HP71" t="str">
            <v>0</v>
          </cell>
          <cell r="HQ71"/>
          <cell r="HR71">
            <v>1</v>
          </cell>
          <cell r="HS71" t="str">
            <v>1.0</v>
          </cell>
          <cell r="HT71" t="str">
            <v>1.0</v>
          </cell>
          <cell r="HU71"/>
          <cell r="HV71">
            <v>4</v>
          </cell>
          <cell r="HW71">
            <v>4</v>
          </cell>
          <cell r="HX71" t="str">
            <v>bestellt und verbraucht</v>
          </cell>
          <cell r="HY71"/>
          <cell r="HZ71"/>
          <cell r="IA71"/>
          <cell r="IB71"/>
          <cell r="IC71"/>
          <cell r="ID71"/>
          <cell r="IE71"/>
          <cell r="IF71"/>
          <cell r="IG71"/>
          <cell r="IH71"/>
          <cell r="II71"/>
          <cell r="IJ71"/>
          <cell r="IK71" t="str">
            <v>nein</v>
          </cell>
          <cell r="IL71"/>
          <cell r="IM71"/>
          <cell r="IN71"/>
          <cell r="IO71"/>
          <cell r="IP71"/>
          <cell r="IQ71"/>
          <cell r="IR71"/>
          <cell r="IS71">
            <v>1426667</v>
          </cell>
          <cell r="IT71" t="str">
            <v>1426667NB</v>
          </cell>
          <cell r="IU71"/>
          <cell r="IV71"/>
          <cell r="IW71"/>
          <cell r="IX71"/>
          <cell r="IY71"/>
          <cell r="IZ71"/>
          <cell r="JA71"/>
          <cell r="JB71"/>
          <cell r="JC71"/>
          <cell r="JD71"/>
          <cell r="JE71"/>
          <cell r="JF71"/>
          <cell r="JG71"/>
          <cell r="JH71"/>
          <cell r="JI71" t="str">
            <v>x</v>
          </cell>
          <cell r="JJ71"/>
          <cell r="JK71" t="str">
            <v>p</v>
          </cell>
          <cell r="JL71" t="str">
            <v>d</v>
          </cell>
          <cell r="JM71"/>
          <cell r="JN71"/>
          <cell r="JO71"/>
          <cell r="JP71"/>
          <cell r="JQ71"/>
          <cell r="JR71"/>
          <cell r="JS71"/>
          <cell r="JT71"/>
        </row>
        <row r="72">
          <cell r="A72">
            <v>1103608</v>
          </cell>
          <cell r="B72" t="str">
            <v>Cluster 1</v>
          </cell>
          <cell r="C72" t="str">
            <v>Cluster 1</v>
          </cell>
          <cell r="D72" t="str">
            <v>(7) es wird künftig mdst alle 2 Jahre bestellt werden und mdst. 4 Bestellungen in den letzten 4 vollen Jahren</v>
          </cell>
          <cell r="E72"/>
          <cell r="F72"/>
          <cell r="G72" t="str">
            <v>ja</v>
          </cell>
          <cell r="H72" t="str">
            <v>nein</v>
          </cell>
          <cell r="I72">
            <v>1103608</v>
          </cell>
          <cell r="J72" t="str">
            <v>Schlauch,Schutz- Armaflex/AF-1-048 sw *</v>
          </cell>
          <cell r="K72" t="str">
            <v>FEC</v>
          </cell>
          <cell r="L72" t="str">
            <v>11417030</v>
          </cell>
          <cell r="M72" t="str">
            <v>Aufbereitung</v>
          </cell>
          <cell r="N72" t="str">
            <v>FEC</v>
          </cell>
          <cell r="O72" t="str">
            <v>FE.EF 16</v>
          </cell>
          <cell r="P72" t="str">
            <v>FEC</v>
          </cell>
          <cell r="Q72"/>
          <cell r="R72" t="str">
            <v>X</v>
          </cell>
          <cell r="S72"/>
          <cell r="T72"/>
          <cell r="U72"/>
          <cell r="V72" t="str">
            <v>NB</v>
          </cell>
          <cell r="W72" t="str">
            <v>NB</v>
          </cell>
          <cell r="X72">
            <v>3263</v>
          </cell>
          <cell r="Y72">
            <v>11</v>
          </cell>
          <cell r="Z72">
            <v>11</v>
          </cell>
          <cell r="AA72">
            <v>650</v>
          </cell>
          <cell r="AB72">
            <v>815.75</v>
          </cell>
          <cell r="AC72">
            <v>2.75</v>
          </cell>
          <cell r="AD72">
            <v>162.5</v>
          </cell>
          <cell r="AE72">
            <v>5.0199999999999996</v>
          </cell>
          <cell r="AF72">
            <v>100.4</v>
          </cell>
          <cell r="AG72">
            <v>1</v>
          </cell>
          <cell r="AH72">
            <v>1</v>
          </cell>
          <cell r="AI72">
            <v>20</v>
          </cell>
          <cell r="AJ72">
            <v>5.0199999999999996</v>
          </cell>
          <cell r="AK72">
            <v>903.6</v>
          </cell>
          <cell r="AL72">
            <v>4</v>
          </cell>
          <cell r="AM72">
            <v>4</v>
          </cell>
          <cell r="AN72">
            <v>180</v>
          </cell>
          <cell r="AO72">
            <v>5.0199999999999996</v>
          </cell>
          <cell r="AP72">
            <v>502</v>
          </cell>
          <cell r="AQ72">
            <v>1</v>
          </cell>
          <cell r="AR72">
            <v>1</v>
          </cell>
          <cell r="AS72">
            <v>100</v>
          </cell>
          <cell r="AT72">
            <v>5.0199999999999996</v>
          </cell>
          <cell r="AU72">
            <v>502</v>
          </cell>
          <cell r="AV72">
            <v>1</v>
          </cell>
          <cell r="AW72">
            <v>1</v>
          </cell>
          <cell r="AX72">
            <v>100</v>
          </cell>
          <cell r="AY72">
            <v>5.0199999999999996</v>
          </cell>
          <cell r="AZ72">
            <v>2008</v>
          </cell>
          <cell r="BA72">
            <v>8</v>
          </cell>
          <cell r="BB72">
            <v>400</v>
          </cell>
          <cell r="BC72">
            <v>502</v>
          </cell>
          <cell r="BD72">
            <v>1.75</v>
          </cell>
          <cell r="BE72">
            <v>100</v>
          </cell>
          <cell r="BF72">
            <v>5.0199999999999996</v>
          </cell>
          <cell r="BG72">
            <v>5271</v>
          </cell>
          <cell r="BH72">
            <v>19</v>
          </cell>
          <cell r="BI72">
            <v>18</v>
          </cell>
          <cell r="BJ72">
            <v>1050</v>
          </cell>
          <cell r="BK72">
            <v>5.0199999999999996</v>
          </cell>
          <cell r="BL72">
            <v>2.25</v>
          </cell>
          <cell r="BM72">
            <v>58.3333333333333</v>
          </cell>
          <cell r="BN72">
            <v>55.2631578947368</v>
          </cell>
          <cell r="BO72">
            <v>502</v>
          </cell>
          <cell r="BP72">
            <v>1</v>
          </cell>
          <cell r="BQ72">
            <v>1</v>
          </cell>
          <cell r="BR72">
            <v>100</v>
          </cell>
          <cell r="BS72">
            <v>5.0199999999999996</v>
          </cell>
          <cell r="BT72">
            <v>5020</v>
          </cell>
          <cell r="BU72">
            <v>16</v>
          </cell>
          <cell r="BV72">
            <v>17</v>
          </cell>
          <cell r="BW72">
            <v>1000</v>
          </cell>
          <cell r="BX72">
            <v>5.0199999999999996</v>
          </cell>
          <cell r="BY72">
            <v>58.823529411764703</v>
          </cell>
          <cell r="BZ72">
            <v>2409.6</v>
          </cell>
          <cell r="CA72">
            <v>7</v>
          </cell>
          <cell r="CB72">
            <v>7</v>
          </cell>
          <cell r="CC72">
            <v>400</v>
          </cell>
          <cell r="CD72">
            <v>120</v>
          </cell>
          <cell r="CE72">
            <v>6.024</v>
          </cell>
          <cell r="CF72" t="str">
            <v>143712</v>
          </cell>
          <cell r="CG72" t="str">
            <v>TECHNISCHER HANDEL - INDUSTRIEBEDAR</v>
          </cell>
          <cell r="CH72"/>
          <cell r="CI72"/>
          <cell r="CJ72"/>
          <cell r="CK72"/>
          <cell r="CL72">
            <v>1</v>
          </cell>
          <cell r="CM72">
            <v>2309.1999999999998</v>
          </cell>
          <cell r="CN72">
            <v>0.95833333333333304</v>
          </cell>
          <cell r="CO72">
            <v>100.4</v>
          </cell>
          <cell r="CP72">
            <v>4.1666666666666699E-2</v>
          </cell>
          <cell r="CQ72"/>
          <cell r="CR72"/>
          <cell r="CS72"/>
          <cell r="CT72"/>
          <cell r="CU72"/>
          <cell r="CV72"/>
          <cell r="CW72"/>
          <cell r="CX72"/>
          <cell r="CY72"/>
          <cell r="CZ72"/>
          <cell r="DA72"/>
          <cell r="DB72"/>
          <cell r="DC72" t="str">
            <v>FZI</v>
          </cell>
          <cell r="DD72" t="str">
            <v>92285009</v>
          </cell>
          <cell r="DE72" t="str">
            <v>143712</v>
          </cell>
          <cell r="DF72" t="str">
            <v>MROSE GmbH</v>
          </cell>
          <cell r="DG72" t="str">
            <v>FEC</v>
          </cell>
          <cell r="DH72">
            <v>47695</v>
          </cell>
          <cell r="DI72" t="str">
            <v>WK</v>
          </cell>
          <cell r="DJ72">
            <v>8</v>
          </cell>
          <cell r="DK72"/>
          <cell r="DL72"/>
          <cell r="DM72"/>
          <cell r="DN72"/>
          <cell r="DO72"/>
          <cell r="DP72"/>
          <cell r="DQ72"/>
          <cell r="DR72"/>
          <cell r="DS72"/>
          <cell r="DT72"/>
          <cell r="DU72"/>
          <cell r="DV72"/>
          <cell r="DW72"/>
          <cell r="DX72"/>
          <cell r="DY72">
            <v>62.04092</v>
          </cell>
          <cell r="DZ72">
            <v>55.516500000000001</v>
          </cell>
          <cell r="EA72">
            <v>66.378545000000003</v>
          </cell>
          <cell r="EB72">
            <v>57.88129</v>
          </cell>
          <cell r="EC72">
            <v>40.594799999999999</v>
          </cell>
          <cell r="ED72">
            <v>241.81725499999999</v>
          </cell>
          <cell r="EE72">
            <v>294.07559679435201</v>
          </cell>
          <cell r="EF72">
            <v>-0.17770376856838099</v>
          </cell>
          <cell r="EG72">
            <v>-0.23501621030825801</v>
          </cell>
          <cell r="EH72"/>
          <cell r="EI72">
            <v>52.6907683069537</v>
          </cell>
          <cell r="EJ72">
            <v>48.3393430274362</v>
          </cell>
          <cell r="EK72">
            <v>48.961408573297597</v>
          </cell>
          <cell r="EL72">
            <v>34.994760235066998</v>
          </cell>
          <cell r="EM72">
            <v>29.8791460365684</v>
          </cell>
          <cell r="EN72">
            <v>184.986280142754</v>
          </cell>
          <cell r="EO72">
            <v>52.6907683069537</v>
          </cell>
          <cell r="EP72">
            <v>48.3393430274362</v>
          </cell>
          <cell r="EQ72">
            <v>48.961408573297597</v>
          </cell>
          <cell r="ER72">
            <v>34.994760235066998</v>
          </cell>
          <cell r="ES72">
            <v>184.986280142754</v>
          </cell>
          <cell r="ET72">
            <v>40982</v>
          </cell>
          <cell r="EU72">
            <v>45909</v>
          </cell>
          <cell r="EV72" t="str">
            <v>KCELQDBZXPV</v>
          </cell>
          <cell r="EW72" t="str">
            <v>M</v>
          </cell>
          <cell r="EX72"/>
          <cell r="EY72" t="str">
            <v>MROSE*AF-1-048</v>
          </cell>
          <cell r="EZ72"/>
          <cell r="FA72"/>
          <cell r="FB72" t="str">
            <v>OHNE/N  /N  /N/N</v>
          </cell>
          <cell r="FC72"/>
          <cell r="FD72" t="str">
            <v>SCHAUMSTOFF</v>
          </cell>
          <cell r="FE72"/>
          <cell r="FF72"/>
          <cell r="FG72" t="str">
            <v>0023</v>
          </cell>
          <cell r="FH72"/>
          <cell r="FI72" t="str">
            <v>ARMACELL</v>
          </cell>
          <cell r="FJ72" t="str">
            <v>ARMAFLEX AF-1-048</v>
          </cell>
          <cell r="FK72" t="str">
            <v>KCELQDBPV</v>
          </cell>
          <cell r="FL72"/>
          <cell r="FM72" t="str">
            <v>T4230,T4230</v>
          </cell>
          <cell r="FN72"/>
          <cell r="FO72" t="str">
            <v>SCHUTZ VON ROHRLEITUNGEN</v>
          </cell>
          <cell r="FP72" t="str">
            <v>143712</v>
          </cell>
          <cell r="FQ72" t="str">
            <v>MROSE GmbH</v>
          </cell>
          <cell r="FR72" t="str">
            <v>Mantel RV</v>
          </cell>
          <cell r="FS72" t="str">
            <v>213492</v>
          </cell>
          <cell r="FT72" t="str">
            <v>TH. NIEHUES G.M.B.H</v>
          </cell>
          <cell r="FU72" t="str">
            <v>AEB</v>
          </cell>
          <cell r="FV72" t="str">
            <v>143875</v>
          </cell>
          <cell r="FW72" t="str">
            <v>Behrendt GmbH</v>
          </cell>
          <cell r="FX72" t="str">
            <v>AEB</v>
          </cell>
          <cell r="FY72"/>
          <cell r="FZ72"/>
          <cell r="GA72" t="str">
            <v>Originalersatzteile ohne 2nd Source</v>
          </cell>
          <cell r="GB72"/>
          <cell r="GC72"/>
          <cell r="GD72"/>
          <cell r="GE72"/>
          <cell r="GF72"/>
          <cell r="GG72" t="str">
            <v>Originalersatzteile Luftpresser/-verdichter/Kompressoren/Lufttrocknungsanlagen (Neuteile&amp;Aufarbeitung)</v>
          </cell>
          <cell r="GH72"/>
          <cell r="GI72"/>
          <cell r="GJ72"/>
          <cell r="GK72">
            <v>0</v>
          </cell>
          <cell r="GL72" t="str">
            <v/>
          </cell>
          <cell r="GM72" t="str">
            <v>Originalersatzteile Luftpresser/-verdichter/Kompressoren/Lufttrocknungsanlagen (Neuteile&amp;Aufarbeitung)</v>
          </cell>
          <cell r="GN72">
            <v>1</v>
          </cell>
          <cell r="GO72">
            <v>5.0199999999999996</v>
          </cell>
          <cell r="GP72" t="str">
            <v>Bestellpreis 2024</v>
          </cell>
          <cell r="GQ72" t="str">
            <v>bis 500 €</v>
          </cell>
          <cell r="GR72">
            <v>232.15778157915699</v>
          </cell>
          <cell r="GS72"/>
          <cell r="GT72"/>
          <cell r="GU72"/>
          <cell r="GV72"/>
          <cell r="GW72" t="str">
            <v>X</v>
          </cell>
          <cell r="GX72" t="str">
            <v>X</v>
          </cell>
          <cell r="GY72">
            <v>178</v>
          </cell>
          <cell r="GZ72">
            <v>124.5</v>
          </cell>
          <cell r="HA72">
            <v>137.5</v>
          </cell>
          <cell r="HB72">
            <v>158.5</v>
          </cell>
          <cell r="HC72">
            <v>100.5</v>
          </cell>
          <cell r="HD72">
            <v>78.5</v>
          </cell>
          <cell r="HE72">
            <v>126.5</v>
          </cell>
          <cell r="HF72">
            <v>133</v>
          </cell>
          <cell r="HG72">
            <v>43.5</v>
          </cell>
          <cell r="HH72">
            <v>1037</v>
          </cell>
          <cell r="HI72">
            <v>902.5</v>
          </cell>
          <cell r="HJ72">
            <v>119.5</v>
          </cell>
          <cell r="HK72">
            <v>22</v>
          </cell>
          <cell r="HL72">
            <v>139</v>
          </cell>
          <cell r="HM72">
            <v>109.5</v>
          </cell>
          <cell r="HN72" t="str">
            <v>72</v>
          </cell>
          <cell r="HO72">
            <v>72</v>
          </cell>
          <cell r="HP72" t="str">
            <v>0</v>
          </cell>
          <cell r="HQ72"/>
          <cell r="HR72">
            <v>72</v>
          </cell>
          <cell r="HS72" t="str">
            <v>72.0</v>
          </cell>
          <cell r="HT72" t="str">
            <v>72.0</v>
          </cell>
          <cell r="HU72"/>
          <cell r="HV72">
            <v>125</v>
          </cell>
          <cell r="HW72">
            <v>116</v>
          </cell>
          <cell r="HX72" t="str">
            <v>bestellt und verbraucht</v>
          </cell>
          <cell r="HY72"/>
          <cell r="HZ72"/>
          <cell r="IA72"/>
          <cell r="IB72"/>
          <cell r="IC72"/>
          <cell r="ID72"/>
          <cell r="IE72"/>
          <cell r="IF72"/>
          <cell r="IG72"/>
          <cell r="IH72"/>
          <cell r="II72"/>
          <cell r="IJ72"/>
          <cell r="IK72" t="str">
            <v>nein</v>
          </cell>
          <cell r="IL72"/>
          <cell r="IM72"/>
          <cell r="IN72"/>
          <cell r="IO72"/>
          <cell r="IP72" t="str">
            <v>411</v>
          </cell>
          <cell r="IQ72" t="str">
            <v>Alstom-Bombardier, Siemens</v>
          </cell>
          <cell r="IR72"/>
          <cell r="IS72">
            <v>1103608</v>
          </cell>
          <cell r="IT72" t="str">
            <v>1103608NB</v>
          </cell>
          <cell r="IU72"/>
          <cell r="IV72"/>
          <cell r="IW72"/>
          <cell r="IX72"/>
          <cell r="IY72"/>
          <cell r="IZ72"/>
          <cell r="JA72"/>
          <cell r="JB72"/>
          <cell r="JC72"/>
          <cell r="JD72"/>
          <cell r="JE72"/>
          <cell r="JF72"/>
          <cell r="JG72"/>
          <cell r="JH72"/>
          <cell r="JI72" t="str">
            <v>x</v>
          </cell>
          <cell r="JJ72"/>
          <cell r="JK72" t="str">
            <v>p</v>
          </cell>
          <cell r="JL72" t="str">
            <v>d</v>
          </cell>
          <cell r="JM72"/>
          <cell r="JN72"/>
          <cell r="JO72"/>
          <cell r="JP72"/>
          <cell r="JQ72"/>
          <cell r="JR72"/>
          <cell r="JS72"/>
          <cell r="JT72"/>
        </row>
        <row r="73">
          <cell r="A73">
            <v>821882</v>
          </cell>
          <cell r="B73" t="str">
            <v>Cluster 1</v>
          </cell>
          <cell r="C73" t="str">
            <v>Cluster 1</v>
          </cell>
          <cell r="D73" t="str">
            <v>(5) mdst 1 Bestellung in jedem letzten 4 vollen Jahre</v>
          </cell>
          <cell r="E73"/>
          <cell r="F73"/>
          <cell r="G73" t="str">
            <v>ja</v>
          </cell>
          <cell r="H73" t="str">
            <v>nein</v>
          </cell>
          <cell r="I73">
            <v>821882</v>
          </cell>
          <cell r="J73" t="str">
            <v>Proportionalregler f Luftverdichter</v>
          </cell>
          <cell r="K73" t="str">
            <v>FEC</v>
          </cell>
          <cell r="L73" t="str">
            <v>11417020</v>
          </cell>
          <cell r="M73" t="str">
            <v>Erzeugung</v>
          </cell>
          <cell r="N73" t="str">
            <v>FEC</v>
          </cell>
          <cell r="O73" t="str">
            <v>FE.EF 16</v>
          </cell>
          <cell r="P73" t="str">
            <v>FEC</v>
          </cell>
          <cell r="Q73"/>
          <cell r="R73" t="str">
            <v>X</v>
          </cell>
          <cell r="S73"/>
          <cell r="T73"/>
          <cell r="U73"/>
          <cell r="V73" t="str">
            <v>NB</v>
          </cell>
          <cell r="W73" t="str">
            <v>NB</v>
          </cell>
          <cell r="X73">
            <v>51083.68</v>
          </cell>
          <cell r="Y73">
            <v>49</v>
          </cell>
          <cell r="Z73">
            <v>49</v>
          </cell>
          <cell r="AA73">
            <v>142</v>
          </cell>
          <cell r="AB73">
            <v>12770.92</v>
          </cell>
          <cell r="AC73">
            <v>12.25</v>
          </cell>
          <cell r="AD73">
            <v>35.5</v>
          </cell>
          <cell r="AE73">
            <v>359.74422535211301</v>
          </cell>
          <cell r="AF73">
            <v>16835.89</v>
          </cell>
          <cell r="AG73">
            <v>9</v>
          </cell>
          <cell r="AH73">
            <v>9</v>
          </cell>
          <cell r="AI73">
            <v>46</v>
          </cell>
          <cell r="AJ73">
            <v>365.99760869565199</v>
          </cell>
          <cell r="AK73">
            <v>26457.72</v>
          </cell>
          <cell r="AL73">
            <v>11</v>
          </cell>
          <cell r="AM73">
            <v>11</v>
          </cell>
          <cell r="AN73">
            <v>68</v>
          </cell>
          <cell r="AO73">
            <v>389.08411764705897</v>
          </cell>
          <cell r="AP73">
            <v>13869.97</v>
          </cell>
          <cell r="AQ73">
            <v>7</v>
          </cell>
          <cell r="AR73">
            <v>7</v>
          </cell>
          <cell r="AS73">
            <v>29</v>
          </cell>
          <cell r="AT73">
            <v>478.27482758620698</v>
          </cell>
          <cell r="AU73">
            <v>17915.8</v>
          </cell>
          <cell r="AV73">
            <v>5</v>
          </cell>
          <cell r="AW73">
            <v>5</v>
          </cell>
          <cell r="AX73">
            <v>35</v>
          </cell>
          <cell r="AY73">
            <v>511.88</v>
          </cell>
          <cell r="AZ73">
            <v>75079.38</v>
          </cell>
          <cell r="BA73">
            <v>37</v>
          </cell>
          <cell r="BB73">
            <v>178</v>
          </cell>
          <cell r="BC73">
            <v>18769.845000000001</v>
          </cell>
          <cell r="BD73">
            <v>8</v>
          </cell>
          <cell r="BE73">
            <v>44.5</v>
          </cell>
          <cell r="BF73">
            <v>421.79426966292101</v>
          </cell>
          <cell r="BG73">
            <v>126163.06</v>
          </cell>
          <cell r="BH73">
            <v>86</v>
          </cell>
          <cell r="BI73">
            <v>81</v>
          </cell>
          <cell r="BJ73">
            <v>320</v>
          </cell>
          <cell r="BK73">
            <v>394.25956250000002</v>
          </cell>
          <cell r="BL73">
            <v>10.125</v>
          </cell>
          <cell r="BM73">
            <v>3.9506172839506202</v>
          </cell>
          <cell r="BN73">
            <v>3.7209302325581399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/>
          <cell r="BT73">
            <v>121558.98</v>
          </cell>
          <cell r="BU73">
            <v>74</v>
          </cell>
          <cell r="BV73">
            <v>79</v>
          </cell>
          <cell r="BW73">
            <v>307</v>
          </cell>
          <cell r="BX73">
            <v>395.95758957654698</v>
          </cell>
          <cell r="BY73">
            <v>3.8860759493670902</v>
          </cell>
          <cell r="BZ73">
            <v>58243.49</v>
          </cell>
          <cell r="CA73">
            <v>23</v>
          </cell>
          <cell r="CB73">
            <v>23</v>
          </cell>
          <cell r="CC73">
            <v>143</v>
          </cell>
          <cell r="CD73">
            <v>33</v>
          </cell>
          <cell r="CE73">
            <v>407.29713286713297</v>
          </cell>
          <cell r="CF73" t="str">
            <v>393788</v>
          </cell>
          <cell r="CG73" t="str">
            <v>APIKAL ANLAGENBAU GMBH</v>
          </cell>
          <cell r="CH73" t="str">
            <v>40100951</v>
          </cell>
          <cell r="CI73" t="str">
            <v>APIKAL DRUCKLUFTTECHNIK GMBH</v>
          </cell>
          <cell r="CJ73"/>
          <cell r="CK73"/>
          <cell r="CL73">
            <v>2</v>
          </cell>
          <cell r="CM73">
            <v>45983.7</v>
          </cell>
          <cell r="CN73">
            <v>0.78950797762977398</v>
          </cell>
          <cell r="CO73"/>
          <cell r="CP73"/>
          <cell r="CQ73"/>
          <cell r="CR73"/>
          <cell r="CS73">
            <v>12259.79</v>
          </cell>
          <cell r="CT73">
            <v>0.21049202237022499</v>
          </cell>
          <cell r="CU73"/>
          <cell r="CV73"/>
          <cell r="CW73"/>
          <cell r="CX73"/>
          <cell r="CY73"/>
          <cell r="CZ73"/>
          <cell r="DA73"/>
          <cell r="DB73"/>
          <cell r="DC73" t="str">
            <v>FZI</v>
          </cell>
          <cell r="DD73" t="str">
            <v>92342570</v>
          </cell>
          <cell r="DE73" t="str">
            <v>40100951</v>
          </cell>
          <cell r="DF73" t="str">
            <v>apikal Drucklufttechnik GmbH</v>
          </cell>
          <cell r="DG73" t="str">
            <v>FEC</v>
          </cell>
          <cell r="DH73">
            <v>46022</v>
          </cell>
          <cell r="DI73" t="str">
            <v>WK</v>
          </cell>
          <cell r="DJ73">
            <v>20</v>
          </cell>
          <cell r="DK73"/>
          <cell r="DL73"/>
          <cell r="DM73"/>
          <cell r="DN73"/>
          <cell r="DO73"/>
          <cell r="DP73"/>
          <cell r="DQ73"/>
          <cell r="DR73"/>
          <cell r="DS73"/>
          <cell r="DT73"/>
          <cell r="DU73"/>
          <cell r="DV73"/>
          <cell r="DW73"/>
          <cell r="DX73"/>
          <cell r="DY73">
            <v>28.281520367999999</v>
          </cell>
          <cell r="DZ73">
            <v>42.910532111677902</v>
          </cell>
          <cell r="EA73">
            <v>18.133319</v>
          </cell>
          <cell r="EB73">
            <v>1.5945</v>
          </cell>
          <cell r="EC73">
            <v>1.08</v>
          </cell>
          <cell r="ED73">
            <v>90.919871479677894</v>
          </cell>
          <cell r="EE73">
            <v>166.48122926696499</v>
          </cell>
          <cell r="EF73">
            <v>-0.45387313704969501</v>
          </cell>
          <cell r="EG73">
            <v>-0.20627109462896301</v>
          </cell>
          <cell r="EH73"/>
          <cell r="EI73">
            <v>14.639058986538901</v>
          </cell>
          <cell r="EJ73">
            <v>17.776178988984199</v>
          </cell>
          <cell r="EK73">
            <v>19.8752460452585</v>
          </cell>
          <cell r="EL73">
            <v>19.8752460452585</v>
          </cell>
          <cell r="EM73">
            <v>19.532228895258498</v>
          </cell>
          <cell r="EN73">
            <v>72.165730066040098</v>
          </cell>
          <cell r="EO73">
            <v>14.639058986538901</v>
          </cell>
          <cell r="EP73">
            <v>17.776178988984199</v>
          </cell>
          <cell r="EQ73">
            <v>19.8752460452585</v>
          </cell>
          <cell r="ER73">
            <v>19.8752460452585</v>
          </cell>
          <cell r="ES73">
            <v>72.165730066040098</v>
          </cell>
          <cell r="ET73">
            <v>38728</v>
          </cell>
          <cell r="EU73">
            <v>45936</v>
          </cell>
          <cell r="EV73" t="str">
            <v>KCELBDAZXPVQ</v>
          </cell>
          <cell r="EW73" t="str">
            <v>ST</v>
          </cell>
          <cell r="EX73"/>
          <cell r="EY73" t="str">
            <v>APIKA*DB-7.1456.20040</v>
          </cell>
          <cell r="EZ73"/>
          <cell r="FA73"/>
          <cell r="FB73" t="str">
            <v>OHNE/N  /N  /N/N</v>
          </cell>
          <cell r="FC73"/>
          <cell r="FD73"/>
          <cell r="FE73"/>
          <cell r="FF73"/>
          <cell r="FG73" t="str">
            <v>0023</v>
          </cell>
          <cell r="FH73"/>
          <cell r="FI73" t="str">
            <v>APIKAL</v>
          </cell>
          <cell r="FJ73" t="str">
            <v>DB-7.1456.20040</v>
          </cell>
          <cell r="FK73" t="str">
            <v>KCELBDAPVQ</v>
          </cell>
          <cell r="FL73"/>
          <cell r="FM73" t="str">
            <v>V296,V294*,V295*,V296*</v>
          </cell>
          <cell r="FN73" t="str">
            <v>99310,99310</v>
          </cell>
          <cell r="FO73" t="str">
            <v>LUFTVERDICHTER APIKAL,LUFTVERDICHTER APIKAL</v>
          </cell>
          <cell r="FP73" t="str">
            <v>40100951</v>
          </cell>
          <cell r="FQ73" t="str">
            <v>apikal Drucklufttechnik GmbH</v>
          </cell>
          <cell r="FR73" t="str">
            <v>AEB</v>
          </cell>
          <cell r="FS73"/>
          <cell r="FT73"/>
          <cell r="FU73"/>
          <cell r="FV73"/>
          <cell r="FW73"/>
          <cell r="FX73"/>
          <cell r="FY73"/>
          <cell r="FZ73"/>
          <cell r="GA73" t="str">
            <v>Originalersatzteile ohne 2nd Source</v>
          </cell>
          <cell r="GB73"/>
          <cell r="GC73" t="str">
            <v>Apikal Drucklufttechnik GmbH</v>
          </cell>
          <cell r="GD73"/>
          <cell r="GE73"/>
          <cell r="GF73"/>
          <cell r="GG73" t="str">
            <v>Originalersatzteile Luftpresser/-verdichter/Kompressoren/Lufttrocknungsanlagen (Neuteile&amp;Aufarbeitung)</v>
          </cell>
          <cell r="GH73"/>
          <cell r="GI73"/>
          <cell r="GJ73"/>
          <cell r="GK73">
            <v>59</v>
          </cell>
          <cell r="GL73">
            <v>46023</v>
          </cell>
          <cell r="GM73" t="str">
            <v>Originalersatzteile Luftpresser/-verdichter/Kompressoren/Lufttrocknungsanlagen (Neuteile&amp;Aufarbeitung)</v>
          </cell>
          <cell r="GN73">
            <v>1</v>
          </cell>
          <cell r="GO73">
            <v>511.88</v>
          </cell>
          <cell r="GP73" t="str">
            <v>Bestellpreis 2023</v>
          </cell>
          <cell r="GQ73" t="str">
            <v>größer 5.000 €</v>
          </cell>
          <cell r="GR73">
            <v>9235.0484765511501</v>
          </cell>
          <cell r="GS73" t="str">
            <v>X</v>
          </cell>
          <cell r="GT73"/>
          <cell r="GU73"/>
          <cell r="GV73" t="str">
            <v>X</v>
          </cell>
          <cell r="GW73" t="str">
            <v>X</v>
          </cell>
          <cell r="GX73" t="str">
            <v>X</v>
          </cell>
          <cell r="GY73">
            <v>15</v>
          </cell>
          <cell r="GZ73">
            <v>11</v>
          </cell>
          <cell r="HA73">
            <v>39</v>
          </cell>
          <cell r="HB73">
            <v>45</v>
          </cell>
          <cell r="HC73">
            <v>56</v>
          </cell>
          <cell r="HD73">
            <v>56</v>
          </cell>
          <cell r="HE73">
            <v>37</v>
          </cell>
          <cell r="HF73">
            <v>29</v>
          </cell>
          <cell r="HG73">
            <v>11</v>
          </cell>
          <cell r="HH73">
            <v>288</v>
          </cell>
          <cell r="HI73">
            <v>284</v>
          </cell>
          <cell r="HJ73">
            <v>42</v>
          </cell>
          <cell r="HK73">
            <v>32</v>
          </cell>
          <cell r="HL73">
            <v>28</v>
          </cell>
          <cell r="HM73">
            <v>32</v>
          </cell>
          <cell r="HN73" t="str">
            <v>29</v>
          </cell>
          <cell r="HO73">
            <v>29</v>
          </cell>
          <cell r="HP73" t="str">
            <v>0</v>
          </cell>
          <cell r="HQ73"/>
          <cell r="HR73">
            <v>29</v>
          </cell>
          <cell r="HS73" t="str">
            <v>29.0</v>
          </cell>
          <cell r="HT73" t="str">
            <v>29.0</v>
          </cell>
          <cell r="HU73"/>
          <cell r="HV73">
            <v>23</v>
          </cell>
          <cell r="HW73">
            <v>18</v>
          </cell>
          <cell r="HX73" t="str">
            <v>bestellt und verbraucht</v>
          </cell>
          <cell r="HY73"/>
          <cell r="HZ73"/>
          <cell r="IA73"/>
          <cell r="IB73"/>
          <cell r="IC73"/>
          <cell r="ID73"/>
          <cell r="IE73"/>
          <cell r="IF73"/>
          <cell r="IG73"/>
          <cell r="IH73"/>
          <cell r="II73"/>
          <cell r="IJ73"/>
          <cell r="IK73" t="str">
            <v>nein</v>
          </cell>
          <cell r="IL73"/>
          <cell r="IM73"/>
          <cell r="IN73"/>
          <cell r="IO73"/>
          <cell r="IP73" t="str">
            <v>294</v>
          </cell>
          <cell r="IQ73" t="str">
            <v>Bombardier / MaK</v>
          </cell>
          <cell r="IR73"/>
          <cell r="IS73">
            <v>821882</v>
          </cell>
          <cell r="IT73" t="str">
            <v>821882NB</v>
          </cell>
          <cell r="IU73"/>
          <cell r="IV73"/>
          <cell r="IW73"/>
          <cell r="IX73"/>
          <cell r="IY73"/>
          <cell r="IZ73"/>
          <cell r="JA73"/>
          <cell r="JB73"/>
          <cell r="JC73"/>
          <cell r="JD73"/>
          <cell r="JE73"/>
          <cell r="JF73"/>
          <cell r="JG73"/>
          <cell r="JH73"/>
          <cell r="JI73" t="str">
            <v>x</v>
          </cell>
          <cell r="JJ73"/>
          <cell r="JK73" t="str">
            <v>p</v>
          </cell>
          <cell r="JL73" t="str">
            <v>d</v>
          </cell>
          <cell r="JM73"/>
          <cell r="JN73"/>
          <cell r="JO73"/>
          <cell r="JP73"/>
          <cell r="JQ73"/>
          <cell r="JR73"/>
          <cell r="JS73"/>
          <cell r="JT73"/>
        </row>
        <row r="74">
          <cell r="A74">
            <v>1438720</v>
          </cell>
          <cell r="B74" t="str">
            <v>Cluster 1</v>
          </cell>
          <cell r="C74" t="str">
            <v>Cluster 1</v>
          </cell>
          <cell r="D74" t="str">
            <v>(6) wird künftig in jedem Jahr mdst. 1x bestellt werden</v>
          </cell>
          <cell r="E74"/>
          <cell r="F74"/>
          <cell r="G74" t="str">
            <v>ja</v>
          </cell>
          <cell r="H74" t="str">
            <v>nein</v>
          </cell>
          <cell r="I74">
            <v>1438720</v>
          </cell>
          <cell r="J74" t="str">
            <v>Überholungskit Lufttrockner Mistral ICE</v>
          </cell>
          <cell r="K74" t="str">
            <v>FEC</v>
          </cell>
          <cell r="L74" t="str">
            <v>11417030</v>
          </cell>
          <cell r="M74" t="str">
            <v>Aufbereitung</v>
          </cell>
          <cell r="N74" t="str">
            <v>FEC</v>
          </cell>
          <cell r="O74" t="str">
            <v>FE.EF 16</v>
          </cell>
          <cell r="P74" t="str">
            <v>FEC</v>
          </cell>
          <cell r="Q74"/>
          <cell r="R74"/>
          <cell r="S74"/>
          <cell r="T74"/>
          <cell r="U74"/>
          <cell r="V74" t="str">
            <v>NB</v>
          </cell>
          <cell r="W74" t="str">
            <v>NB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47072</v>
          </cell>
          <cell r="AL74">
            <v>1</v>
          </cell>
          <cell r="AM74">
            <v>1</v>
          </cell>
          <cell r="AN74">
            <v>32</v>
          </cell>
          <cell r="AO74">
            <v>1471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/>
          <cell r="AU74">
            <v>148714</v>
          </cell>
          <cell r="AV74">
            <v>3</v>
          </cell>
          <cell r="AW74">
            <v>5</v>
          </cell>
          <cell r="AX74">
            <v>125</v>
          </cell>
          <cell r="AY74">
            <v>1189.712</v>
          </cell>
          <cell r="AZ74">
            <v>195786</v>
          </cell>
          <cell r="BA74">
            <v>4</v>
          </cell>
          <cell r="BB74">
            <v>157</v>
          </cell>
          <cell r="BC74">
            <v>48946.5</v>
          </cell>
          <cell r="BD74">
            <v>1</v>
          </cell>
          <cell r="BE74">
            <v>39.25</v>
          </cell>
          <cell r="BF74">
            <v>1247.04458598726</v>
          </cell>
          <cell r="BG74">
            <v>195786</v>
          </cell>
          <cell r="BH74">
            <v>4</v>
          </cell>
          <cell r="BI74">
            <v>6</v>
          </cell>
          <cell r="BJ74">
            <v>157</v>
          </cell>
          <cell r="BK74">
            <v>1247.04458598726</v>
          </cell>
          <cell r="BL74">
            <v>0.75</v>
          </cell>
          <cell r="BM74">
            <v>26.1666666666667</v>
          </cell>
          <cell r="BN74">
            <v>39.25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/>
          <cell r="BT74">
            <v>195786</v>
          </cell>
          <cell r="BU74">
            <v>6</v>
          </cell>
          <cell r="BV74">
            <v>4</v>
          </cell>
          <cell r="BW74">
            <v>157</v>
          </cell>
          <cell r="BX74">
            <v>1247.04458598726</v>
          </cell>
          <cell r="BY74">
            <v>39.25</v>
          </cell>
          <cell r="BZ74">
            <v>195786</v>
          </cell>
          <cell r="CA74">
            <v>6</v>
          </cell>
          <cell r="CB74">
            <v>4</v>
          </cell>
          <cell r="CC74">
            <v>32</v>
          </cell>
          <cell r="CD74">
            <v>39.25</v>
          </cell>
          <cell r="CE74">
            <v>6118.3125</v>
          </cell>
          <cell r="CF74" t="str">
            <v>40151474</v>
          </cell>
          <cell r="CG74" t="str">
            <v>WABTEC GERMANY GMBH</v>
          </cell>
          <cell r="CH74" t="str">
            <v>459184</v>
          </cell>
          <cell r="CI74" t="str">
            <v>FAIVELEY TRANSPORT BOCHUM GMBH</v>
          </cell>
          <cell r="CJ74"/>
          <cell r="CK74"/>
          <cell r="CL74">
            <v>2</v>
          </cell>
          <cell r="CM74">
            <v>195786</v>
          </cell>
          <cell r="CN74">
            <v>1</v>
          </cell>
          <cell r="CO74"/>
          <cell r="CP74"/>
          <cell r="CQ74"/>
          <cell r="CR74"/>
          <cell r="CS74"/>
          <cell r="CT74"/>
          <cell r="CU74"/>
          <cell r="CV74"/>
          <cell r="CW74"/>
          <cell r="CX74"/>
          <cell r="CY74"/>
          <cell r="CZ74"/>
          <cell r="DA74"/>
          <cell r="DB74"/>
          <cell r="DC74" t="str">
            <v>FZI</v>
          </cell>
          <cell r="DD74" t="str">
            <v>92340607</v>
          </cell>
          <cell r="DE74" t="str">
            <v>40151474</v>
          </cell>
          <cell r="DF74" t="str">
            <v>Wabtec Germany GmbH</v>
          </cell>
          <cell r="DG74" t="str">
            <v>IM4</v>
          </cell>
          <cell r="DH74">
            <v>46264</v>
          </cell>
          <cell r="DI74" t="str">
            <v>WK</v>
          </cell>
          <cell r="DJ74">
            <v>182</v>
          </cell>
          <cell r="DK74"/>
          <cell r="DL74"/>
          <cell r="DM74"/>
          <cell r="DN74"/>
          <cell r="DO74"/>
          <cell r="DP74"/>
          <cell r="DQ74"/>
          <cell r="DR74"/>
          <cell r="DS74"/>
          <cell r="DT74"/>
          <cell r="DU74"/>
          <cell r="DV74"/>
          <cell r="DW74"/>
          <cell r="DX74"/>
          <cell r="DY74">
            <v>91.076904708000001</v>
          </cell>
          <cell r="DZ74">
            <v>73.877185061999995</v>
          </cell>
          <cell r="EA74">
            <v>141.67266782900001</v>
          </cell>
          <cell r="EB74">
            <v>141.65839406500001</v>
          </cell>
          <cell r="EC74">
            <v>126.879571183</v>
          </cell>
          <cell r="ED74">
            <v>448.28515166400001</v>
          </cell>
          <cell r="EE74">
            <v>16</v>
          </cell>
          <cell r="EF74">
            <v>27.017821979000001</v>
          </cell>
          <cell r="EG74">
            <v>-0.121510374222791</v>
          </cell>
          <cell r="EH74"/>
          <cell r="EI74">
            <v>55.763021217740999</v>
          </cell>
          <cell r="EJ74">
            <v>71.145383157203696</v>
          </cell>
          <cell r="EK74">
            <v>129.15667509992099</v>
          </cell>
          <cell r="EL74">
            <v>137.74877565192099</v>
          </cell>
          <cell r="EM74">
            <v>126.401036203921</v>
          </cell>
          <cell r="EN74">
            <v>393.81385512678702</v>
          </cell>
          <cell r="EO74">
            <v>55.763021217740999</v>
          </cell>
          <cell r="EP74">
            <v>71.145383157203696</v>
          </cell>
          <cell r="EQ74">
            <v>129.15667509992099</v>
          </cell>
          <cell r="ER74">
            <v>137.74877565192099</v>
          </cell>
          <cell r="ES74">
            <v>393.81385512678702</v>
          </cell>
          <cell r="ET74">
            <v>44438</v>
          </cell>
          <cell r="EU74">
            <v>45943</v>
          </cell>
          <cell r="EV74" t="str">
            <v>KELVQCZXDAB</v>
          </cell>
          <cell r="EW74" t="str">
            <v>ST</v>
          </cell>
          <cell r="EX74"/>
          <cell r="EY74" t="str">
            <v>FAIVE*FZ0643003-G17ORI</v>
          </cell>
          <cell r="EZ74" t="str">
            <v>**</v>
          </cell>
          <cell r="FA74"/>
          <cell r="FB74" t="str">
            <v>OHNE/N  /N  /N/N</v>
          </cell>
          <cell r="FC74"/>
          <cell r="FD74"/>
          <cell r="FE74"/>
          <cell r="FF74"/>
          <cell r="FG74" t="str">
            <v>0023</v>
          </cell>
          <cell r="FH74"/>
          <cell r="FI74" t="str">
            <v>FAIVELEY</v>
          </cell>
          <cell r="FJ74" t="str">
            <v>FT0040510-K01</v>
          </cell>
          <cell r="FK74" t="str">
            <v>KELVQCDAB</v>
          </cell>
          <cell r="FL74"/>
          <cell r="FM74" t="str">
            <v>I0812,I412*,I4812,I5812,I9812</v>
          </cell>
          <cell r="FN74" t="str">
            <v>QB</v>
          </cell>
          <cell r="FO74" t="str">
            <v>LUFTTROCKNER -&gt; SAP 1177246</v>
          </cell>
          <cell r="FP74" t="str">
            <v>40151474</v>
          </cell>
          <cell r="FQ74" t="str">
            <v>Wabtec Germany GmbH</v>
          </cell>
          <cell r="FR74" t="str">
            <v>Mantel Rv</v>
          </cell>
          <cell r="FS74"/>
          <cell r="FT74"/>
          <cell r="FU74"/>
          <cell r="FV74"/>
          <cell r="FW74"/>
          <cell r="FX74"/>
          <cell r="FY74" t="str">
            <v>BR412</v>
          </cell>
          <cell r="FZ74"/>
          <cell r="GA74" t="str">
            <v>Originalersatzteile ohne 2nd Source</v>
          </cell>
          <cell r="GB74"/>
          <cell r="GC74"/>
          <cell r="GD74"/>
          <cell r="GE74"/>
          <cell r="GF74"/>
          <cell r="GG74" t="str">
            <v>Originalersatzteile Luftpresser/-verdichter/Kompressoren/Lufttrocknungsanlagen (Neuteile&amp;Aufarbeitung)</v>
          </cell>
          <cell r="GH74"/>
          <cell r="GI74"/>
          <cell r="GJ74"/>
          <cell r="GK74">
            <v>0</v>
          </cell>
          <cell r="GL74" t="str">
            <v/>
          </cell>
          <cell r="GM74" t="str">
            <v>Originalersatzteile Luftpresser/-verdichter/Kompressoren/Lufttrocknungsanlagen (Neuteile&amp;Aufarbeitung)</v>
          </cell>
          <cell r="GN74">
            <v>1</v>
          </cell>
          <cell r="GO74">
            <v>1189.712</v>
          </cell>
          <cell r="GP74" t="str">
            <v>Bestellpreis 2023</v>
          </cell>
          <cell r="GQ74" t="str">
            <v>größer 5.000 €</v>
          </cell>
          <cell r="GR74">
            <v>117131.26730265</v>
          </cell>
          <cell r="GS74"/>
          <cell r="GT74"/>
          <cell r="GU74"/>
          <cell r="GV74" t="str">
            <v>X</v>
          </cell>
          <cell r="GW74" t="str">
            <v>X</v>
          </cell>
          <cell r="GX74" t="str">
            <v>X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1</v>
          </cell>
          <cell r="HF74">
            <v>43</v>
          </cell>
          <cell r="HG74">
            <v>25</v>
          </cell>
          <cell r="HH74">
            <v>44</v>
          </cell>
          <cell r="HI74">
            <v>69</v>
          </cell>
          <cell r="HJ74"/>
          <cell r="HK74"/>
          <cell r="HL74"/>
          <cell r="HM74">
            <v>32</v>
          </cell>
          <cell r="HN74" t="str">
            <v>0</v>
          </cell>
          <cell r="HO74">
            <v>0</v>
          </cell>
          <cell r="HP74" t="str">
            <v>0</v>
          </cell>
          <cell r="HQ74"/>
          <cell r="HR74">
            <v>0</v>
          </cell>
          <cell r="HS74" t="str">
            <v>0.0</v>
          </cell>
          <cell r="HT74" t="str">
            <v>0.0</v>
          </cell>
          <cell r="HU74"/>
          <cell r="HV74">
            <v>71</v>
          </cell>
          <cell r="HW74">
            <v>70</v>
          </cell>
          <cell r="HX74" t="str">
            <v>bestellt und verbraucht</v>
          </cell>
          <cell r="HY74"/>
          <cell r="HZ74"/>
          <cell r="IA74"/>
          <cell r="IB74"/>
          <cell r="IC74"/>
          <cell r="ID74"/>
          <cell r="IE74"/>
          <cell r="IF74"/>
          <cell r="IG74"/>
          <cell r="IH74"/>
          <cell r="II74"/>
          <cell r="IJ74"/>
          <cell r="IK74" t="str">
            <v>ja</v>
          </cell>
          <cell r="IL74" t="str">
            <v>1 - Identifizieren</v>
          </cell>
          <cell r="IM74" t="str">
            <v>OEM - Kitauflösung</v>
          </cell>
          <cell r="IN74"/>
          <cell r="IO74" t="str">
            <v>Nick Leuchte;#212</v>
          </cell>
          <cell r="IP74"/>
          <cell r="IQ74"/>
          <cell r="IR74"/>
          <cell r="IS74">
            <v>1438720</v>
          </cell>
          <cell r="IT74" t="str">
            <v>1438720NB</v>
          </cell>
          <cell r="IU74"/>
          <cell r="IV74"/>
          <cell r="IW74"/>
          <cell r="IX74"/>
          <cell r="IY74"/>
          <cell r="IZ74"/>
          <cell r="JA74"/>
          <cell r="JB74"/>
          <cell r="JC74"/>
          <cell r="JD74"/>
          <cell r="JE74"/>
          <cell r="JF74"/>
          <cell r="JG74"/>
          <cell r="JH74"/>
          <cell r="JI74" t="str">
            <v>x</v>
          </cell>
          <cell r="JJ74"/>
          <cell r="JK74" t="str">
            <v>p</v>
          </cell>
          <cell r="JL74" t="str">
            <v>d</v>
          </cell>
          <cell r="JM74"/>
          <cell r="JN74"/>
          <cell r="JO74"/>
          <cell r="JP74"/>
          <cell r="JQ74"/>
          <cell r="JR74"/>
          <cell r="JS74"/>
          <cell r="JT74"/>
        </row>
        <row r="75">
          <cell r="A75">
            <v>165787</v>
          </cell>
          <cell r="B75" t="str">
            <v>Cluster 1</v>
          </cell>
          <cell r="C75" t="str">
            <v>Cluster 1</v>
          </cell>
          <cell r="D75" t="str">
            <v>(6) wird künftig in jedem Jahr mdst. 1x bestellt werden</v>
          </cell>
          <cell r="E75"/>
          <cell r="F75"/>
          <cell r="G75" t="str">
            <v>ja</v>
          </cell>
          <cell r="H75" t="str">
            <v>nein</v>
          </cell>
          <cell r="I75">
            <v>165787</v>
          </cell>
          <cell r="J75" t="str">
            <v>Kugelhahn NK595 1 1/4 DN32</v>
          </cell>
          <cell r="K75" t="str">
            <v>FEC</v>
          </cell>
          <cell r="L75" t="str">
            <v>11417020</v>
          </cell>
          <cell r="M75" t="str">
            <v>Erzeugung</v>
          </cell>
          <cell r="N75" t="str">
            <v>FEC</v>
          </cell>
          <cell r="O75" t="str">
            <v>FE.EF 16</v>
          </cell>
          <cell r="P75" t="str">
            <v>FEC</v>
          </cell>
          <cell r="Q75"/>
          <cell r="R75" t="str">
            <v>X</v>
          </cell>
          <cell r="S75"/>
          <cell r="T75" t="str">
            <v>X</v>
          </cell>
          <cell r="U75"/>
          <cell r="V75" t="str">
            <v>NB</v>
          </cell>
          <cell r="W75" t="str">
            <v>NB</v>
          </cell>
          <cell r="X75">
            <v>3496.84</v>
          </cell>
          <cell r="Y75">
            <v>14</v>
          </cell>
          <cell r="Z75">
            <v>14</v>
          </cell>
          <cell r="AA75">
            <v>125</v>
          </cell>
          <cell r="AB75">
            <v>874.21</v>
          </cell>
          <cell r="AC75">
            <v>3.5</v>
          </cell>
          <cell r="AD75">
            <v>31.25</v>
          </cell>
          <cell r="AE75">
            <v>27.974720000000001</v>
          </cell>
          <cell r="AF75">
            <v>1641.06</v>
          </cell>
          <cell r="AG75">
            <v>4</v>
          </cell>
          <cell r="AH75">
            <v>4</v>
          </cell>
          <cell r="AI75">
            <v>56</v>
          </cell>
          <cell r="AJ75">
            <v>29.304642857142898</v>
          </cell>
          <cell r="AK75">
            <v>353.52</v>
          </cell>
          <cell r="AL75">
            <v>1</v>
          </cell>
          <cell r="AM75">
            <v>1</v>
          </cell>
          <cell r="AN75">
            <v>12</v>
          </cell>
          <cell r="AO75">
            <v>29.46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>
            <v>624.6</v>
          </cell>
          <cell r="AV75">
            <v>1</v>
          </cell>
          <cell r="AW75">
            <v>1</v>
          </cell>
          <cell r="AX75">
            <v>20</v>
          </cell>
          <cell r="AY75">
            <v>31.23</v>
          </cell>
          <cell r="AZ75">
            <v>2619.1799999999998</v>
          </cell>
          <cell r="BA75">
            <v>6</v>
          </cell>
          <cell r="BB75">
            <v>88</v>
          </cell>
          <cell r="BC75">
            <v>654.79499999999996</v>
          </cell>
          <cell r="BD75">
            <v>1.5</v>
          </cell>
          <cell r="BE75">
            <v>22</v>
          </cell>
          <cell r="BF75">
            <v>29.7634090909091</v>
          </cell>
          <cell r="BG75">
            <v>6116.02</v>
          </cell>
          <cell r="BH75">
            <v>20</v>
          </cell>
          <cell r="BI75">
            <v>20</v>
          </cell>
          <cell r="BJ75">
            <v>213</v>
          </cell>
          <cell r="BK75">
            <v>28.713708920187798</v>
          </cell>
          <cell r="BL75">
            <v>2.5</v>
          </cell>
          <cell r="BM75">
            <v>10.65</v>
          </cell>
          <cell r="BN75">
            <v>10.65</v>
          </cell>
          <cell r="BO75">
            <v>948</v>
          </cell>
          <cell r="BP75">
            <v>4</v>
          </cell>
          <cell r="BQ75">
            <v>4</v>
          </cell>
          <cell r="BR75">
            <v>30</v>
          </cell>
          <cell r="BS75">
            <v>31.6</v>
          </cell>
          <cell r="BT75">
            <v>5359.02</v>
          </cell>
          <cell r="BU75">
            <v>17</v>
          </cell>
          <cell r="BV75">
            <v>17</v>
          </cell>
          <cell r="BW75">
            <v>181</v>
          </cell>
          <cell r="BX75">
            <v>29.6078453038674</v>
          </cell>
          <cell r="BY75">
            <v>10.647058823529401</v>
          </cell>
          <cell r="BZ75">
            <v>1926.12</v>
          </cell>
          <cell r="CA75">
            <v>6</v>
          </cell>
          <cell r="CB75">
            <v>6</v>
          </cell>
          <cell r="CC75">
            <v>98</v>
          </cell>
          <cell r="CD75">
            <v>15.5</v>
          </cell>
          <cell r="CE75">
            <v>19.654285714285699</v>
          </cell>
          <cell r="CF75" t="str">
            <v>213492</v>
          </cell>
          <cell r="CG75" t="str">
            <v>TH. NIEHUES G.M.B.H</v>
          </cell>
          <cell r="CH75"/>
          <cell r="CI75"/>
          <cell r="CJ75"/>
          <cell r="CK75"/>
          <cell r="CL75">
            <v>1</v>
          </cell>
          <cell r="CM75">
            <v>1926.12</v>
          </cell>
          <cell r="CN75">
            <v>1</v>
          </cell>
          <cell r="CO75"/>
          <cell r="CP75"/>
          <cell r="CQ75">
            <v>0</v>
          </cell>
          <cell r="CR75">
            <v>0</v>
          </cell>
          <cell r="CS75"/>
          <cell r="CT75"/>
          <cell r="CU75"/>
          <cell r="CV75"/>
          <cell r="CW75"/>
          <cell r="CX75"/>
          <cell r="CY75"/>
          <cell r="CZ75"/>
          <cell r="DA75"/>
          <cell r="DB75"/>
          <cell r="DC75" t="str">
            <v>FZI</v>
          </cell>
          <cell r="DD75" t="str">
            <v>92344611</v>
          </cell>
          <cell r="DE75" t="str">
            <v>213492</v>
          </cell>
          <cell r="DF75" t="str">
            <v>Th. Niehues G.m.b.H</v>
          </cell>
          <cell r="DG75" t="str">
            <v>FEC</v>
          </cell>
          <cell r="DH75">
            <v>46022</v>
          </cell>
          <cell r="DI75" t="str">
            <v>WK</v>
          </cell>
          <cell r="DJ75">
            <v>21</v>
          </cell>
          <cell r="DK75"/>
          <cell r="DL75"/>
          <cell r="DM75"/>
          <cell r="DN75"/>
          <cell r="DO75"/>
          <cell r="DP75"/>
          <cell r="DQ75"/>
          <cell r="DR75"/>
          <cell r="DS75"/>
          <cell r="DT75"/>
          <cell r="DU75"/>
          <cell r="DV75"/>
          <cell r="DW75"/>
          <cell r="DX75"/>
          <cell r="DY75">
            <v>16.502400000000002</v>
          </cell>
          <cell r="DZ75">
            <v>6.7547999999999897</v>
          </cell>
          <cell r="EA75">
            <v>16.040400000000002</v>
          </cell>
          <cell r="EB75">
            <v>16.880400000000002</v>
          </cell>
          <cell r="EC75">
            <v>6</v>
          </cell>
          <cell r="ED75">
            <v>56.177999999999997</v>
          </cell>
          <cell r="EE75">
            <v>37.930999999999997</v>
          </cell>
          <cell r="EF75">
            <v>0.48105771005246301</v>
          </cell>
          <cell r="EG75">
            <v>0.24983979493752001</v>
          </cell>
          <cell r="EH75"/>
          <cell r="EI75">
            <v>28.581700000000001</v>
          </cell>
          <cell r="EJ75">
            <v>12.257400000000001</v>
          </cell>
          <cell r="EK75">
            <v>16.373899999999999</v>
          </cell>
          <cell r="EL75">
            <v>13.000500000000001</v>
          </cell>
          <cell r="EM75">
            <v>0</v>
          </cell>
          <cell r="EN75">
            <v>70.213499999999996</v>
          </cell>
          <cell r="EO75">
            <v>28.581700000000001</v>
          </cell>
          <cell r="EP75">
            <v>12.257400000000001</v>
          </cell>
          <cell r="EQ75">
            <v>16.373899999999999</v>
          </cell>
          <cell r="ER75">
            <v>13.000500000000001</v>
          </cell>
          <cell r="ES75">
            <v>70.213499999999996</v>
          </cell>
          <cell r="ET75">
            <v>33200</v>
          </cell>
          <cell r="EU75">
            <v>45936</v>
          </cell>
          <cell r="EV75" t="str">
            <v>KDEALBPCXZV</v>
          </cell>
          <cell r="EW75" t="str">
            <v>ST</v>
          </cell>
          <cell r="EX75"/>
          <cell r="EY75" t="str">
            <v>ARGUS*596 314</v>
          </cell>
          <cell r="EZ75"/>
          <cell r="FA75"/>
          <cell r="FB75" t="str">
            <v>OHNE/N  /N  /N/N</v>
          </cell>
          <cell r="FC75"/>
          <cell r="FD75"/>
          <cell r="FE75"/>
          <cell r="FF75"/>
          <cell r="FG75" t="str">
            <v>0023</v>
          </cell>
          <cell r="FH75"/>
          <cell r="FI75" t="str">
            <v>ARGUS</v>
          </cell>
          <cell r="FJ75" t="str">
            <v>596314</v>
          </cell>
          <cell r="FK75" t="str">
            <v>KDEALBPCV</v>
          </cell>
          <cell r="FL75"/>
          <cell r="FM75" t="str">
            <v>V*</v>
          </cell>
          <cell r="FN75" t="str">
            <v>S0327</v>
          </cell>
          <cell r="FO75"/>
          <cell r="FP75" t="str">
            <v>103215</v>
          </cell>
          <cell r="FQ75" t="str">
            <v>ARGUS FLUIDTECHNIK GMBH</v>
          </cell>
          <cell r="FR75" t="str">
            <v>AEB</v>
          </cell>
          <cell r="FS75" t="str">
            <v>213492</v>
          </cell>
          <cell r="FT75" t="str">
            <v>TH. NIEHUES G.M.B.H</v>
          </cell>
          <cell r="FU75" t="str">
            <v>AEB</v>
          </cell>
          <cell r="FV75" t="str">
            <v>143875</v>
          </cell>
          <cell r="FW75" t="str">
            <v>Behrendt GmbH</v>
          </cell>
          <cell r="FX75" t="str">
            <v>AEB</v>
          </cell>
          <cell r="FY75"/>
          <cell r="FZ75"/>
          <cell r="GA75" t="str">
            <v>Originalersatzteile ohne 2nd Source</v>
          </cell>
          <cell r="GB75"/>
          <cell r="GC75"/>
          <cell r="GD75"/>
          <cell r="GE75"/>
          <cell r="GF75"/>
          <cell r="GG75" t="str">
            <v>Originalersatzteile Luftpresser/-verdichter/Kompressoren/Lufttrocknungsanlagen (Neuteile&amp;Aufarbeitung)</v>
          </cell>
          <cell r="GH75"/>
          <cell r="GI75"/>
          <cell r="GJ75"/>
          <cell r="GK75">
            <v>59</v>
          </cell>
          <cell r="GL75">
            <v>46023</v>
          </cell>
          <cell r="GM75" t="str">
            <v>Originalersatzteile Luftpresser/-verdichter/Kompressoren/Lufttrocknungsanlagen (Neuteile&amp;Aufarbeitung)</v>
          </cell>
          <cell r="GN75">
            <v>1</v>
          </cell>
          <cell r="GO75">
            <v>31.6</v>
          </cell>
          <cell r="GP75" t="str">
            <v>Bestellpreis 2024</v>
          </cell>
          <cell r="GQ75" t="str">
            <v>500 bis 1.000 €</v>
          </cell>
          <cell r="GR75">
            <v>554.68664999999999</v>
          </cell>
          <cell r="GS75"/>
          <cell r="GT75" t="str">
            <v>X</v>
          </cell>
          <cell r="GU75"/>
          <cell r="GV75" t="str">
            <v>X</v>
          </cell>
          <cell r="GW75" t="str">
            <v>X</v>
          </cell>
          <cell r="GX75" t="str">
            <v>X</v>
          </cell>
          <cell r="GY75">
            <v>41</v>
          </cell>
          <cell r="GZ75">
            <v>44</v>
          </cell>
          <cell r="HA75">
            <v>11</v>
          </cell>
          <cell r="HB75">
            <v>25</v>
          </cell>
          <cell r="HC75">
            <v>41</v>
          </cell>
          <cell r="HD75">
            <v>24</v>
          </cell>
          <cell r="HE75">
            <v>17</v>
          </cell>
          <cell r="HF75">
            <v>20</v>
          </cell>
          <cell r="HG75">
            <v>20</v>
          </cell>
          <cell r="HH75">
            <v>223</v>
          </cell>
          <cell r="HI75">
            <v>202</v>
          </cell>
          <cell r="HJ75">
            <v>48</v>
          </cell>
          <cell r="HK75">
            <v>66</v>
          </cell>
          <cell r="HL75">
            <v>57</v>
          </cell>
          <cell r="HM75">
            <v>37</v>
          </cell>
          <cell r="HN75" t="str">
            <v>46</v>
          </cell>
          <cell r="HO75">
            <v>46</v>
          </cell>
          <cell r="HP75" t="str">
            <v>0</v>
          </cell>
          <cell r="HQ75"/>
          <cell r="HR75">
            <v>46</v>
          </cell>
          <cell r="HS75" t="str">
            <v>46.0</v>
          </cell>
          <cell r="HT75" t="str">
            <v>46.0</v>
          </cell>
          <cell r="HU75"/>
          <cell r="HV75">
            <v>42</v>
          </cell>
          <cell r="HW75">
            <v>38</v>
          </cell>
          <cell r="HX75" t="str">
            <v>bestellt und verbraucht</v>
          </cell>
          <cell r="HY75"/>
          <cell r="HZ75"/>
          <cell r="IA75"/>
          <cell r="IB75"/>
          <cell r="IC75"/>
          <cell r="ID75"/>
          <cell r="IE75"/>
          <cell r="IF75"/>
          <cell r="IG75"/>
          <cell r="IH75"/>
          <cell r="II75"/>
          <cell r="IJ75"/>
          <cell r="IK75" t="str">
            <v>nein</v>
          </cell>
          <cell r="IL75"/>
          <cell r="IM75"/>
          <cell r="IN75"/>
          <cell r="IO75"/>
          <cell r="IP75" t="str">
            <v>218</v>
          </cell>
          <cell r="IQ75" t="str">
            <v>Alstom-Bombardier, Siemens</v>
          </cell>
          <cell r="IR75"/>
          <cell r="IS75">
            <v>165787</v>
          </cell>
          <cell r="IT75" t="str">
            <v>165787NB</v>
          </cell>
          <cell r="IU75"/>
          <cell r="IV75"/>
          <cell r="IW75"/>
          <cell r="IX75"/>
          <cell r="IY75"/>
          <cell r="IZ75"/>
          <cell r="JA75"/>
          <cell r="JB75"/>
          <cell r="JC75"/>
          <cell r="JD75"/>
          <cell r="JE75"/>
          <cell r="JF75"/>
          <cell r="JG75"/>
          <cell r="JH75"/>
          <cell r="JI75" t="str">
            <v>x</v>
          </cell>
          <cell r="JJ75"/>
          <cell r="JK75" t="str">
            <v>p</v>
          </cell>
          <cell r="JL75" t="str">
            <v>d</v>
          </cell>
          <cell r="JM75"/>
          <cell r="JN75"/>
          <cell r="JO75"/>
          <cell r="JP75"/>
          <cell r="JQ75"/>
          <cell r="JR75"/>
          <cell r="JS75"/>
          <cell r="JT75"/>
        </row>
        <row r="76">
          <cell r="A76">
            <v>1438709</v>
          </cell>
          <cell r="B76" t="str">
            <v>Cluster 1</v>
          </cell>
          <cell r="C76" t="str">
            <v>Cluster 1</v>
          </cell>
          <cell r="D76" t="str">
            <v>(6) wird künftig in jedem Jahr mdst. 1x bestellt werden</v>
          </cell>
          <cell r="E76"/>
          <cell r="F76"/>
          <cell r="G76" t="str">
            <v>ja</v>
          </cell>
          <cell r="H76" t="str">
            <v>nein</v>
          </cell>
          <cell r="I76">
            <v>1438709</v>
          </cell>
          <cell r="J76" t="str">
            <v>Überholungskit Vorfiltergruppe ICE4</v>
          </cell>
          <cell r="K76" t="str">
            <v>FEC</v>
          </cell>
          <cell r="L76" t="str">
            <v>11417020</v>
          </cell>
          <cell r="M76" t="str">
            <v>Erzeugung</v>
          </cell>
          <cell r="N76" t="str">
            <v>FEC</v>
          </cell>
          <cell r="O76" t="str">
            <v>FE.EF 16</v>
          </cell>
          <cell r="P76" t="str">
            <v>FEC</v>
          </cell>
          <cell r="Q76"/>
          <cell r="R76"/>
          <cell r="S76"/>
          <cell r="T76"/>
          <cell r="U76"/>
          <cell r="V76" t="str">
            <v>NB</v>
          </cell>
          <cell r="W76" t="str">
            <v>NB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49600</v>
          </cell>
          <cell r="AL76">
            <v>1</v>
          </cell>
          <cell r="AM76">
            <v>1</v>
          </cell>
          <cell r="AN76">
            <v>32</v>
          </cell>
          <cell r="AO76">
            <v>1550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>
            <v>94981</v>
          </cell>
          <cell r="AV76">
            <v>4</v>
          </cell>
          <cell r="AW76">
            <v>4</v>
          </cell>
          <cell r="AX76">
            <v>100</v>
          </cell>
          <cell r="AY76">
            <v>949.81</v>
          </cell>
          <cell r="AZ76">
            <v>144581</v>
          </cell>
          <cell r="BA76">
            <v>5</v>
          </cell>
          <cell r="BB76">
            <v>132</v>
          </cell>
          <cell r="BC76">
            <v>36145.25</v>
          </cell>
          <cell r="BD76">
            <v>1.25</v>
          </cell>
          <cell r="BE76">
            <v>33</v>
          </cell>
          <cell r="BF76">
            <v>1095.3106060606101</v>
          </cell>
          <cell r="BG76">
            <v>144581</v>
          </cell>
          <cell r="BH76">
            <v>5</v>
          </cell>
          <cell r="BI76">
            <v>5</v>
          </cell>
          <cell r="BJ76">
            <v>132</v>
          </cell>
          <cell r="BK76">
            <v>1095.3106060606101</v>
          </cell>
          <cell r="BL76">
            <v>0.625</v>
          </cell>
          <cell r="BM76">
            <v>26.4</v>
          </cell>
          <cell r="BN76">
            <v>26.4</v>
          </cell>
          <cell r="BO76">
            <v>85465.8</v>
          </cell>
          <cell r="BP76">
            <v>2</v>
          </cell>
          <cell r="BQ76">
            <v>2</v>
          </cell>
          <cell r="BR76">
            <v>90</v>
          </cell>
          <cell r="BS76">
            <v>949.62</v>
          </cell>
          <cell r="BT76">
            <v>230046.8</v>
          </cell>
          <cell r="BU76">
            <v>7</v>
          </cell>
          <cell r="BV76">
            <v>7</v>
          </cell>
          <cell r="BW76">
            <v>222</v>
          </cell>
          <cell r="BX76">
            <v>1036.2468468468501</v>
          </cell>
          <cell r="BY76">
            <v>31.714285714285701</v>
          </cell>
          <cell r="BZ76">
            <v>230046.8</v>
          </cell>
          <cell r="CA76">
            <v>7</v>
          </cell>
          <cell r="CB76">
            <v>7</v>
          </cell>
          <cell r="CC76">
            <v>122</v>
          </cell>
          <cell r="CD76">
            <v>55.5</v>
          </cell>
          <cell r="CE76">
            <v>1885.6295081967201</v>
          </cell>
          <cell r="CF76" t="str">
            <v>40151474</v>
          </cell>
          <cell r="CG76" t="str">
            <v>WABTEC GERMANY GMBH</v>
          </cell>
          <cell r="CH76" t="str">
            <v>459184</v>
          </cell>
          <cell r="CI76" t="str">
            <v>FAIVELEY TRANSPORT BOCHUM GMBH</v>
          </cell>
          <cell r="CJ76" t="str">
            <v>606079</v>
          </cell>
          <cell r="CK76" t="str">
            <v>FAIVELEY TRANSPORT LEIPZIG</v>
          </cell>
          <cell r="CL76">
            <v>3</v>
          </cell>
          <cell r="CM76">
            <v>230046.8</v>
          </cell>
          <cell r="CN76">
            <v>1</v>
          </cell>
          <cell r="CO76"/>
          <cell r="CP76"/>
          <cell r="CQ76"/>
          <cell r="CR76"/>
          <cell r="CS76"/>
          <cell r="CT76"/>
          <cell r="CU76"/>
          <cell r="CV76"/>
          <cell r="CW76"/>
          <cell r="CX76"/>
          <cell r="CY76"/>
          <cell r="CZ76"/>
          <cell r="DA76"/>
          <cell r="DB76"/>
          <cell r="DC76" t="str">
            <v>FZI</v>
          </cell>
          <cell r="DD76" t="str">
            <v>92340607</v>
          </cell>
          <cell r="DE76" t="str">
            <v>40151474</v>
          </cell>
          <cell r="DF76" t="str">
            <v>Wabtec Germany GmbH</v>
          </cell>
          <cell r="DG76" t="str">
            <v>IM4</v>
          </cell>
          <cell r="DH76">
            <v>46264</v>
          </cell>
          <cell r="DI76" t="str">
            <v>WK</v>
          </cell>
          <cell r="DJ76">
            <v>175</v>
          </cell>
          <cell r="DK76"/>
          <cell r="DL76"/>
          <cell r="DM76"/>
          <cell r="DN76"/>
          <cell r="DO76"/>
          <cell r="DP76"/>
          <cell r="DQ76"/>
          <cell r="DR76"/>
          <cell r="DS76"/>
          <cell r="DT76"/>
          <cell r="DU76"/>
          <cell r="DV76"/>
          <cell r="DW76"/>
          <cell r="DX76"/>
          <cell r="DY76">
            <v>104.92056788399999</v>
          </cell>
          <cell r="DZ76">
            <v>85.106495826</v>
          </cell>
          <cell r="EA76">
            <v>163.20687236699999</v>
          </cell>
          <cell r="EB76">
            <v>163.19042899499999</v>
          </cell>
          <cell r="EC76">
            <v>146.16522930900001</v>
          </cell>
          <cell r="ED76">
            <v>516.424365072</v>
          </cell>
          <cell r="EE76">
            <v>397</v>
          </cell>
          <cell r="EF76">
            <v>0.30081704048362701</v>
          </cell>
          <cell r="EG76">
            <v>-8.5109938501670302E-3</v>
          </cell>
          <cell r="EH76"/>
          <cell r="EI76">
            <v>68.492538711305102</v>
          </cell>
          <cell r="EJ76">
            <v>92.409566444622698</v>
          </cell>
          <cell r="EK76">
            <v>169.28454247143401</v>
          </cell>
          <cell r="EL76">
            <v>181.842432849434</v>
          </cell>
          <cell r="EM76">
            <v>166.82956322743399</v>
          </cell>
          <cell r="EN76">
            <v>512.02908047679603</v>
          </cell>
          <cell r="EO76">
            <v>68.492538711305102</v>
          </cell>
          <cell r="EP76">
            <v>92.409566444622698</v>
          </cell>
          <cell r="EQ76">
            <v>169.28454247143401</v>
          </cell>
          <cell r="ER76">
            <v>181.842432849434</v>
          </cell>
          <cell r="ES76">
            <v>512.02908047679603</v>
          </cell>
          <cell r="ET76">
            <v>44438</v>
          </cell>
          <cell r="EU76">
            <v>45922</v>
          </cell>
          <cell r="EV76" t="str">
            <v>KELVQCZXDAB</v>
          </cell>
          <cell r="EW76" t="str">
            <v>ST</v>
          </cell>
          <cell r="EX76"/>
          <cell r="EY76" t="str">
            <v>FAIVE*FZ0643003-G17ORI</v>
          </cell>
          <cell r="EZ76" t="str">
            <v>**</v>
          </cell>
          <cell r="FA76"/>
          <cell r="FB76" t="str">
            <v>OHNE/N  /N  /N/N</v>
          </cell>
          <cell r="FC76"/>
          <cell r="FD76"/>
          <cell r="FE76"/>
          <cell r="FF76"/>
          <cell r="FG76" t="str">
            <v>0023</v>
          </cell>
          <cell r="FH76"/>
          <cell r="FI76" t="str">
            <v>FAIVELEY</v>
          </cell>
          <cell r="FJ76" t="str">
            <v>FT0040506-K00</v>
          </cell>
          <cell r="FK76" t="str">
            <v>KELVQCDAB</v>
          </cell>
          <cell r="FL76"/>
          <cell r="FM76" t="str">
            <v>I0812,I412*,I4812,I5812,I9812</v>
          </cell>
          <cell r="FN76" t="str">
            <v>QB</v>
          </cell>
          <cell r="FO76" t="str">
            <v>VORFILTERGRUPPE -&gt; SAP 1225517</v>
          </cell>
          <cell r="FP76" t="str">
            <v>40151474</v>
          </cell>
          <cell r="FQ76" t="str">
            <v>Wabtec Germany GmbH</v>
          </cell>
          <cell r="FR76" t="str">
            <v>Mantel Rv</v>
          </cell>
          <cell r="FS76"/>
          <cell r="FT76"/>
          <cell r="FU76"/>
          <cell r="FV76"/>
          <cell r="FW76"/>
          <cell r="FX76"/>
          <cell r="FY76" t="str">
            <v>BR412</v>
          </cell>
          <cell r="FZ76"/>
          <cell r="GA76" t="str">
            <v>Originalersatzteile ohne 2nd Source</v>
          </cell>
          <cell r="GB76" t="str">
            <v>Faiveley L</v>
          </cell>
          <cell r="GC76"/>
          <cell r="GD76" t="str">
            <v>3039620_D6435 09 Druckluftbremse;3039158_D6440 09 Druckluftbremse;3039687_D6445 09 Druckluftbremse;3039390_D6430 09 Druckluftbremse;3038971_D6400 09 Druckluftbremse</v>
          </cell>
          <cell r="GE76"/>
          <cell r="GF76"/>
          <cell r="GG76" t="str">
            <v>Originalersatzteile Luftpresser/-verdichter/Kompressoren/Lufttrocknungsanlagen (Neuteile&amp;Aufarbeitung)</v>
          </cell>
          <cell r="GH76"/>
          <cell r="GI76"/>
          <cell r="GJ76"/>
          <cell r="GK76">
            <v>0</v>
          </cell>
          <cell r="GL76" t="str">
            <v/>
          </cell>
          <cell r="GM76" t="str">
            <v>Originalersatzteile Luftpresser/-verdichter/Kompressoren/Lufttrocknungsanlagen (Neuteile&amp;Aufarbeitung)</v>
          </cell>
          <cell r="GN76">
            <v>1</v>
          </cell>
          <cell r="GO76">
            <v>949.62</v>
          </cell>
          <cell r="GP76" t="str">
            <v>Bestellpreis 2024</v>
          </cell>
          <cell r="GQ76" t="str">
            <v>größer 5.000 €</v>
          </cell>
          <cell r="GR76">
            <v>121558.263850594</v>
          </cell>
          <cell r="GS76"/>
          <cell r="GT76" t="str">
            <v>X</v>
          </cell>
          <cell r="GU76"/>
          <cell r="GV76" t="str">
            <v>X</v>
          </cell>
          <cell r="GW76" t="str">
            <v>X</v>
          </cell>
          <cell r="GX76" t="str">
            <v>X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1</v>
          </cell>
          <cell r="HF76">
            <v>49</v>
          </cell>
          <cell r="HG76">
            <v>29</v>
          </cell>
          <cell r="HH76">
            <v>50</v>
          </cell>
          <cell r="HI76">
            <v>79</v>
          </cell>
          <cell r="HJ76"/>
          <cell r="HK76"/>
          <cell r="HL76"/>
          <cell r="HM76">
            <v>32</v>
          </cell>
          <cell r="HN76" t="str">
            <v>0</v>
          </cell>
          <cell r="HO76">
            <v>0</v>
          </cell>
          <cell r="HP76" t="str">
            <v>0</v>
          </cell>
          <cell r="HQ76"/>
          <cell r="HR76">
            <v>0</v>
          </cell>
          <cell r="HS76" t="str">
            <v>0.0</v>
          </cell>
          <cell r="HT76" t="str">
            <v>0.0</v>
          </cell>
          <cell r="HU76"/>
          <cell r="HV76">
            <v>79</v>
          </cell>
          <cell r="HW76">
            <v>72</v>
          </cell>
          <cell r="HX76" t="str">
            <v>bestellt und verbraucht</v>
          </cell>
          <cell r="HY76"/>
          <cell r="HZ76"/>
          <cell r="IA76"/>
          <cell r="IB76"/>
          <cell r="IC76"/>
          <cell r="ID76"/>
          <cell r="IE76"/>
          <cell r="IF76"/>
          <cell r="IG76"/>
          <cell r="IH76"/>
          <cell r="II76"/>
          <cell r="IJ76"/>
          <cell r="IK76" t="str">
            <v>nein</v>
          </cell>
          <cell r="IL76"/>
          <cell r="IM76"/>
          <cell r="IN76"/>
          <cell r="IO76"/>
          <cell r="IP76"/>
          <cell r="IQ76"/>
          <cell r="IR76"/>
          <cell r="IS76">
            <v>1438709</v>
          </cell>
          <cell r="IT76" t="str">
            <v>1438709NB</v>
          </cell>
          <cell r="IU76"/>
          <cell r="IV76"/>
          <cell r="IW76"/>
          <cell r="IX76"/>
          <cell r="IY76"/>
          <cell r="IZ76"/>
          <cell r="JA76"/>
          <cell r="JB76"/>
          <cell r="JC76"/>
          <cell r="JD76"/>
          <cell r="JE76"/>
          <cell r="JF76"/>
          <cell r="JG76"/>
          <cell r="JH76"/>
          <cell r="JI76" t="str">
            <v>x</v>
          </cell>
          <cell r="JJ76"/>
          <cell r="JK76" t="str">
            <v>p</v>
          </cell>
          <cell r="JL76" t="str">
            <v>d</v>
          </cell>
          <cell r="JM76"/>
          <cell r="JN76"/>
          <cell r="JO76"/>
          <cell r="JP76"/>
          <cell r="JQ76"/>
          <cell r="JR76"/>
          <cell r="JS76"/>
          <cell r="JT76"/>
        </row>
        <row r="77">
          <cell r="A77">
            <v>1248764</v>
          </cell>
          <cell r="B77" t="str">
            <v>Cluster 1</v>
          </cell>
          <cell r="C77" t="str">
            <v>Cluster 1</v>
          </cell>
          <cell r="D77" t="str">
            <v>(5) mdst 1 Bestellung in jedem letzten 4 vollen Jahre</v>
          </cell>
          <cell r="E77"/>
          <cell r="F77"/>
          <cell r="G77" t="str">
            <v>ja</v>
          </cell>
          <cell r="H77" t="str">
            <v>nein</v>
          </cell>
          <cell r="I77">
            <v>1248764</v>
          </cell>
          <cell r="J77" t="str">
            <v>Abluftschalldämpfer Set f Lufttrocknung</v>
          </cell>
          <cell r="K77" t="str">
            <v>FEC</v>
          </cell>
          <cell r="L77" t="str">
            <v>11417030</v>
          </cell>
          <cell r="M77" t="str">
            <v>Aufbereitung</v>
          </cell>
          <cell r="N77" t="str">
            <v>FEC</v>
          </cell>
          <cell r="O77" t="str">
            <v>FE.EF 16</v>
          </cell>
          <cell r="P77" t="str">
            <v>FEC</v>
          </cell>
          <cell r="Q77"/>
          <cell r="R77"/>
          <cell r="S77"/>
          <cell r="T77"/>
          <cell r="U77"/>
          <cell r="V77" t="str">
            <v>NB</v>
          </cell>
          <cell r="W77" t="str">
            <v>NB</v>
          </cell>
          <cell r="X77">
            <v>37361.279999999999</v>
          </cell>
          <cell r="Y77">
            <v>63</v>
          </cell>
          <cell r="Z77">
            <v>63</v>
          </cell>
          <cell r="AA77">
            <v>638</v>
          </cell>
          <cell r="AB77">
            <v>9340.32</v>
          </cell>
          <cell r="AC77">
            <v>15.75</v>
          </cell>
          <cell r="AD77">
            <v>159.5</v>
          </cell>
          <cell r="AE77">
            <v>58.56</v>
          </cell>
          <cell r="AF77">
            <v>11100.2</v>
          </cell>
          <cell r="AG77">
            <v>10</v>
          </cell>
          <cell r="AH77">
            <v>10</v>
          </cell>
          <cell r="AI77">
            <v>175</v>
          </cell>
          <cell r="AJ77">
            <v>63.429714285714297</v>
          </cell>
          <cell r="AK77">
            <v>20605.490000000002</v>
          </cell>
          <cell r="AL77">
            <v>8</v>
          </cell>
          <cell r="AM77">
            <v>8</v>
          </cell>
          <cell r="AN77">
            <v>137</v>
          </cell>
          <cell r="AO77">
            <v>150.40503649634999</v>
          </cell>
          <cell r="AP77">
            <v>34222.35</v>
          </cell>
          <cell r="AQ77">
            <v>6</v>
          </cell>
          <cell r="AR77">
            <v>6</v>
          </cell>
          <cell r="AS77">
            <v>164</v>
          </cell>
          <cell r="AT77">
            <v>208.672865853659</v>
          </cell>
          <cell r="AU77">
            <v>29268</v>
          </cell>
          <cell r="AV77">
            <v>3</v>
          </cell>
          <cell r="AW77">
            <v>3</v>
          </cell>
          <cell r="AX77">
            <v>150</v>
          </cell>
          <cell r="AY77">
            <v>195.12</v>
          </cell>
          <cell r="AZ77">
            <v>95196.04</v>
          </cell>
          <cell r="BA77">
            <v>26</v>
          </cell>
          <cell r="BB77">
            <v>626</v>
          </cell>
          <cell r="BC77">
            <v>23799.01</v>
          </cell>
          <cell r="BD77">
            <v>6.75</v>
          </cell>
          <cell r="BE77">
            <v>156.5</v>
          </cell>
          <cell r="BF77">
            <v>152.0703514377</v>
          </cell>
          <cell r="BG77">
            <v>132557.32</v>
          </cell>
          <cell r="BH77">
            <v>89</v>
          </cell>
          <cell r="BI77">
            <v>90</v>
          </cell>
          <cell r="BJ77">
            <v>1264</v>
          </cell>
          <cell r="BK77">
            <v>104.871297468354</v>
          </cell>
          <cell r="BL77">
            <v>11.25</v>
          </cell>
          <cell r="BM77">
            <v>14.0444444444444</v>
          </cell>
          <cell r="BN77">
            <v>14.2022471910112</v>
          </cell>
          <cell r="BO77">
            <v>9873</v>
          </cell>
          <cell r="BP77">
            <v>1</v>
          </cell>
          <cell r="BQ77">
            <v>1</v>
          </cell>
          <cell r="BR77">
            <v>50</v>
          </cell>
          <cell r="BS77">
            <v>197.46</v>
          </cell>
          <cell r="BT77">
            <v>128803.47</v>
          </cell>
          <cell r="BU77">
            <v>75</v>
          </cell>
          <cell r="BV77">
            <v>74</v>
          </cell>
          <cell r="BW77">
            <v>1059</v>
          </cell>
          <cell r="BX77">
            <v>121.62745042492899</v>
          </cell>
          <cell r="BY77">
            <v>14.3108108108108</v>
          </cell>
          <cell r="BZ77">
            <v>93968.84</v>
          </cell>
          <cell r="CA77">
            <v>18</v>
          </cell>
          <cell r="CB77">
            <v>18</v>
          </cell>
          <cell r="CC77">
            <v>526</v>
          </cell>
          <cell r="CD77">
            <v>125.25</v>
          </cell>
          <cell r="CE77">
            <v>178.647984790875</v>
          </cell>
          <cell r="CF77" t="str">
            <v>213492</v>
          </cell>
          <cell r="CG77" t="str">
            <v>TH. NIEHUES G.M.B.H</v>
          </cell>
          <cell r="CH77" t="str">
            <v>606373</v>
          </cell>
          <cell r="CI77" t="str">
            <v>PARKER HANNIFIN GMBH</v>
          </cell>
          <cell r="CJ77" t="str">
            <v>40045686</v>
          </cell>
          <cell r="CK77" t="str">
            <v>EXAKT HYDRAULIK GMBH</v>
          </cell>
          <cell r="CL77">
            <v>3</v>
          </cell>
          <cell r="CM77">
            <v>76660.100000000006</v>
          </cell>
          <cell r="CN77">
            <v>0.81580340887468705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15628.74</v>
          </cell>
          <cell r="CT77">
            <v>0.16631832424450499</v>
          </cell>
          <cell r="CU77"/>
          <cell r="CV77"/>
          <cell r="CW77"/>
          <cell r="CX77"/>
          <cell r="CY77"/>
          <cell r="CZ77"/>
          <cell r="DA77">
            <v>1680</v>
          </cell>
          <cell r="DB77">
            <v>1.78782668808086E-2</v>
          </cell>
          <cell r="DC77" t="str">
            <v>FZI</v>
          </cell>
          <cell r="DD77" t="str">
            <v>92344611</v>
          </cell>
          <cell r="DE77" t="str">
            <v>213492</v>
          </cell>
          <cell r="DF77" t="str">
            <v>Th. Niehues G.m.b.H</v>
          </cell>
          <cell r="DG77" t="str">
            <v>FEC</v>
          </cell>
          <cell r="DH77">
            <v>46022</v>
          </cell>
          <cell r="DI77" t="str">
            <v>WK</v>
          </cell>
          <cell r="DJ77">
            <v>21</v>
          </cell>
          <cell r="DK77"/>
          <cell r="DL77"/>
          <cell r="DM77"/>
          <cell r="DN77"/>
          <cell r="DO77"/>
          <cell r="DP77"/>
          <cell r="DQ77"/>
          <cell r="DR77"/>
          <cell r="DS77"/>
          <cell r="DT77"/>
          <cell r="DU77"/>
          <cell r="DV77"/>
          <cell r="DW77"/>
          <cell r="DX77"/>
          <cell r="DY77">
            <v>121.74446073599999</v>
          </cell>
          <cell r="DZ77">
            <v>122.86032008560601</v>
          </cell>
          <cell r="EA77">
            <v>129.82533799999999</v>
          </cell>
          <cell r="EB77">
            <v>42.287599999999998</v>
          </cell>
          <cell r="EC77">
            <v>40.520000000000003</v>
          </cell>
          <cell r="ED77">
            <v>416.71771882160601</v>
          </cell>
          <cell r="EE77">
            <v>290.07284834342801</v>
          </cell>
          <cell r="EF77">
            <v>0.43659677629751098</v>
          </cell>
          <cell r="EG77">
            <v>-0.115630884492172</v>
          </cell>
          <cell r="EH77"/>
          <cell r="EI77">
            <v>110.72861119094701</v>
          </cell>
          <cell r="EJ77">
            <v>99.086910217914095</v>
          </cell>
          <cell r="EK77">
            <v>87.878379500921199</v>
          </cell>
          <cell r="EL77">
            <v>70.838379500921206</v>
          </cell>
          <cell r="EM77">
            <v>43.838379500921199</v>
          </cell>
          <cell r="EN77">
            <v>368.53228041070298</v>
          </cell>
          <cell r="EO77">
            <v>110.72861119094701</v>
          </cell>
          <cell r="EP77">
            <v>99.086910217914095</v>
          </cell>
          <cell r="EQ77">
            <v>87.878379500921199</v>
          </cell>
          <cell r="ER77">
            <v>70.838379500921206</v>
          </cell>
          <cell r="ES77">
            <v>368.53228041070298</v>
          </cell>
          <cell r="ET77">
            <v>42755</v>
          </cell>
          <cell r="EU77">
            <v>45943</v>
          </cell>
          <cell r="EV77" t="str">
            <v>KCELDABZXPVQ</v>
          </cell>
          <cell r="EW77" t="str">
            <v>SA</v>
          </cell>
          <cell r="EX77"/>
          <cell r="EY77" t="str">
            <v>DOMNI*608330001</v>
          </cell>
          <cell r="EZ77"/>
          <cell r="FA77"/>
          <cell r="FB77" t="str">
            <v>OHNE/N  /N  /N/N</v>
          </cell>
          <cell r="FC77"/>
          <cell r="FD77"/>
          <cell r="FE77"/>
          <cell r="FF77"/>
          <cell r="FG77" t="str">
            <v>0023</v>
          </cell>
          <cell r="FH77"/>
          <cell r="FI77" t="str">
            <v>PARKER/DOMINIK HUNTER</v>
          </cell>
          <cell r="FJ77" t="str">
            <v>608330001</v>
          </cell>
          <cell r="FK77" t="str">
            <v>KCELDABPVQ</v>
          </cell>
          <cell r="FL77"/>
          <cell r="FM77" t="str">
            <v>V295*,E111*,V290*,V291,V292*,V293,V294*</v>
          </cell>
          <cell r="FN77"/>
          <cell r="FO77" t="str">
            <v>LUFTTROCKNUNGSANLAGE</v>
          </cell>
          <cell r="FP77" t="str">
            <v>213492</v>
          </cell>
          <cell r="FQ77" t="str">
            <v>TH. NIEHUES G.M.B.H</v>
          </cell>
          <cell r="FR77" t="str">
            <v>AEB</v>
          </cell>
          <cell r="FS77"/>
          <cell r="FT77"/>
          <cell r="FU77"/>
          <cell r="FV77"/>
          <cell r="FW77"/>
          <cell r="FX77"/>
          <cell r="FY77"/>
          <cell r="FZ77"/>
          <cell r="GA77" t="str">
            <v>Originalersatzteile ohne 2nd Source</v>
          </cell>
          <cell r="GB77"/>
          <cell r="GC77"/>
          <cell r="GD77"/>
          <cell r="GE77"/>
          <cell r="GF77"/>
          <cell r="GG77" t="str">
            <v>Originalersatzteile Luftpresser/-verdichter/Kompressoren/Lufttrocknungsanlagen (Neuteile&amp;Aufarbeitung)</v>
          </cell>
          <cell r="GH77"/>
          <cell r="GI77"/>
          <cell r="GJ77"/>
          <cell r="GK77">
            <v>59</v>
          </cell>
          <cell r="GL77">
            <v>46023</v>
          </cell>
          <cell r="GM77" t="str">
            <v>Originalersatzteile Luftpresser/-verdichter/Kompressoren/Lufttrocknungsanlagen (Neuteile&amp;Aufarbeitung)</v>
          </cell>
          <cell r="GN77">
            <v>1</v>
          </cell>
          <cell r="GO77">
            <v>197.46</v>
          </cell>
          <cell r="GP77" t="str">
            <v>Bestellpreis 2024</v>
          </cell>
          <cell r="GQ77" t="str">
            <v>größer 5.000 €</v>
          </cell>
          <cell r="GR77">
            <v>18192.596022474401</v>
          </cell>
          <cell r="GS77" t="str">
            <v>X</v>
          </cell>
          <cell r="GT77"/>
          <cell r="GU77"/>
          <cell r="GV77" t="str">
            <v>X</v>
          </cell>
          <cell r="GW77" t="str">
            <v>X</v>
          </cell>
          <cell r="GX77" t="str">
            <v>X</v>
          </cell>
          <cell r="GY77">
            <v>46</v>
          </cell>
          <cell r="GZ77">
            <v>98</v>
          </cell>
          <cell r="HA77">
            <v>144</v>
          </cell>
          <cell r="HB77">
            <v>131</v>
          </cell>
          <cell r="HC77">
            <v>145</v>
          </cell>
          <cell r="HD77">
            <v>165</v>
          </cell>
          <cell r="HE77">
            <v>137</v>
          </cell>
          <cell r="HF77">
            <v>144</v>
          </cell>
          <cell r="HG77">
            <v>55</v>
          </cell>
          <cell r="HH77">
            <v>1010</v>
          </cell>
          <cell r="HI77">
            <v>1019</v>
          </cell>
          <cell r="HJ77">
            <v>130</v>
          </cell>
          <cell r="HK77">
            <v>112</v>
          </cell>
          <cell r="HL77">
            <v>121</v>
          </cell>
          <cell r="HM77">
            <v>183</v>
          </cell>
          <cell r="HN77" t="str">
            <v>120</v>
          </cell>
          <cell r="HO77">
            <v>120</v>
          </cell>
          <cell r="HP77" t="str">
            <v>0</v>
          </cell>
          <cell r="HQ77"/>
          <cell r="HR77">
            <v>120</v>
          </cell>
          <cell r="HS77" t="str">
            <v>120.0</v>
          </cell>
          <cell r="HT77" t="str">
            <v>120.0</v>
          </cell>
          <cell r="HU77"/>
          <cell r="HV77">
            <v>167</v>
          </cell>
          <cell r="HW77">
            <v>162</v>
          </cell>
          <cell r="HX77" t="str">
            <v>bestellt und verbraucht</v>
          </cell>
          <cell r="HY77"/>
          <cell r="HZ77"/>
          <cell r="IA77"/>
          <cell r="IB77"/>
          <cell r="IC77"/>
          <cell r="ID77"/>
          <cell r="IE77"/>
          <cell r="IF77"/>
          <cell r="IG77"/>
          <cell r="IH77"/>
          <cell r="II77"/>
          <cell r="IJ77"/>
          <cell r="IK77" t="str">
            <v>nein</v>
          </cell>
          <cell r="IL77"/>
          <cell r="IM77"/>
          <cell r="IN77"/>
          <cell r="IO77"/>
          <cell r="IP77" t="str">
            <v>294</v>
          </cell>
          <cell r="IQ77" t="str">
            <v>Bombardier / MaK</v>
          </cell>
          <cell r="IR77"/>
          <cell r="IS77">
            <v>1248764</v>
          </cell>
          <cell r="IT77" t="str">
            <v>1248764NB</v>
          </cell>
          <cell r="IU77"/>
          <cell r="IV77"/>
          <cell r="IW77"/>
          <cell r="IX77"/>
          <cell r="IY77"/>
          <cell r="IZ77"/>
          <cell r="JA77"/>
          <cell r="JB77"/>
          <cell r="JC77"/>
          <cell r="JD77"/>
          <cell r="JE77"/>
          <cell r="JF77"/>
          <cell r="JG77"/>
          <cell r="JH77"/>
          <cell r="JI77" t="str">
            <v>x</v>
          </cell>
          <cell r="JJ77"/>
          <cell r="JK77" t="str">
            <v>p</v>
          </cell>
          <cell r="JL77" t="str">
            <v>d</v>
          </cell>
          <cell r="JM77"/>
          <cell r="JN77"/>
          <cell r="JO77"/>
          <cell r="JP77"/>
          <cell r="JQ77"/>
          <cell r="JR77"/>
          <cell r="JS77"/>
          <cell r="JT77"/>
        </row>
        <row r="78">
          <cell r="A78">
            <v>746609</v>
          </cell>
          <cell r="B78" t="str">
            <v>Cluster 1</v>
          </cell>
          <cell r="C78" t="str">
            <v>Cluster 2</v>
          </cell>
          <cell r="D78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78"/>
          <cell r="F78"/>
          <cell r="G78" t="str">
            <v>ja</v>
          </cell>
          <cell r="H78" t="str">
            <v>nein</v>
          </cell>
          <cell r="I78">
            <v>746609</v>
          </cell>
          <cell r="J78" t="str">
            <v>Schlauchleitung L=700 f Hilfsluftpresser</v>
          </cell>
          <cell r="K78" t="str">
            <v>FEC</v>
          </cell>
          <cell r="L78" t="str">
            <v>11417020</v>
          </cell>
          <cell r="M78" t="str">
            <v>Erzeugung</v>
          </cell>
          <cell r="N78" t="str">
            <v>FEC</v>
          </cell>
          <cell r="O78" t="str">
            <v>FE.EF 16</v>
          </cell>
          <cell r="P78" t="str">
            <v>FEC</v>
          </cell>
          <cell r="Q78"/>
          <cell r="R78"/>
          <cell r="S78"/>
          <cell r="T78"/>
          <cell r="U78"/>
          <cell r="V78" t="str">
            <v>NB</v>
          </cell>
          <cell r="W78" t="str">
            <v>NB</v>
          </cell>
          <cell r="X78">
            <v>2024.82</v>
          </cell>
          <cell r="Y78">
            <v>26</v>
          </cell>
          <cell r="Z78">
            <v>26</v>
          </cell>
          <cell r="AA78">
            <v>119</v>
          </cell>
          <cell r="AB78">
            <v>506.20499999999998</v>
          </cell>
          <cell r="AC78">
            <v>6.5</v>
          </cell>
          <cell r="AD78">
            <v>29.75</v>
          </cell>
          <cell r="AE78">
            <v>17.015294117647102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/>
          <cell r="AK78">
            <v>83.88</v>
          </cell>
          <cell r="AL78">
            <v>2</v>
          </cell>
          <cell r="AM78">
            <v>2</v>
          </cell>
          <cell r="AN78">
            <v>4</v>
          </cell>
          <cell r="AO78">
            <v>20.97</v>
          </cell>
          <cell r="AP78">
            <v>44.44</v>
          </cell>
          <cell r="AQ78">
            <v>1</v>
          </cell>
          <cell r="AR78">
            <v>1</v>
          </cell>
          <cell r="AS78">
            <v>2</v>
          </cell>
          <cell r="AT78">
            <v>22.22</v>
          </cell>
          <cell r="AU78">
            <v>45.78</v>
          </cell>
          <cell r="AV78">
            <v>1</v>
          </cell>
          <cell r="AW78">
            <v>1</v>
          </cell>
          <cell r="AX78">
            <v>2</v>
          </cell>
          <cell r="AY78">
            <v>22.89</v>
          </cell>
          <cell r="AZ78">
            <v>174.1</v>
          </cell>
          <cell r="BA78">
            <v>5</v>
          </cell>
          <cell r="BB78">
            <v>8</v>
          </cell>
          <cell r="BC78">
            <v>43.524999999999999</v>
          </cell>
          <cell r="BD78">
            <v>1</v>
          </cell>
          <cell r="BE78">
            <v>2</v>
          </cell>
          <cell r="BF78">
            <v>21.762499999999999</v>
          </cell>
          <cell r="BG78">
            <v>2198.92</v>
          </cell>
          <cell r="BH78">
            <v>31</v>
          </cell>
          <cell r="BI78">
            <v>30</v>
          </cell>
          <cell r="BJ78">
            <v>127</v>
          </cell>
          <cell r="BK78">
            <v>17.314330708661402</v>
          </cell>
          <cell r="BL78">
            <v>3.75</v>
          </cell>
          <cell r="BM78">
            <v>4.2333333333333298</v>
          </cell>
          <cell r="BN78">
            <v>4.0967741935483897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/>
          <cell r="BT78">
            <v>1204.18</v>
          </cell>
          <cell r="BU78">
            <v>17</v>
          </cell>
          <cell r="BV78">
            <v>18</v>
          </cell>
          <cell r="BW78">
            <v>68</v>
          </cell>
          <cell r="BX78">
            <v>17.708529411764701</v>
          </cell>
          <cell r="BY78">
            <v>3.7777777777777799</v>
          </cell>
          <cell r="BZ78">
            <v>174.1</v>
          </cell>
          <cell r="CA78">
            <v>4</v>
          </cell>
          <cell r="CB78">
            <v>4</v>
          </cell>
          <cell r="CC78">
            <v>6</v>
          </cell>
          <cell r="CD78">
            <v>2</v>
          </cell>
          <cell r="CE78">
            <v>29.016666666666701</v>
          </cell>
          <cell r="CF78" t="str">
            <v>213492</v>
          </cell>
          <cell r="CG78" t="str">
            <v>TH. NIEHUES G.M.B.H</v>
          </cell>
          <cell r="CH78"/>
          <cell r="CI78"/>
          <cell r="CJ78"/>
          <cell r="CK78"/>
          <cell r="CL78">
            <v>1</v>
          </cell>
          <cell r="CM78">
            <v>132.16</v>
          </cell>
          <cell r="CN78">
            <v>0.75910396323951801</v>
          </cell>
          <cell r="CO78">
            <v>0</v>
          </cell>
          <cell r="CP78">
            <v>0</v>
          </cell>
          <cell r="CQ78">
            <v>41.94</v>
          </cell>
          <cell r="CR78">
            <v>0.24089603676048199</v>
          </cell>
          <cell r="CS78"/>
          <cell r="CT78"/>
          <cell r="CU78"/>
          <cell r="CV78"/>
          <cell r="CW78"/>
          <cell r="CX78"/>
          <cell r="CY78"/>
          <cell r="CZ78"/>
          <cell r="DA78"/>
          <cell r="DB78"/>
          <cell r="DC78" t="str">
            <v>FZI</v>
          </cell>
          <cell r="DD78" t="str">
            <v>92333675</v>
          </cell>
          <cell r="DE78" t="str">
            <v>213492</v>
          </cell>
          <cell r="DF78" t="str">
            <v>Th. Niehues G.m.b.H</v>
          </cell>
          <cell r="DG78" t="str">
            <v>FEC</v>
          </cell>
          <cell r="DH78">
            <v>46203</v>
          </cell>
          <cell r="DI78" t="str">
            <v>WK</v>
          </cell>
          <cell r="DJ78">
            <v>21</v>
          </cell>
          <cell r="DK78"/>
          <cell r="DL78"/>
          <cell r="DM78"/>
          <cell r="DN78"/>
          <cell r="DO78"/>
          <cell r="DP78"/>
          <cell r="DQ78"/>
          <cell r="DR78"/>
          <cell r="DS78"/>
          <cell r="DT78"/>
          <cell r="DU78"/>
          <cell r="DV78"/>
          <cell r="DW78"/>
          <cell r="DX78"/>
          <cell r="DY78">
            <v>2.16</v>
          </cell>
          <cell r="DZ78">
            <v>1.35</v>
          </cell>
          <cell r="EA78"/>
          <cell r="EB78"/>
          <cell r="EC78"/>
          <cell r="ED78">
            <v>3.51</v>
          </cell>
          <cell r="EE78">
            <v>2.3632605</v>
          </cell>
          <cell r="EF78">
            <v>0.48523618111503197</v>
          </cell>
          <cell r="EG78">
            <v>0.17948717948717999</v>
          </cell>
          <cell r="EH78"/>
          <cell r="EI78">
            <v>1.98</v>
          </cell>
          <cell r="EJ78">
            <v>2.16</v>
          </cell>
          <cell r="EK78"/>
          <cell r="EL78"/>
          <cell r="EM78"/>
          <cell r="EN78">
            <v>4.1399999999999997</v>
          </cell>
          <cell r="EO78">
            <v>1.98</v>
          </cell>
          <cell r="EP78">
            <v>2.16</v>
          </cell>
          <cell r="EQ78"/>
          <cell r="ER78"/>
          <cell r="ES78">
            <v>4.1399999999999997</v>
          </cell>
          <cell r="ET78">
            <v>36915</v>
          </cell>
          <cell r="EU78">
            <v>45944</v>
          </cell>
          <cell r="EV78" t="str">
            <v>KDEALBXZCVP</v>
          </cell>
          <cell r="EW78" t="str">
            <v>ST</v>
          </cell>
          <cell r="EX78"/>
          <cell r="EY78" t="str">
            <v>FELDM*252286</v>
          </cell>
          <cell r="EZ78"/>
          <cell r="FA78"/>
          <cell r="FB78" t="str">
            <v>OHNE/N  /N  /N/N</v>
          </cell>
          <cell r="FC78"/>
          <cell r="FD78"/>
          <cell r="FE78"/>
          <cell r="FF78"/>
          <cell r="FG78" t="str">
            <v>0023</v>
          </cell>
          <cell r="FH78"/>
          <cell r="FI78" t="str">
            <v>FELDMANN</v>
          </cell>
          <cell r="FJ78" t="str">
            <v>252286</v>
          </cell>
          <cell r="FK78" t="str">
            <v>KDEALBCVP</v>
          </cell>
          <cell r="FL78"/>
          <cell r="FM78" t="str">
            <v>RAILAB3,BA121,E111*</v>
          </cell>
          <cell r="FN78" t="str">
            <v>67000</v>
          </cell>
          <cell r="FO78" t="str">
            <v>DRUCKLUFTANLAGE</v>
          </cell>
          <cell r="FP78" t="str">
            <v>213492</v>
          </cell>
          <cell r="FQ78" t="str">
            <v>TH. NIEHUES G.M.B.H</v>
          </cell>
          <cell r="FR78" t="str">
            <v>AEB</v>
          </cell>
          <cell r="FS78"/>
          <cell r="FT78"/>
          <cell r="FU78"/>
          <cell r="FV78"/>
          <cell r="FW78"/>
          <cell r="FX78"/>
          <cell r="FY78"/>
          <cell r="FZ78"/>
          <cell r="GA78" t="str">
            <v>Originalersatzteile ohne 2nd Source</v>
          </cell>
          <cell r="GB78"/>
          <cell r="GC78"/>
          <cell r="GD78"/>
          <cell r="GE78"/>
          <cell r="GF78"/>
          <cell r="GG78" t="str">
            <v>Originalersatzteile Luftpresser/-verdichter/Kompressoren/Lufttrocknungsanlagen (Neuteile&amp;Aufarbeitung)</v>
          </cell>
          <cell r="GH78"/>
          <cell r="GI78"/>
          <cell r="GJ78"/>
          <cell r="GK78">
            <v>0</v>
          </cell>
          <cell r="GL78" t="str">
            <v/>
          </cell>
          <cell r="GM78" t="str">
            <v>Originalersatzteile Luftpresser/-verdichter/Kompressoren/Lufttrocknungsanlagen (Neuteile&amp;Aufarbeitung)</v>
          </cell>
          <cell r="GN78">
            <v>1</v>
          </cell>
          <cell r="GO78">
            <v>22.89</v>
          </cell>
          <cell r="GP78" t="str">
            <v>Bestellpreis 2023</v>
          </cell>
          <cell r="GQ78" t="str">
            <v>bis 500 €</v>
          </cell>
          <cell r="GR78">
            <v>23.69115</v>
          </cell>
          <cell r="GS78"/>
          <cell r="GT78"/>
          <cell r="GU78"/>
          <cell r="GV78"/>
          <cell r="GW78"/>
          <cell r="GX78" t="str">
            <v>X</v>
          </cell>
          <cell r="GY78">
            <v>43</v>
          </cell>
          <cell r="GZ78">
            <v>27</v>
          </cell>
          <cell r="HA78">
            <v>24</v>
          </cell>
          <cell r="HB78">
            <v>8</v>
          </cell>
          <cell r="HC78">
            <v>5</v>
          </cell>
          <cell r="HD78">
            <v>5</v>
          </cell>
          <cell r="HE78">
            <v>3</v>
          </cell>
          <cell r="HF78">
            <v>3</v>
          </cell>
          <cell r="HG78">
            <v>1</v>
          </cell>
          <cell r="HH78">
            <v>118</v>
          </cell>
          <cell r="HI78">
            <v>76</v>
          </cell>
          <cell r="HJ78">
            <v>27</v>
          </cell>
          <cell r="HK78">
            <v>18</v>
          </cell>
          <cell r="HL78">
            <v>14</v>
          </cell>
          <cell r="HM78">
            <v>15</v>
          </cell>
          <cell r="HN78" t="str">
            <v>16</v>
          </cell>
          <cell r="HO78">
            <v>16</v>
          </cell>
          <cell r="HP78" t="str">
            <v>0</v>
          </cell>
          <cell r="HQ78"/>
          <cell r="HR78">
            <v>16</v>
          </cell>
          <cell r="HS78" t="str">
            <v>16.0</v>
          </cell>
          <cell r="HT78" t="str">
            <v>16.0</v>
          </cell>
          <cell r="HU78"/>
          <cell r="HV78">
            <v>9</v>
          </cell>
          <cell r="HW78">
            <v>9</v>
          </cell>
          <cell r="HX78" t="str">
            <v>bestellt und verbraucht</v>
          </cell>
          <cell r="HY78"/>
          <cell r="HZ78"/>
          <cell r="IA78"/>
          <cell r="IB78"/>
          <cell r="IC78"/>
          <cell r="ID78"/>
          <cell r="IE78"/>
          <cell r="IF78"/>
          <cell r="IG78"/>
          <cell r="IH78"/>
          <cell r="II78"/>
          <cell r="IJ78"/>
          <cell r="IK78" t="str">
            <v>nein</v>
          </cell>
          <cell r="IL78"/>
          <cell r="IM78"/>
          <cell r="IN78"/>
          <cell r="IO78"/>
          <cell r="IP78" t="str">
            <v>FWP</v>
          </cell>
          <cell r="IQ78"/>
          <cell r="IR78"/>
          <cell r="IS78">
            <v>746609</v>
          </cell>
          <cell r="IT78" t="str">
            <v>746609NB</v>
          </cell>
          <cell r="IU78"/>
          <cell r="IV78"/>
          <cell r="IW78"/>
          <cell r="IX78"/>
          <cell r="IY78"/>
          <cell r="IZ78"/>
          <cell r="JA78"/>
          <cell r="JB78"/>
          <cell r="JC78"/>
          <cell r="JD78"/>
          <cell r="JE78"/>
          <cell r="JF78"/>
          <cell r="JG78"/>
          <cell r="JH78"/>
          <cell r="JI78" t="str">
            <v>x</v>
          </cell>
          <cell r="JJ78"/>
          <cell r="JK78" t="str">
            <v>p</v>
          </cell>
          <cell r="JL78" t="str">
            <v>d</v>
          </cell>
          <cell r="JM78"/>
          <cell r="JN78"/>
          <cell r="JO78"/>
          <cell r="JP78"/>
          <cell r="JQ78"/>
          <cell r="JR78"/>
          <cell r="JS78"/>
          <cell r="JT78"/>
        </row>
        <row r="79">
          <cell r="A79">
            <v>1317224</v>
          </cell>
          <cell r="B79" t="str">
            <v>Cluster 1</v>
          </cell>
          <cell r="C79" t="str">
            <v>Cluster 2</v>
          </cell>
          <cell r="D79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79" t="str">
            <v>Umkodifiziert</v>
          </cell>
          <cell r="F79">
            <v>45636</v>
          </cell>
          <cell r="G79" t="str">
            <v>ja</v>
          </cell>
          <cell r="H79" t="str">
            <v>nein</v>
          </cell>
          <cell r="I79">
            <v>1317224</v>
          </cell>
          <cell r="J79" t="str">
            <v>Relais 3RQ2000-2BW00 24-240V 2W 250/60Hz</v>
          </cell>
          <cell r="K79" t="str">
            <v>FEC</v>
          </cell>
          <cell r="L79" t="str">
            <v>11417020</v>
          </cell>
          <cell r="M79" t="str">
            <v>Erzeugung</v>
          </cell>
          <cell r="N79" t="str">
            <v>FEC</v>
          </cell>
          <cell r="O79" t="str">
            <v>FE.EF 16</v>
          </cell>
          <cell r="P79" t="str">
            <v>FEC</v>
          </cell>
          <cell r="Q79"/>
          <cell r="R79" t="str">
            <v>X</v>
          </cell>
          <cell r="S79"/>
          <cell r="T79"/>
          <cell r="U79"/>
          <cell r="V79" t="str">
            <v>NB</v>
          </cell>
          <cell r="W79" t="str">
            <v>NB</v>
          </cell>
          <cell r="X79">
            <v>720.3</v>
          </cell>
          <cell r="Y79">
            <v>2</v>
          </cell>
          <cell r="Z79">
            <v>2</v>
          </cell>
          <cell r="AA79">
            <v>25</v>
          </cell>
          <cell r="AB79">
            <v>180.07499999999999</v>
          </cell>
          <cell r="AC79">
            <v>0.5</v>
          </cell>
          <cell r="AD79">
            <v>6.25</v>
          </cell>
          <cell r="AE79">
            <v>28.812000000000001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/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/>
          <cell r="AZ79">
            <v>0</v>
          </cell>
          <cell r="BA79">
            <v>2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/>
          <cell r="BG79">
            <v>720.3</v>
          </cell>
          <cell r="BH79">
            <v>4</v>
          </cell>
          <cell r="BI79">
            <v>2</v>
          </cell>
          <cell r="BJ79">
            <v>25</v>
          </cell>
          <cell r="BK79">
            <v>28.812000000000001</v>
          </cell>
          <cell r="BL79">
            <v>0.25</v>
          </cell>
          <cell r="BM79">
            <v>12.5</v>
          </cell>
          <cell r="BN79">
            <v>6.25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/>
          <cell r="BT79">
            <v>720.3</v>
          </cell>
          <cell r="BU79">
            <v>2</v>
          </cell>
          <cell r="BV79">
            <v>4</v>
          </cell>
          <cell r="BW79">
            <v>25</v>
          </cell>
          <cell r="BX79">
            <v>28.812000000000001</v>
          </cell>
          <cell r="BY79">
            <v>6.25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/>
          <cell r="CF79" t="str">
            <v>384551</v>
          </cell>
          <cell r="CG79" t="str">
            <v>SIEMENS AKTIENGESELLSCHAFT</v>
          </cell>
          <cell r="CH79"/>
          <cell r="CI79"/>
          <cell r="CJ79"/>
          <cell r="CK79"/>
          <cell r="CL79">
            <v>1</v>
          </cell>
          <cell r="CM79">
            <v>0</v>
          </cell>
          <cell r="CN79"/>
          <cell r="CO79">
            <v>0</v>
          </cell>
          <cell r="CP79"/>
          <cell r="CQ79"/>
          <cell r="CR79"/>
          <cell r="CS79"/>
          <cell r="CT79"/>
          <cell r="CU79"/>
          <cell r="CV79"/>
          <cell r="CW79"/>
          <cell r="CX79"/>
          <cell r="CY79"/>
          <cell r="CZ79"/>
          <cell r="DA79"/>
          <cell r="DB79"/>
          <cell r="DC79"/>
          <cell r="DD79" t="str">
            <v>92340006</v>
          </cell>
          <cell r="DE79" t="str">
            <v>40013448</v>
          </cell>
          <cell r="DF79" t="str">
            <v>Siemens Mobility GmbH</v>
          </cell>
          <cell r="DG79" t="str">
            <v>FG5</v>
          </cell>
          <cell r="DH79">
            <v>46053</v>
          </cell>
          <cell r="DI79" t="str">
            <v>WK</v>
          </cell>
          <cell r="DJ79">
            <v>30</v>
          </cell>
          <cell r="DK79"/>
          <cell r="DL79"/>
          <cell r="DM79"/>
          <cell r="DN79"/>
          <cell r="DO79"/>
          <cell r="DP79"/>
          <cell r="DQ79"/>
          <cell r="DR79"/>
          <cell r="DS79"/>
          <cell r="DT79"/>
          <cell r="DU79"/>
          <cell r="DV79"/>
          <cell r="DW79"/>
          <cell r="DX79"/>
          <cell r="DY79">
            <v>1.98</v>
          </cell>
          <cell r="DZ79">
            <v>1.08</v>
          </cell>
          <cell r="EA79">
            <v>1.08</v>
          </cell>
          <cell r="EB79">
            <v>1.08</v>
          </cell>
          <cell r="EC79">
            <v>1.08</v>
          </cell>
          <cell r="ED79">
            <v>5.22</v>
          </cell>
          <cell r="EE79">
            <v>4.7909099342216299</v>
          </cell>
          <cell r="EF79">
            <v>8.9563375573680895E-2</v>
          </cell>
          <cell r="EG79">
            <v>9.6659627724813901E-2</v>
          </cell>
          <cell r="EH79"/>
          <cell r="EI79">
            <v>3.0545632567235299</v>
          </cell>
          <cell r="EJ79">
            <v>2.67</v>
          </cell>
          <cell r="EK79"/>
          <cell r="EL79"/>
          <cell r="EM79"/>
          <cell r="EN79">
            <v>5.7245632567235303</v>
          </cell>
          <cell r="EO79">
            <v>3.0545632567235299</v>
          </cell>
          <cell r="EP79">
            <v>2.67</v>
          </cell>
          <cell r="EQ79"/>
          <cell r="ER79"/>
          <cell r="ES79">
            <v>5.7245632567235303</v>
          </cell>
          <cell r="ET79">
            <v>43355</v>
          </cell>
          <cell r="EU79">
            <v>45909</v>
          </cell>
          <cell r="EV79" t="str">
            <v>EKQLCVDABZXP</v>
          </cell>
          <cell r="EW79" t="str">
            <v>ST</v>
          </cell>
          <cell r="EX79"/>
          <cell r="EY79" t="str">
            <v>SIEM*A6Z00032838603</v>
          </cell>
          <cell r="EZ79" t="str">
            <v>A</v>
          </cell>
          <cell r="FA79"/>
          <cell r="FB79" t="str">
            <v>OHNE/N  /N  /N/N</v>
          </cell>
          <cell r="FC79"/>
          <cell r="FD79"/>
          <cell r="FE79"/>
          <cell r="FF79"/>
          <cell r="FG79" t="str">
            <v>0023</v>
          </cell>
          <cell r="FH79"/>
          <cell r="FI79" t="str">
            <v>SIEMENS</v>
          </cell>
          <cell r="FJ79" t="str">
            <v>3RQ2000-2BW00</v>
          </cell>
          <cell r="FK79" t="str">
            <v>EKQLCVDABP</v>
          </cell>
          <cell r="FL79"/>
          <cell r="FM79" t="str">
            <v>I412*</v>
          </cell>
          <cell r="FN79" t="str">
            <v>TB</v>
          </cell>
          <cell r="FO79" t="str">
            <v>E-CONTAINER</v>
          </cell>
          <cell r="FP79" t="str">
            <v>40013448</v>
          </cell>
          <cell r="FQ79" t="str">
            <v>Siemens Mobility GmbH</v>
          </cell>
          <cell r="FR79" t="str">
            <v>Mantel RV</v>
          </cell>
          <cell r="FS79"/>
          <cell r="FT79"/>
          <cell r="FU79"/>
          <cell r="FV79"/>
          <cell r="FW79"/>
          <cell r="FX79"/>
          <cell r="FY79" t="str">
            <v>BR412</v>
          </cell>
          <cell r="FZ79"/>
          <cell r="GA79" t="str">
            <v>Originalersatzteile ohne 2nd Source</v>
          </cell>
          <cell r="GB79"/>
          <cell r="GC79"/>
          <cell r="GD79"/>
          <cell r="GE79"/>
          <cell r="GF79"/>
          <cell r="GG79" t="str">
            <v>Originalersatzteile Luftpresser/-verdichter/Kompressoren/Lufttrocknungsanlagen (Neuteile&amp;Aufarbeitung)</v>
          </cell>
          <cell r="GH79"/>
          <cell r="GI79"/>
          <cell r="GJ79"/>
          <cell r="GK79">
            <v>28</v>
          </cell>
          <cell r="GL79">
            <v>46054</v>
          </cell>
          <cell r="GM79" t="str">
            <v>Originalersatzteile Luftpresser/-verdichter/Kompressoren/Lufttrocknungsanlagen (Neuteile&amp;Aufarbeitung)</v>
          </cell>
          <cell r="GN79">
            <v>1</v>
          </cell>
          <cell r="GO79">
            <v>55.34</v>
          </cell>
          <cell r="GP79" t="str">
            <v>Nettopreis aus RV</v>
          </cell>
          <cell r="GQ79" t="str">
            <v>bis 500 €</v>
          </cell>
          <cell r="GR79">
            <v>79.199332656769997</v>
          </cell>
          <cell r="GS79"/>
          <cell r="GT79"/>
          <cell r="GU79"/>
          <cell r="GV79"/>
          <cell r="GW79"/>
          <cell r="GX79"/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1</v>
          </cell>
          <cell r="HE79">
            <v>2</v>
          </cell>
          <cell r="HF79">
            <v>1</v>
          </cell>
          <cell r="HG79">
            <v>0</v>
          </cell>
          <cell r="HH79">
            <v>4</v>
          </cell>
          <cell r="HI79">
            <v>4</v>
          </cell>
          <cell r="HJ79">
            <v>25</v>
          </cell>
          <cell r="HK79">
            <v>25</v>
          </cell>
          <cell r="HL79">
            <v>24</v>
          </cell>
          <cell r="HM79">
            <v>22</v>
          </cell>
          <cell r="HN79" t="str">
            <v>22</v>
          </cell>
          <cell r="HO79">
            <v>22</v>
          </cell>
          <cell r="HP79" t="str">
            <v>0</v>
          </cell>
          <cell r="HQ79"/>
          <cell r="HR79">
            <v>22</v>
          </cell>
          <cell r="HS79" t="str">
            <v>22.0</v>
          </cell>
          <cell r="HT79" t="str">
            <v>22.0</v>
          </cell>
          <cell r="HU79"/>
          <cell r="HV79">
            <v>20</v>
          </cell>
          <cell r="HW79">
            <v>20</v>
          </cell>
          <cell r="HX79" t="str">
            <v>bestellt und verbraucht</v>
          </cell>
          <cell r="HY79"/>
          <cell r="HZ79"/>
          <cell r="IA79"/>
          <cell r="IB79"/>
          <cell r="IC79"/>
          <cell r="ID79"/>
          <cell r="IE79"/>
          <cell r="IF79"/>
          <cell r="IG79"/>
          <cell r="IH79"/>
          <cell r="II79"/>
          <cell r="IJ79"/>
          <cell r="IK79" t="str">
            <v>nein</v>
          </cell>
          <cell r="IL79"/>
          <cell r="IM79"/>
          <cell r="IN79"/>
          <cell r="IO79"/>
          <cell r="IP79" t="str">
            <v>081</v>
          </cell>
          <cell r="IQ79"/>
          <cell r="IR79"/>
          <cell r="IS79">
            <v>1317224</v>
          </cell>
          <cell r="IT79" t="str">
            <v>1317224NB</v>
          </cell>
          <cell r="IU79"/>
          <cell r="IV79" t="str">
            <v>2025-05-06</v>
          </cell>
          <cell r="IW79"/>
          <cell r="IX79"/>
          <cell r="IY79"/>
          <cell r="IZ79"/>
          <cell r="JA79"/>
          <cell r="JB79"/>
          <cell r="JC79"/>
          <cell r="JD79"/>
          <cell r="JE79"/>
          <cell r="JF79"/>
          <cell r="JG79"/>
          <cell r="JH79"/>
          <cell r="JI79" t="str">
            <v>x</v>
          </cell>
          <cell r="JJ79"/>
          <cell r="JK79" t="str">
            <v>p</v>
          </cell>
          <cell r="JL79" t="str">
            <v>d</v>
          </cell>
          <cell r="JM79"/>
          <cell r="JN79"/>
          <cell r="JO79"/>
          <cell r="JP79"/>
          <cell r="JQ79"/>
          <cell r="JR79"/>
          <cell r="JS79" t="str">
            <v>WK Siemens</v>
          </cell>
          <cell r="JT79"/>
        </row>
        <row r="80">
          <cell r="A80">
            <v>735127</v>
          </cell>
          <cell r="B80" t="str">
            <v>Cluster 1</v>
          </cell>
          <cell r="C80" t="str">
            <v>Cluster 1</v>
          </cell>
          <cell r="D80" t="str">
            <v>(6) wird künftig in jedem Jahr mdst. 1x bestellt werden</v>
          </cell>
          <cell r="E80"/>
          <cell r="F80"/>
          <cell r="G80" t="str">
            <v>ja</v>
          </cell>
          <cell r="H80" t="str">
            <v>nein</v>
          </cell>
          <cell r="I80">
            <v>735127</v>
          </cell>
          <cell r="J80" t="str">
            <v>Schlauchleitung f Schraubenkompressor</v>
          </cell>
          <cell r="K80" t="str">
            <v>FEC</v>
          </cell>
          <cell r="L80" t="str">
            <v>11417020</v>
          </cell>
          <cell r="M80" t="str">
            <v>Erzeugung</v>
          </cell>
          <cell r="N80" t="str">
            <v>FEC</v>
          </cell>
          <cell r="O80" t="str">
            <v>FE.EF 16</v>
          </cell>
          <cell r="P80" t="str">
            <v>FEC</v>
          </cell>
          <cell r="Q80"/>
          <cell r="R80" t="str">
            <v>X</v>
          </cell>
          <cell r="S80"/>
          <cell r="T80"/>
          <cell r="U80"/>
          <cell r="V80" t="str">
            <v>NB</v>
          </cell>
          <cell r="W80" t="str">
            <v>NB</v>
          </cell>
          <cell r="X80">
            <v>18820.8</v>
          </cell>
          <cell r="Y80">
            <v>17</v>
          </cell>
          <cell r="Z80">
            <v>17</v>
          </cell>
          <cell r="AA80">
            <v>159</v>
          </cell>
          <cell r="AB80">
            <v>4705.2</v>
          </cell>
          <cell r="AC80">
            <v>4.25</v>
          </cell>
          <cell r="AD80">
            <v>39.75</v>
          </cell>
          <cell r="AE80">
            <v>118.36981132075501</v>
          </cell>
          <cell r="AF80">
            <v>2568.4</v>
          </cell>
          <cell r="AG80">
            <v>1</v>
          </cell>
          <cell r="AH80">
            <v>1</v>
          </cell>
          <cell r="AI80">
            <v>20</v>
          </cell>
          <cell r="AJ80">
            <v>128.41999999999999</v>
          </cell>
          <cell r="AK80">
            <v>3480.55</v>
          </cell>
          <cell r="AL80">
            <v>2</v>
          </cell>
          <cell r="AM80">
            <v>2</v>
          </cell>
          <cell r="AN80">
            <v>25</v>
          </cell>
          <cell r="AO80">
            <v>139.22200000000001</v>
          </cell>
          <cell r="AP80">
            <v>3784</v>
          </cell>
          <cell r="AQ80">
            <v>4</v>
          </cell>
          <cell r="AR80">
            <v>4</v>
          </cell>
          <cell r="AS80">
            <v>25</v>
          </cell>
          <cell r="AT80">
            <v>151.36000000000001</v>
          </cell>
          <cell r="AU80">
            <v>4540.8</v>
          </cell>
          <cell r="AV80">
            <v>5</v>
          </cell>
          <cell r="AW80">
            <v>5</v>
          </cell>
          <cell r="AX80">
            <v>30</v>
          </cell>
          <cell r="AY80">
            <v>151.36000000000001</v>
          </cell>
          <cell r="AZ80">
            <v>14373.75</v>
          </cell>
          <cell r="BA80">
            <v>16</v>
          </cell>
          <cell r="BB80">
            <v>100</v>
          </cell>
          <cell r="BC80">
            <v>3593.4375</v>
          </cell>
          <cell r="BD80">
            <v>3</v>
          </cell>
          <cell r="BE80">
            <v>25</v>
          </cell>
          <cell r="BF80">
            <v>143.73750000000001</v>
          </cell>
          <cell r="BG80">
            <v>33194.550000000003</v>
          </cell>
          <cell r="BH80">
            <v>33</v>
          </cell>
          <cell r="BI80">
            <v>29</v>
          </cell>
          <cell r="BJ80">
            <v>259</v>
          </cell>
          <cell r="BK80">
            <v>128.164285714286</v>
          </cell>
          <cell r="BL80">
            <v>3.625</v>
          </cell>
          <cell r="BM80">
            <v>8.9310344827586192</v>
          </cell>
          <cell r="BN80">
            <v>7.8484848484848504</v>
          </cell>
          <cell r="BO80">
            <v>2343</v>
          </cell>
          <cell r="BP80">
            <v>2</v>
          </cell>
          <cell r="BQ80">
            <v>2</v>
          </cell>
          <cell r="BR80">
            <v>15</v>
          </cell>
          <cell r="BS80">
            <v>156.19999999999999</v>
          </cell>
          <cell r="BT80">
            <v>34318.199999999997</v>
          </cell>
          <cell r="BU80">
            <v>29</v>
          </cell>
          <cell r="BV80">
            <v>33</v>
          </cell>
          <cell r="BW80">
            <v>263</v>
          </cell>
          <cell r="BX80">
            <v>130.48745247148301</v>
          </cell>
          <cell r="BY80">
            <v>7.9696969696969697</v>
          </cell>
          <cell r="BZ80">
            <v>14148.35</v>
          </cell>
          <cell r="CA80">
            <v>13</v>
          </cell>
          <cell r="CB80">
            <v>13</v>
          </cell>
          <cell r="CC80">
            <v>85</v>
          </cell>
          <cell r="CD80">
            <v>23.75</v>
          </cell>
          <cell r="CE80">
            <v>166.451176470588</v>
          </cell>
          <cell r="CF80" t="str">
            <v>372181</v>
          </cell>
          <cell r="CG80" t="str">
            <v>FILCOM GMBH</v>
          </cell>
          <cell r="CH80"/>
          <cell r="CI80"/>
          <cell r="CJ80"/>
          <cell r="CK80"/>
          <cell r="CL80">
            <v>1</v>
          </cell>
          <cell r="CM80">
            <v>11121.15</v>
          </cell>
          <cell r="CN80">
            <v>0.78603865468411505</v>
          </cell>
          <cell r="CO80"/>
          <cell r="CP80"/>
          <cell r="CQ80"/>
          <cell r="CR80"/>
          <cell r="CS80">
            <v>3027.2</v>
          </cell>
          <cell r="CT80">
            <v>0.21396134531588501</v>
          </cell>
          <cell r="CU80"/>
          <cell r="CV80"/>
          <cell r="CW80"/>
          <cell r="CX80"/>
          <cell r="CY80"/>
          <cell r="CZ80"/>
          <cell r="DA80"/>
          <cell r="DB80"/>
          <cell r="DC80" t="str">
            <v>FZI</v>
          </cell>
          <cell r="DD80" t="str">
            <v>92320662</v>
          </cell>
          <cell r="DE80" t="str">
            <v>372181</v>
          </cell>
          <cell r="DF80" t="str">
            <v>FILCOM GmbH</v>
          </cell>
          <cell r="DG80" t="str">
            <v>FEC</v>
          </cell>
          <cell r="DH80">
            <v>46112</v>
          </cell>
          <cell r="DI80" t="str">
            <v>WK</v>
          </cell>
          <cell r="DJ80">
            <v>40</v>
          </cell>
          <cell r="DK80"/>
          <cell r="DL80"/>
          <cell r="DM80"/>
          <cell r="DN80"/>
          <cell r="DO80"/>
          <cell r="DP80"/>
          <cell r="DQ80"/>
          <cell r="DR80"/>
          <cell r="DS80"/>
          <cell r="DT80"/>
          <cell r="DU80"/>
          <cell r="DV80"/>
          <cell r="DW80"/>
          <cell r="DX80"/>
          <cell r="DY80">
            <v>13.821210000000001</v>
          </cell>
          <cell r="DZ80">
            <v>27.118139471999999</v>
          </cell>
          <cell r="EA80">
            <v>4.5599999999999996</v>
          </cell>
          <cell r="EB80"/>
          <cell r="EC80"/>
          <cell r="ED80">
            <v>45.499349471999999</v>
          </cell>
          <cell r="EE80">
            <v>82.297739472000004</v>
          </cell>
          <cell r="EF80">
            <v>-0.44713731186407402</v>
          </cell>
          <cell r="EG80">
            <v>1.45203505820514</v>
          </cell>
          <cell r="EH80"/>
          <cell r="EI80">
            <v>8.3155900000000003</v>
          </cell>
          <cell r="EJ80">
            <v>34.025670290088698</v>
          </cell>
          <cell r="EK80">
            <v>34.612369870391497</v>
          </cell>
          <cell r="EL80">
            <v>34.612369870391497</v>
          </cell>
          <cell r="EM80">
            <v>34.612369870391497</v>
          </cell>
          <cell r="EN80">
            <v>111.566000030872</v>
          </cell>
          <cell r="EO80">
            <v>8.3155900000000003</v>
          </cell>
          <cell r="EP80">
            <v>34.025670290088698</v>
          </cell>
          <cell r="EQ80">
            <v>34.612369870391497</v>
          </cell>
          <cell r="ER80">
            <v>34.612369870391497</v>
          </cell>
          <cell r="ES80">
            <v>111.566000030872</v>
          </cell>
          <cell r="ET80">
            <v>36676</v>
          </cell>
          <cell r="EU80">
            <v>45936</v>
          </cell>
          <cell r="EV80" t="str">
            <v>KDEALBXZCPV</v>
          </cell>
          <cell r="EW80" t="str">
            <v>ST</v>
          </cell>
          <cell r="EX80"/>
          <cell r="EY80" t="str">
            <v>MAHLE*7706179</v>
          </cell>
          <cell r="EZ80"/>
          <cell r="FA80"/>
          <cell r="FB80" t="str">
            <v>OHNE/N  /N  /N/N</v>
          </cell>
          <cell r="FC80"/>
          <cell r="FD80"/>
          <cell r="FE80"/>
          <cell r="FF80"/>
          <cell r="FG80" t="str">
            <v>0023</v>
          </cell>
          <cell r="FH80"/>
          <cell r="FI80" t="str">
            <v>MAHLE</v>
          </cell>
          <cell r="FJ80" t="str">
            <v>7706179</v>
          </cell>
          <cell r="FK80" t="str">
            <v>KDEALBCPV</v>
          </cell>
          <cell r="FL80"/>
          <cell r="FM80" t="str">
            <v>K362*,K363*</v>
          </cell>
          <cell r="FN80" t="str">
            <v>67500</v>
          </cell>
          <cell r="FO80" t="str">
            <v>SCHRAUBENKOMPRESSOR MSK-IS 15H</v>
          </cell>
          <cell r="FP80" t="str">
            <v>372181</v>
          </cell>
          <cell r="FQ80" t="str">
            <v>FILCOM GmbH</v>
          </cell>
          <cell r="FR80" t="str">
            <v>AEB</v>
          </cell>
          <cell r="FS80"/>
          <cell r="FT80"/>
          <cell r="FU80"/>
          <cell r="FV80"/>
          <cell r="FW80"/>
          <cell r="FX80"/>
          <cell r="FY80"/>
          <cell r="FZ80"/>
          <cell r="GA80" t="str">
            <v>Originalersatzteile ohne 2nd Source</v>
          </cell>
          <cell r="GB80" t="str">
            <v>Kopmressoren</v>
          </cell>
          <cell r="GC80" t="str">
            <v>Filcom</v>
          </cell>
          <cell r="GD80"/>
          <cell r="GE80"/>
          <cell r="GF80"/>
          <cell r="GG80" t="str">
            <v>Originalersatzteile Luftpresser/-verdichter/Kompressoren/Lufttrocknungsanlagen (Neuteile&amp;Aufarbeitung)</v>
          </cell>
          <cell r="GH80"/>
          <cell r="GI80"/>
          <cell r="GJ80"/>
          <cell r="GK80">
            <v>0</v>
          </cell>
          <cell r="GL80" t="str">
            <v/>
          </cell>
          <cell r="GM80" t="str">
            <v>Originalersatzteile Luftpresser/-verdichter/Kompressoren/Lufttrocknungsanlagen (Neuteile&amp;Aufarbeitung)</v>
          </cell>
          <cell r="GN80">
            <v>1</v>
          </cell>
          <cell r="GO80">
            <v>156.19999999999999</v>
          </cell>
          <cell r="GP80" t="str">
            <v>Bestellpreis 2024</v>
          </cell>
          <cell r="GQ80" t="str">
            <v>1.000 bis 5.000 €</v>
          </cell>
          <cell r="GR80">
            <v>4356.6523012055404</v>
          </cell>
          <cell r="GS80"/>
          <cell r="GT80" t="str">
            <v>X</v>
          </cell>
          <cell r="GU80"/>
          <cell r="GV80" t="str">
            <v>X</v>
          </cell>
          <cell r="GW80" t="str">
            <v>X</v>
          </cell>
          <cell r="GX80" t="str">
            <v>X</v>
          </cell>
          <cell r="GY80">
            <v>21</v>
          </cell>
          <cell r="GZ80">
            <v>36</v>
          </cell>
          <cell r="HA80">
            <v>38</v>
          </cell>
          <cell r="HB80">
            <v>52</v>
          </cell>
          <cell r="HC80">
            <v>20</v>
          </cell>
          <cell r="HD80">
            <v>28</v>
          </cell>
          <cell r="HE80">
            <v>26</v>
          </cell>
          <cell r="HF80">
            <v>24</v>
          </cell>
          <cell r="HG80">
            <v>14</v>
          </cell>
          <cell r="HH80">
            <v>245</v>
          </cell>
          <cell r="HI80">
            <v>238</v>
          </cell>
          <cell r="HJ80">
            <v>33</v>
          </cell>
          <cell r="HK80">
            <v>32</v>
          </cell>
          <cell r="HL80">
            <v>35</v>
          </cell>
          <cell r="HM80">
            <v>19</v>
          </cell>
          <cell r="HN80" t="str">
            <v>26</v>
          </cell>
          <cell r="HO80">
            <v>26</v>
          </cell>
          <cell r="HP80" t="str">
            <v>0</v>
          </cell>
          <cell r="HQ80"/>
          <cell r="HR80">
            <v>26</v>
          </cell>
          <cell r="HS80" t="str">
            <v>26.0</v>
          </cell>
          <cell r="HT80" t="str">
            <v>26.0</v>
          </cell>
          <cell r="HU80"/>
          <cell r="HV80">
            <v>15</v>
          </cell>
          <cell r="HW80">
            <v>13</v>
          </cell>
          <cell r="HX80" t="str">
            <v>bestellt und verbraucht</v>
          </cell>
          <cell r="HY80"/>
          <cell r="HZ80"/>
          <cell r="IA80"/>
          <cell r="IB80"/>
          <cell r="IC80"/>
          <cell r="ID80"/>
          <cell r="IE80"/>
          <cell r="IF80"/>
          <cell r="IG80"/>
          <cell r="IH80"/>
          <cell r="II80"/>
          <cell r="IJ80"/>
          <cell r="IK80" t="str">
            <v>nein</v>
          </cell>
          <cell r="IL80"/>
          <cell r="IM80"/>
          <cell r="IN80"/>
          <cell r="IO80"/>
          <cell r="IP80" t="str">
            <v>363</v>
          </cell>
          <cell r="IQ80" t="str">
            <v>MaK, Siemens, Bombardier-Alstom</v>
          </cell>
          <cell r="IR80"/>
          <cell r="IS80">
            <v>735127</v>
          </cell>
          <cell r="IT80" t="str">
            <v>735127NB</v>
          </cell>
          <cell r="IU80"/>
          <cell r="IV80"/>
          <cell r="IW80"/>
          <cell r="IX80"/>
          <cell r="IY80"/>
          <cell r="IZ80"/>
          <cell r="JA80"/>
          <cell r="JB80"/>
          <cell r="JC80"/>
          <cell r="JD80"/>
          <cell r="JE80"/>
          <cell r="JF80"/>
          <cell r="JG80"/>
          <cell r="JH80"/>
          <cell r="JI80" t="str">
            <v>x</v>
          </cell>
          <cell r="JJ80"/>
          <cell r="JK80" t="str">
            <v>p</v>
          </cell>
          <cell r="JL80" t="str">
            <v>d</v>
          </cell>
          <cell r="JM80"/>
          <cell r="JN80"/>
          <cell r="JO80"/>
          <cell r="JP80"/>
          <cell r="JQ80"/>
          <cell r="JR80"/>
          <cell r="JS80"/>
          <cell r="JT80"/>
        </row>
        <row r="81">
          <cell r="A81">
            <v>723808</v>
          </cell>
          <cell r="B81" t="str">
            <v>Cluster 1</v>
          </cell>
          <cell r="C81" t="str">
            <v>Cluster 1</v>
          </cell>
          <cell r="D81" t="str">
            <v>(5) mdst 1 Bestellung in jedem letzten 4 vollen Jahre</v>
          </cell>
          <cell r="E81"/>
          <cell r="F81"/>
          <cell r="G81" t="str">
            <v>ja</v>
          </cell>
          <cell r="H81" t="str">
            <v>nein</v>
          </cell>
          <cell r="I81">
            <v>723808</v>
          </cell>
          <cell r="J81" t="str">
            <v>Reparatursatz Magnetventil Filter/WS</v>
          </cell>
          <cell r="K81" t="str">
            <v>FEC</v>
          </cell>
          <cell r="L81" t="str">
            <v>11417030</v>
          </cell>
          <cell r="M81" t="str">
            <v>Aufbereitung</v>
          </cell>
          <cell r="N81" t="str">
            <v>FEC</v>
          </cell>
          <cell r="O81" t="str">
            <v>FE.EF 16</v>
          </cell>
          <cell r="P81" t="str">
            <v>FEC</v>
          </cell>
          <cell r="Q81"/>
          <cell r="R81"/>
          <cell r="S81"/>
          <cell r="T81"/>
          <cell r="U81"/>
          <cell r="V81" t="str">
            <v>NB</v>
          </cell>
          <cell r="W81" t="str">
            <v>NB</v>
          </cell>
          <cell r="X81">
            <v>16911.689999999999</v>
          </cell>
          <cell r="Y81">
            <v>4</v>
          </cell>
          <cell r="Z81">
            <v>4</v>
          </cell>
          <cell r="AA81">
            <v>45</v>
          </cell>
          <cell r="AB81">
            <v>4227.9224999999997</v>
          </cell>
          <cell r="AC81">
            <v>1</v>
          </cell>
          <cell r="AD81">
            <v>11.25</v>
          </cell>
          <cell r="AE81">
            <v>375.815333333333</v>
          </cell>
          <cell r="AF81">
            <v>26269.8</v>
          </cell>
          <cell r="AG81">
            <v>4</v>
          </cell>
          <cell r="AH81">
            <v>4</v>
          </cell>
          <cell r="AI81">
            <v>60</v>
          </cell>
          <cell r="AJ81">
            <v>437.83</v>
          </cell>
          <cell r="AK81">
            <v>26863.96</v>
          </cell>
          <cell r="AL81">
            <v>5</v>
          </cell>
          <cell r="AM81">
            <v>5</v>
          </cell>
          <cell r="AN81">
            <v>54</v>
          </cell>
          <cell r="AO81">
            <v>497.480740740741</v>
          </cell>
          <cell r="AP81">
            <v>5706</v>
          </cell>
          <cell r="AQ81">
            <v>2</v>
          </cell>
          <cell r="AR81">
            <v>2</v>
          </cell>
          <cell r="AS81">
            <v>18</v>
          </cell>
          <cell r="AT81">
            <v>317</v>
          </cell>
          <cell r="AU81">
            <v>2536</v>
          </cell>
          <cell r="AV81">
            <v>1</v>
          </cell>
          <cell r="AW81">
            <v>1</v>
          </cell>
          <cell r="AX81">
            <v>8</v>
          </cell>
          <cell r="AY81">
            <v>317</v>
          </cell>
          <cell r="AZ81">
            <v>61375.76</v>
          </cell>
          <cell r="BA81">
            <v>9</v>
          </cell>
          <cell r="BB81">
            <v>140</v>
          </cell>
          <cell r="BC81">
            <v>15343.94</v>
          </cell>
          <cell r="BD81">
            <v>3</v>
          </cell>
          <cell r="BE81">
            <v>35</v>
          </cell>
          <cell r="BF81">
            <v>438.39828571428598</v>
          </cell>
          <cell r="BG81">
            <v>78287.45</v>
          </cell>
          <cell r="BH81">
            <v>13</v>
          </cell>
          <cell r="BI81">
            <v>16</v>
          </cell>
          <cell r="BJ81">
            <v>185</v>
          </cell>
          <cell r="BK81">
            <v>423.175405405405</v>
          </cell>
          <cell r="BL81">
            <v>2</v>
          </cell>
          <cell r="BM81">
            <v>11.5625</v>
          </cell>
          <cell r="BN81">
            <v>14.2307692307692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/>
          <cell r="BT81">
            <v>78287.45</v>
          </cell>
          <cell r="BU81">
            <v>16</v>
          </cell>
          <cell r="BV81">
            <v>13</v>
          </cell>
          <cell r="BW81">
            <v>185</v>
          </cell>
          <cell r="BX81">
            <v>423.175405405405</v>
          </cell>
          <cell r="BY81">
            <v>14.2307692307692</v>
          </cell>
          <cell r="BZ81">
            <v>35105.96</v>
          </cell>
          <cell r="CA81">
            <v>8</v>
          </cell>
          <cell r="CB81">
            <v>8</v>
          </cell>
          <cell r="CC81">
            <v>132</v>
          </cell>
          <cell r="CD81">
            <v>20</v>
          </cell>
          <cell r="CE81">
            <v>265.95424242424201</v>
          </cell>
          <cell r="CF81" t="str">
            <v>606373</v>
          </cell>
          <cell r="CG81" t="str">
            <v>PARKER HANNIFIN GMBH</v>
          </cell>
          <cell r="CH81" t="str">
            <v>143736</v>
          </cell>
          <cell r="CI81" t="str">
            <v>INDUSTRIE-HYDRAULIK VOGEL &amp; PARTNER</v>
          </cell>
          <cell r="CJ81" t="str">
            <v>40045686</v>
          </cell>
          <cell r="CK81" t="str">
            <v>EXAKT HYDRAULIK GMBH</v>
          </cell>
          <cell r="CL81">
            <v>3</v>
          </cell>
          <cell r="CM81">
            <v>26863.96</v>
          </cell>
          <cell r="CN81">
            <v>0.76522505010545205</v>
          </cell>
          <cell r="CO81"/>
          <cell r="CP81"/>
          <cell r="CQ81">
            <v>0</v>
          </cell>
          <cell r="CR81">
            <v>0</v>
          </cell>
          <cell r="CS81">
            <v>8242</v>
          </cell>
          <cell r="CT81">
            <v>0.234774949894548</v>
          </cell>
          <cell r="CU81"/>
          <cell r="CV81"/>
          <cell r="CW81"/>
          <cell r="CX81"/>
          <cell r="CY81"/>
          <cell r="CZ81"/>
          <cell r="DA81"/>
          <cell r="DB81"/>
          <cell r="DC81" t="str">
            <v>FZI</v>
          </cell>
          <cell r="DD81" t="str">
            <v>92331832</v>
          </cell>
          <cell r="DE81" t="str">
            <v>919235</v>
          </cell>
          <cell r="DF81" t="str">
            <v>Cato-Tech A/S</v>
          </cell>
          <cell r="DG81" t="str">
            <v>FEC</v>
          </cell>
          <cell r="DH81">
            <v>46022</v>
          </cell>
          <cell r="DI81" t="str">
            <v>WK</v>
          </cell>
          <cell r="DJ81">
            <v>30</v>
          </cell>
          <cell r="DK81"/>
          <cell r="DL81"/>
          <cell r="DM81"/>
          <cell r="DN81"/>
          <cell r="DO81"/>
          <cell r="DP81"/>
          <cell r="DQ81"/>
          <cell r="DR81"/>
          <cell r="DS81"/>
          <cell r="DT81"/>
          <cell r="DU81"/>
          <cell r="DV81"/>
          <cell r="DW81"/>
          <cell r="DX81"/>
          <cell r="DY81">
            <v>25.296010656</v>
          </cell>
          <cell r="DZ81">
            <v>1.8321923220317999</v>
          </cell>
          <cell r="EA81">
            <v>3.4219979999999999</v>
          </cell>
          <cell r="EB81"/>
          <cell r="EC81"/>
          <cell r="ED81">
            <v>30.5502009780318</v>
          </cell>
          <cell r="EE81">
            <v>105.60464031695</v>
          </cell>
          <cell r="EF81">
            <v>-0.71071156640142097</v>
          </cell>
          <cell r="EG81">
            <v>0.20710427587902799</v>
          </cell>
          <cell r="EH81"/>
          <cell r="EI81">
            <v>22.4372211709472</v>
          </cell>
          <cell r="EJ81">
            <v>12.0028231888489</v>
          </cell>
          <cell r="EK81">
            <v>1.2186169348748701</v>
          </cell>
          <cell r="EL81">
            <v>1.2186169348748701</v>
          </cell>
          <cell r="EM81">
            <v>0.218616934874868</v>
          </cell>
          <cell r="EN81">
            <v>36.877278229545901</v>
          </cell>
          <cell r="EO81">
            <v>22.4372211709472</v>
          </cell>
          <cell r="EP81">
            <v>12.0028231888489</v>
          </cell>
          <cell r="EQ81">
            <v>1.2186169348748701</v>
          </cell>
          <cell r="ER81">
            <v>1.2186169348748701</v>
          </cell>
          <cell r="ES81">
            <v>36.877278229545901</v>
          </cell>
          <cell r="ET81">
            <v>36479</v>
          </cell>
          <cell r="EU81">
            <v>45944</v>
          </cell>
          <cell r="EV81" t="str">
            <v>KDEALBXZCPVQ</v>
          </cell>
          <cell r="EW81" t="str">
            <v>SA</v>
          </cell>
          <cell r="EX81"/>
          <cell r="EY81" t="str">
            <v>PARKE*608329038</v>
          </cell>
          <cell r="EZ81"/>
          <cell r="FA81"/>
          <cell r="FB81" t="str">
            <v>OHNE/N  /N  /N/N</v>
          </cell>
          <cell r="FC81"/>
          <cell r="FD81"/>
          <cell r="FE81"/>
          <cell r="FF81"/>
          <cell r="FG81"/>
          <cell r="FH81"/>
          <cell r="FI81" t="str">
            <v>PARKER</v>
          </cell>
          <cell r="FJ81" t="str">
            <v>608329038</v>
          </cell>
          <cell r="FK81" t="str">
            <v>KDEALBCPVQ</v>
          </cell>
          <cell r="FL81"/>
          <cell r="FM81" t="str">
            <v>E111*,V294*,V295*,V296*,V296</v>
          </cell>
          <cell r="FN81" t="str">
            <v>09X74</v>
          </cell>
          <cell r="FO81" t="str">
            <v>LUFTTROCKNUNGSANLAGE</v>
          </cell>
          <cell r="FP81" t="str">
            <v>213492</v>
          </cell>
          <cell r="FQ81" t="str">
            <v>TH. NIEHUES G.M.B.H</v>
          </cell>
          <cell r="FR81" t="str">
            <v>AEB</v>
          </cell>
          <cell r="FS81" t="str">
            <v>40045686</v>
          </cell>
          <cell r="FT81" t="str">
            <v>EXAKT HYDRAULIK GMBH</v>
          </cell>
          <cell r="FU81" t="str">
            <v>AEB</v>
          </cell>
          <cell r="FV81" t="str">
            <v>919235</v>
          </cell>
          <cell r="FW81" t="str">
            <v>Cato-Tech A/S</v>
          </cell>
          <cell r="FX81" t="str">
            <v>AEB</v>
          </cell>
          <cell r="FY81"/>
          <cell r="FZ81"/>
          <cell r="GA81" t="str">
            <v>Originalersatzteile mit 2nd Source</v>
          </cell>
          <cell r="GB81"/>
          <cell r="GC81"/>
          <cell r="GD81" t="str">
            <v>316264_Dämpfer,Stoß- 150-500-b/0,1 m Trapez- *</v>
          </cell>
          <cell r="GE81"/>
          <cell r="GF81"/>
          <cell r="GG81" t="str">
            <v>Originalersatzteile Luftpresser/-verdichter/Kompressoren/Lufttrocknungsanlagen (Neuteile&amp;Aufarbeitung)</v>
          </cell>
          <cell r="GH81"/>
          <cell r="GI81"/>
          <cell r="GJ81"/>
          <cell r="GK81">
            <v>59</v>
          </cell>
          <cell r="GL81">
            <v>46023</v>
          </cell>
          <cell r="GM81" t="str">
            <v>Originalersatzteile Luftpresser/-verdichter/Kompressoren/Lufttrocknungsanlagen (Neuteile&amp;Aufarbeitung)</v>
          </cell>
          <cell r="GN81">
            <v>1</v>
          </cell>
          <cell r="GO81">
            <v>317</v>
          </cell>
          <cell r="GP81" t="str">
            <v>Bestellpreis 2023</v>
          </cell>
          <cell r="GQ81" t="str">
            <v>1.000 bis 5.000 €</v>
          </cell>
          <cell r="GR81">
            <v>2922.5242996915099</v>
          </cell>
          <cell r="GS81" t="str">
            <v>X</v>
          </cell>
          <cell r="GT81"/>
          <cell r="GU81"/>
          <cell r="GV81"/>
          <cell r="GW81" t="str">
            <v>X</v>
          </cell>
          <cell r="GX81" t="str">
            <v>X</v>
          </cell>
          <cell r="GY81">
            <v>9</v>
          </cell>
          <cell r="GZ81">
            <v>2</v>
          </cell>
          <cell r="HA81">
            <v>5</v>
          </cell>
          <cell r="HB81">
            <v>7</v>
          </cell>
          <cell r="HC81">
            <v>55</v>
          </cell>
          <cell r="HD81">
            <v>32</v>
          </cell>
          <cell r="HE81">
            <v>26</v>
          </cell>
          <cell r="HF81">
            <v>24</v>
          </cell>
          <cell r="HG81">
            <v>7</v>
          </cell>
          <cell r="HH81">
            <v>160</v>
          </cell>
          <cell r="HI81">
            <v>158</v>
          </cell>
          <cell r="HJ81">
            <v>35</v>
          </cell>
          <cell r="HK81">
            <v>47</v>
          </cell>
          <cell r="HL81">
            <v>41</v>
          </cell>
          <cell r="HM81">
            <v>42</v>
          </cell>
          <cell r="HN81" t="str">
            <v>57</v>
          </cell>
          <cell r="HO81">
            <v>57</v>
          </cell>
          <cell r="HP81" t="str">
            <v>0</v>
          </cell>
          <cell r="HQ81"/>
          <cell r="HR81">
            <v>57</v>
          </cell>
          <cell r="HS81" t="str">
            <v>57.0</v>
          </cell>
          <cell r="HT81" t="str">
            <v>57.0</v>
          </cell>
          <cell r="HU81"/>
          <cell r="HV81">
            <v>27</v>
          </cell>
          <cell r="HW81">
            <v>48</v>
          </cell>
          <cell r="HX81" t="str">
            <v>bestellt und verbraucht</v>
          </cell>
          <cell r="HY81"/>
          <cell r="HZ81"/>
          <cell r="IA81"/>
          <cell r="IB81"/>
          <cell r="IC81"/>
          <cell r="ID81"/>
          <cell r="IE81"/>
          <cell r="IF81"/>
          <cell r="IG81"/>
          <cell r="IH81"/>
          <cell r="II81"/>
          <cell r="IJ81"/>
          <cell r="IK81" t="str">
            <v>nein</v>
          </cell>
          <cell r="IL81"/>
          <cell r="IM81"/>
          <cell r="IN81"/>
          <cell r="IO81"/>
          <cell r="IP81" t="str">
            <v>294</v>
          </cell>
          <cell r="IQ81" t="str">
            <v>Bombardier / MaK</v>
          </cell>
          <cell r="IR81"/>
          <cell r="IS81">
            <v>723808</v>
          </cell>
          <cell r="IT81" t="str">
            <v>723808NB</v>
          </cell>
          <cell r="IU81"/>
          <cell r="IV81"/>
          <cell r="IW81"/>
          <cell r="IX81"/>
          <cell r="IY81"/>
          <cell r="IZ81"/>
          <cell r="JA81"/>
          <cell r="JB81"/>
          <cell r="JC81"/>
          <cell r="JD81"/>
          <cell r="JE81"/>
          <cell r="JF81"/>
          <cell r="JG81"/>
          <cell r="JH81"/>
          <cell r="JI81" t="str">
            <v>x</v>
          </cell>
          <cell r="JJ81"/>
          <cell r="JK81" t="str">
            <v>p</v>
          </cell>
          <cell r="JL81" t="str">
            <v>d</v>
          </cell>
          <cell r="JM81"/>
          <cell r="JN81"/>
          <cell r="JO81"/>
          <cell r="JP81"/>
          <cell r="JQ81"/>
          <cell r="JR81"/>
          <cell r="JS81"/>
          <cell r="JT81"/>
        </row>
        <row r="82">
          <cell r="A82">
            <v>1299334</v>
          </cell>
          <cell r="B82" t="str">
            <v>Cluster 1</v>
          </cell>
          <cell r="C82" t="str">
            <v>Cluster 1</v>
          </cell>
          <cell r="D82" t="str">
            <v>(6) wird künftig in jedem Jahr mdst. 1x bestellt werden</v>
          </cell>
          <cell r="E82"/>
          <cell r="F82"/>
          <cell r="G82" t="str">
            <v>ja</v>
          </cell>
          <cell r="H82" t="str">
            <v>nein</v>
          </cell>
          <cell r="I82">
            <v>1299334</v>
          </cell>
          <cell r="J82" t="str">
            <v>Bogen 90° Dämmset</v>
          </cell>
          <cell r="K82" t="str">
            <v>FEC</v>
          </cell>
          <cell r="L82" t="str">
            <v>11417020</v>
          </cell>
          <cell r="M82" t="str">
            <v>Erzeugung</v>
          </cell>
          <cell r="N82" t="str">
            <v>FEC</v>
          </cell>
          <cell r="O82" t="str">
            <v>FE.EF 16</v>
          </cell>
          <cell r="P82" t="str">
            <v>FEC</v>
          </cell>
          <cell r="Q82"/>
          <cell r="R82"/>
          <cell r="S82"/>
          <cell r="T82"/>
          <cell r="U82"/>
          <cell r="V82" t="str">
            <v>NB</v>
          </cell>
          <cell r="W82" t="str">
            <v>NB</v>
          </cell>
          <cell r="X82">
            <v>127.4</v>
          </cell>
          <cell r="Y82">
            <v>1</v>
          </cell>
          <cell r="Z82">
            <v>1</v>
          </cell>
          <cell r="AA82">
            <v>5</v>
          </cell>
          <cell r="AB82">
            <v>31.85</v>
          </cell>
          <cell r="AC82">
            <v>0.25</v>
          </cell>
          <cell r="AD82">
            <v>1.25</v>
          </cell>
          <cell r="AE82">
            <v>25.48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2739</v>
          </cell>
          <cell r="AL82">
            <v>2</v>
          </cell>
          <cell r="AM82">
            <v>2</v>
          </cell>
          <cell r="AN82">
            <v>108</v>
          </cell>
          <cell r="AO82">
            <v>25.3611111111111</v>
          </cell>
          <cell r="AP82">
            <v>16698.599999999999</v>
          </cell>
          <cell r="AQ82">
            <v>3</v>
          </cell>
          <cell r="AR82">
            <v>3</v>
          </cell>
          <cell r="AS82">
            <v>90</v>
          </cell>
          <cell r="AT82">
            <v>185.54</v>
          </cell>
          <cell r="AU82">
            <v>6115</v>
          </cell>
          <cell r="AV82">
            <v>2</v>
          </cell>
          <cell r="AW82">
            <v>2</v>
          </cell>
          <cell r="AX82">
            <v>150</v>
          </cell>
          <cell r="AY82">
            <v>40.766666666666701</v>
          </cell>
          <cell r="AZ82">
            <v>25552.6</v>
          </cell>
          <cell r="BA82">
            <v>8</v>
          </cell>
          <cell r="BB82">
            <v>348</v>
          </cell>
          <cell r="BC82">
            <v>6388.15</v>
          </cell>
          <cell r="BD82">
            <v>1.75</v>
          </cell>
          <cell r="BE82">
            <v>87</v>
          </cell>
          <cell r="BF82">
            <v>73.427011494252895</v>
          </cell>
          <cell r="BG82">
            <v>25680</v>
          </cell>
          <cell r="BH82">
            <v>9</v>
          </cell>
          <cell r="BI82">
            <v>8</v>
          </cell>
          <cell r="BJ82">
            <v>353</v>
          </cell>
          <cell r="BK82">
            <v>72.747875354107606</v>
          </cell>
          <cell r="BL82">
            <v>1</v>
          </cell>
          <cell r="BM82">
            <v>44.125</v>
          </cell>
          <cell r="BN82">
            <v>39.2222222222222</v>
          </cell>
          <cell r="BO82">
            <v>2565</v>
          </cell>
          <cell r="BP82">
            <v>1</v>
          </cell>
          <cell r="BQ82">
            <v>1</v>
          </cell>
          <cell r="BR82">
            <v>100</v>
          </cell>
          <cell r="BS82">
            <v>25.65</v>
          </cell>
          <cell r="BT82">
            <v>28245</v>
          </cell>
          <cell r="BU82">
            <v>9</v>
          </cell>
          <cell r="BV82">
            <v>10</v>
          </cell>
          <cell r="BW82">
            <v>453</v>
          </cell>
          <cell r="BX82">
            <v>62.350993377483398</v>
          </cell>
          <cell r="BY82">
            <v>45.3</v>
          </cell>
          <cell r="BZ82">
            <v>28117.599999999999</v>
          </cell>
          <cell r="CA82">
            <v>8</v>
          </cell>
          <cell r="CB82">
            <v>8</v>
          </cell>
          <cell r="CC82">
            <v>298</v>
          </cell>
          <cell r="CD82">
            <v>112</v>
          </cell>
          <cell r="CE82">
            <v>94.354362416107406</v>
          </cell>
          <cell r="CF82" t="str">
            <v>384551</v>
          </cell>
          <cell r="CG82" t="str">
            <v>SIEMENS AKTIENGESELLSCHAFT</v>
          </cell>
          <cell r="CH82" t="str">
            <v>40013448</v>
          </cell>
          <cell r="CI82" t="str">
            <v>SIEMENS MOBILITY GMBH</v>
          </cell>
          <cell r="CJ82" t="str">
            <v>213492</v>
          </cell>
          <cell r="CK82" t="str">
            <v>TH. NIEHUES G.M.B.H</v>
          </cell>
          <cell r="CL82">
            <v>3</v>
          </cell>
          <cell r="CM82">
            <v>28117.599999999999</v>
          </cell>
          <cell r="CN82">
            <v>1</v>
          </cell>
          <cell r="CO82"/>
          <cell r="CP82"/>
          <cell r="CQ82"/>
          <cell r="CR82"/>
          <cell r="CS82"/>
          <cell r="CT82"/>
          <cell r="CU82"/>
          <cell r="CV82"/>
          <cell r="CW82"/>
          <cell r="CX82"/>
          <cell r="CY82"/>
          <cell r="CZ82"/>
          <cell r="DA82"/>
          <cell r="DB82"/>
          <cell r="DC82" t="str">
            <v>FZI</v>
          </cell>
          <cell r="DD82" t="str">
            <v>92344611</v>
          </cell>
          <cell r="DE82" t="str">
            <v>213492</v>
          </cell>
          <cell r="DF82" t="str">
            <v>Th. Niehues G.m.b.H</v>
          </cell>
          <cell r="DG82" t="str">
            <v>FEC</v>
          </cell>
          <cell r="DH82">
            <v>46022</v>
          </cell>
          <cell r="DI82" t="str">
            <v>WK</v>
          </cell>
          <cell r="DJ82">
            <v>30</v>
          </cell>
          <cell r="DK82"/>
          <cell r="DL82"/>
          <cell r="DM82"/>
          <cell r="DN82"/>
          <cell r="DO82"/>
          <cell r="DP82"/>
          <cell r="DQ82"/>
          <cell r="DR82"/>
          <cell r="DS82"/>
          <cell r="DT82"/>
          <cell r="DU82"/>
          <cell r="DV82"/>
          <cell r="DW82"/>
          <cell r="DX82"/>
          <cell r="DY82">
            <v>145.94200000000001</v>
          </cell>
          <cell r="DZ82">
            <v>204.99</v>
          </cell>
          <cell r="EA82">
            <v>282.07</v>
          </cell>
          <cell r="EB82">
            <v>301.13</v>
          </cell>
          <cell r="EC82">
            <v>195.22</v>
          </cell>
          <cell r="ED82">
            <v>934.13199999999995</v>
          </cell>
          <cell r="EE82">
            <v>941.83299999999997</v>
          </cell>
          <cell r="EF82">
            <v>-8.1766088043209607E-3</v>
          </cell>
          <cell r="EG82">
            <v>0.11818479615300601</v>
          </cell>
          <cell r="EH82"/>
          <cell r="EI82">
            <v>114.86595</v>
          </cell>
          <cell r="EJ82">
            <v>245.66634999999999</v>
          </cell>
          <cell r="EK82">
            <v>313.33314999999999</v>
          </cell>
          <cell r="EL82">
            <v>370.66674999999998</v>
          </cell>
          <cell r="EM82">
            <v>223.00035</v>
          </cell>
          <cell r="EN82">
            <v>1044.5322000000001</v>
          </cell>
          <cell r="EO82">
            <v>114.86595</v>
          </cell>
          <cell r="EP82">
            <v>245.66634999999999</v>
          </cell>
          <cell r="EQ82">
            <v>313.33314999999999</v>
          </cell>
          <cell r="ER82">
            <v>370.66674999999998</v>
          </cell>
          <cell r="ES82">
            <v>1044.5322000000001</v>
          </cell>
          <cell r="ET82">
            <v>43115</v>
          </cell>
          <cell r="EU82">
            <v>45943</v>
          </cell>
          <cell r="EV82" t="str">
            <v>KELVQCDABZX</v>
          </cell>
          <cell r="EW82" t="str">
            <v>ST</v>
          </cell>
          <cell r="EX82"/>
          <cell r="EY82" t="str">
            <v>SIEM*A6Z00035795614</v>
          </cell>
          <cell r="EZ82"/>
          <cell r="FA82"/>
          <cell r="FB82" t="str">
            <v>OHNE/N  /N  /N/N</v>
          </cell>
          <cell r="FC82"/>
          <cell r="FD82" t="str">
            <v>EPDM</v>
          </cell>
          <cell r="FE82"/>
          <cell r="FF82"/>
          <cell r="FG82" t="str">
            <v>0023</v>
          </cell>
          <cell r="FH82"/>
          <cell r="FI82" t="str">
            <v>ISOLUTION DÄMMSTOFFTE</v>
          </cell>
          <cell r="FJ82" t="str">
            <v>32.613.048FS</v>
          </cell>
          <cell r="FK82" t="str">
            <v>KELVQCDAB</v>
          </cell>
          <cell r="FL82"/>
          <cell r="FM82" t="str">
            <v>I412*</v>
          </cell>
          <cell r="FN82" t="str">
            <v>DD</v>
          </cell>
          <cell r="FO82" t="str">
            <v>ICE4 - VERTEILUNG DRUCKLUFT</v>
          </cell>
          <cell r="FP82" t="str">
            <v>213492</v>
          </cell>
          <cell r="FQ82" t="str">
            <v>Th. Niehues G.m.b.H</v>
          </cell>
          <cell r="FR82" t="str">
            <v>AEB</v>
          </cell>
          <cell r="FS82" t="str">
            <v>143712</v>
          </cell>
          <cell r="FT82" t="str">
            <v>Technischer Handel - Industriebedar</v>
          </cell>
          <cell r="FU82" t="str">
            <v>AEB</v>
          </cell>
          <cell r="FV82"/>
          <cell r="FW82"/>
          <cell r="FX82"/>
          <cell r="FY82" t="str">
            <v>BR412</v>
          </cell>
          <cell r="FZ82"/>
          <cell r="GA82" t="str">
            <v>Originalersatzteile ohne 2nd Source</v>
          </cell>
          <cell r="GB82" t="str">
            <v>Siemens</v>
          </cell>
          <cell r="GC82"/>
          <cell r="GD82"/>
          <cell r="GE82"/>
          <cell r="GF82"/>
          <cell r="GG82" t="str">
            <v>Originalersatzteile Luftpresser/-verdichter/Kompressoren/Lufttrocknungsanlagen (Neuteile&amp;Aufarbeitung)</v>
          </cell>
          <cell r="GH82"/>
          <cell r="GI82"/>
          <cell r="GJ82"/>
          <cell r="GK82">
            <v>59</v>
          </cell>
          <cell r="GL82">
            <v>46023</v>
          </cell>
          <cell r="GM82" t="str">
            <v>Originalersatzteile Luftpresser/-verdichter/Kompressoren/Lufttrocknungsanlagen (Neuteile&amp;Aufarbeitung)</v>
          </cell>
          <cell r="GN82">
            <v>1</v>
          </cell>
          <cell r="GO82">
            <v>25.65</v>
          </cell>
          <cell r="GP82" t="str">
            <v>Bestellpreis 2024</v>
          </cell>
          <cell r="GQ82" t="str">
            <v>größer 5.000 €</v>
          </cell>
          <cell r="GR82">
            <v>6698.0627324999996</v>
          </cell>
          <cell r="GS82"/>
          <cell r="GT82"/>
          <cell r="GU82"/>
          <cell r="GV82" t="str">
            <v>X</v>
          </cell>
          <cell r="GW82" t="str">
            <v>X</v>
          </cell>
          <cell r="GX82" t="str">
            <v>X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31</v>
          </cell>
          <cell r="HE82">
            <v>79</v>
          </cell>
          <cell r="HF82">
            <v>65</v>
          </cell>
          <cell r="HG82">
            <v>82</v>
          </cell>
          <cell r="HH82">
            <v>175</v>
          </cell>
          <cell r="HI82">
            <v>257</v>
          </cell>
          <cell r="HJ82">
            <v>5</v>
          </cell>
          <cell r="HK82">
            <v>5</v>
          </cell>
          <cell r="HL82">
            <v>100</v>
          </cell>
          <cell r="HM82">
            <v>33</v>
          </cell>
          <cell r="HN82" t="str">
            <v>81</v>
          </cell>
          <cell r="HO82">
            <v>81</v>
          </cell>
          <cell r="HP82" t="str">
            <v>0</v>
          </cell>
          <cell r="HQ82"/>
          <cell r="HR82">
            <v>81</v>
          </cell>
          <cell r="HS82" t="str">
            <v>81.0</v>
          </cell>
          <cell r="HT82" t="str">
            <v>81.0</v>
          </cell>
          <cell r="HU82"/>
          <cell r="HV82">
            <v>74</v>
          </cell>
          <cell r="HW82">
            <v>50</v>
          </cell>
          <cell r="HX82" t="str">
            <v>bestellt und verbraucht</v>
          </cell>
          <cell r="HY82"/>
          <cell r="HZ82"/>
          <cell r="IA82"/>
          <cell r="IB82"/>
          <cell r="IC82"/>
          <cell r="ID82"/>
          <cell r="IE82"/>
          <cell r="IF82"/>
          <cell r="IG82"/>
          <cell r="IH82"/>
          <cell r="II82"/>
          <cell r="IJ82"/>
          <cell r="IK82" t="str">
            <v>nein</v>
          </cell>
          <cell r="IL82"/>
          <cell r="IM82"/>
          <cell r="IN82"/>
          <cell r="IO82"/>
          <cell r="IP82" t="str">
            <v>I412</v>
          </cell>
          <cell r="IQ82"/>
          <cell r="IR82"/>
          <cell r="IS82">
            <v>1299334</v>
          </cell>
          <cell r="IT82" t="str">
            <v>1299334NB</v>
          </cell>
          <cell r="IU82"/>
          <cell r="IV82"/>
          <cell r="IW82"/>
          <cell r="IX82"/>
          <cell r="IY82"/>
          <cell r="IZ82"/>
          <cell r="JA82"/>
          <cell r="JB82"/>
          <cell r="JC82"/>
          <cell r="JD82"/>
          <cell r="JE82"/>
          <cell r="JF82"/>
          <cell r="JG82"/>
          <cell r="JH82"/>
          <cell r="JI82" t="str">
            <v>x</v>
          </cell>
          <cell r="JJ82"/>
          <cell r="JK82" t="str">
            <v>p</v>
          </cell>
          <cell r="JL82" t="str">
            <v>d</v>
          </cell>
          <cell r="JM82"/>
          <cell r="JN82"/>
          <cell r="JO82"/>
          <cell r="JP82"/>
          <cell r="JQ82" t="str">
            <v>NB</v>
          </cell>
          <cell r="JR82"/>
          <cell r="JS82"/>
          <cell r="JT82"/>
        </row>
        <row r="83">
          <cell r="A83">
            <v>821857</v>
          </cell>
          <cell r="B83" t="str">
            <v>Cluster 1</v>
          </cell>
          <cell r="C83" t="str">
            <v>Cluster 1</v>
          </cell>
          <cell r="D83" t="str">
            <v>(5) mdst 1 Bestellung in jedem letzten 4 vollen Jahre</v>
          </cell>
          <cell r="E83"/>
          <cell r="F83"/>
          <cell r="G83" t="str">
            <v>ja</v>
          </cell>
          <cell r="H83" t="str">
            <v>nein</v>
          </cell>
          <cell r="I83">
            <v>821857</v>
          </cell>
          <cell r="J83" t="str">
            <v>Drucksensor m Gerätekasten f Luftverdi*</v>
          </cell>
          <cell r="K83" t="str">
            <v>FEC</v>
          </cell>
          <cell r="L83" t="str">
            <v>11417020</v>
          </cell>
          <cell r="M83" t="str">
            <v>Erzeugung</v>
          </cell>
          <cell r="N83" t="str">
            <v>FEC</v>
          </cell>
          <cell r="O83" t="str">
            <v>FE.EF 16</v>
          </cell>
          <cell r="P83" t="str">
            <v>FEC</v>
          </cell>
          <cell r="Q83"/>
          <cell r="R83" t="str">
            <v>X</v>
          </cell>
          <cell r="S83"/>
          <cell r="T83"/>
          <cell r="U83"/>
          <cell r="V83" t="str">
            <v>NB</v>
          </cell>
          <cell r="W83" t="str">
            <v>NB</v>
          </cell>
          <cell r="X83">
            <v>57724.18</v>
          </cell>
          <cell r="Y83">
            <v>107</v>
          </cell>
          <cell r="Z83">
            <v>108</v>
          </cell>
          <cell r="AA83">
            <v>316</v>
          </cell>
          <cell r="AB83">
            <v>14431.045</v>
          </cell>
          <cell r="AC83">
            <v>26.75</v>
          </cell>
          <cell r="AD83">
            <v>79</v>
          </cell>
          <cell r="AE83">
            <v>182.671455696203</v>
          </cell>
          <cell r="AF83">
            <v>43912.800000000003</v>
          </cell>
          <cell r="AG83">
            <v>34</v>
          </cell>
          <cell r="AH83">
            <v>34</v>
          </cell>
          <cell r="AI83">
            <v>240</v>
          </cell>
          <cell r="AJ83">
            <v>182.97</v>
          </cell>
          <cell r="AK83">
            <v>33225.42</v>
          </cell>
          <cell r="AL83">
            <v>12</v>
          </cell>
          <cell r="AM83">
            <v>12</v>
          </cell>
          <cell r="AN83">
            <v>186</v>
          </cell>
          <cell r="AO83">
            <v>178.63129032258101</v>
          </cell>
          <cell r="AP83">
            <v>1567.99</v>
          </cell>
          <cell r="AQ83">
            <v>2</v>
          </cell>
          <cell r="AR83">
            <v>2</v>
          </cell>
          <cell r="AS83">
            <v>7</v>
          </cell>
          <cell r="AT83">
            <v>223.99857142857101</v>
          </cell>
          <cell r="AU83">
            <v>2278.1999999999998</v>
          </cell>
          <cell r="AV83">
            <v>1</v>
          </cell>
          <cell r="AW83">
            <v>1</v>
          </cell>
          <cell r="AX83">
            <v>10</v>
          </cell>
          <cell r="AY83">
            <v>227.82</v>
          </cell>
          <cell r="AZ83">
            <v>80984.41</v>
          </cell>
          <cell r="BA83">
            <v>29</v>
          </cell>
          <cell r="BB83">
            <v>443</v>
          </cell>
          <cell r="BC83">
            <v>20246.102500000001</v>
          </cell>
          <cell r="BD83">
            <v>12.25</v>
          </cell>
          <cell r="BE83">
            <v>110.75</v>
          </cell>
          <cell r="BF83">
            <v>182.809051918736</v>
          </cell>
          <cell r="BG83">
            <v>138708.59</v>
          </cell>
          <cell r="BH83">
            <v>136</v>
          </cell>
          <cell r="BI83">
            <v>157</v>
          </cell>
          <cell r="BJ83">
            <v>759</v>
          </cell>
          <cell r="BK83">
            <v>182.75176548089601</v>
          </cell>
          <cell r="BL83">
            <v>19.625</v>
          </cell>
          <cell r="BM83">
            <v>4.8343949044586001</v>
          </cell>
          <cell r="BN83">
            <v>5.5808823529411802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/>
          <cell r="BT83">
            <v>127134.19</v>
          </cell>
          <cell r="BU83">
            <v>122</v>
          </cell>
          <cell r="BV83">
            <v>101</v>
          </cell>
          <cell r="BW83">
            <v>695</v>
          </cell>
          <cell r="BX83">
            <v>182.92689208633101</v>
          </cell>
          <cell r="BY83">
            <v>6.8811881188118802</v>
          </cell>
          <cell r="BZ83">
            <v>37071.61</v>
          </cell>
          <cell r="CA83">
            <v>15</v>
          </cell>
          <cell r="CB83">
            <v>15</v>
          </cell>
          <cell r="CC83">
            <v>433</v>
          </cell>
          <cell r="CD83">
            <v>50.75</v>
          </cell>
          <cell r="CE83">
            <v>85.615727482679006</v>
          </cell>
          <cell r="CF83" t="str">
            <v>393788</v>
          </cell>
          <cell r="CG83" t="str">
            <v>APIKAL ANLAGENBAU GMBH</v>
          </cell>
          <cell r="CH83" t="str">
            <v>40100951</v>
          </cell>
          <cell r="CI83" t="str">
            <v>APIKAL DRUCKLUFTTECHNIK GMBH</v>
          </cell>
          <cell r="CJ83"/>
          <cell r="CK83"/>
          <cell r="CL83">
            <v>2</v>
          </cell>
          <cell r="CM83">
            <v>21416.400000000001</v>
          </cell>
          <cell r="CN83">
            <v>0.57770353108483796</v>
          </cell>
          <cell r="CO83"/>
          <cell r="CP83"/>
          <cell r="CQ83"/>
          <cell r="CR83"/>
          <cell r="CS83">
            <v>15655.21</v>
          </cell>
          <cell r="CT83">
            <v>0.42229646891516198</v>
          </cell>
          <cell r="CU83"/>
          <cell r="CV83"/>
          <cell r="CW83"/>
          <cell r="CX83"/>
          <cell r="CY83"/>
          <cell r="CZ83"/>
          <cell r="DA83"/>
          <cell r="DB83"/>
          <cell r="DC83" t="str">
            <v>FZI</v>
          </cell>
          <cell r="DD83" t="str">
            <v>92342570</v>
          </cell>
          <cell r="DE83" t="str">
            <v>40100951</v>
          </cell>
          <cell r="DF83" t="str">
            <v>apikal Drucklufttechnik GmbH</v>
          </cell>
          <cell r="DG83" t="str">
            <v>FEC</v>
          </cell>
          <cell r="DH83">
            <v>46022</v>
          </cell>
          <cell r="DI83" t="str">
            <v>WK</v>
          </cell>
          <cell r="DJ83">
            <v>20</v>
          </cell>
          <cell r="DK83"/>
          <cell r="DL83"/>
          <cell r="DM83"/>
          <cell r="DN83"/>
          <cell r="DO83"/>
          <cell r="DP83"/>
          <cell r="DQ83"/>
          <cell r="DR83"/>
          <cell r="DS83"/>
          <cell r="DT83"/>
          <cell r="DU83"/>
          <cell r="DV83"/>
          <cell r="DW83"/>
          <cell r="DX83"/>
          <cell r="DY83">
            <v>68.246031332000101</v>
          </cell>
          <cell r="DZ83">
            <v>95.148964581104593</v>
          </cell>
          <cell r="EA83">
            <v>83.383466475000006</v>
          </cell>
          <cell r="EB83">
            <v>22.854028974999999</v>
          </cell>
          <cell r="EC83">
            <v>1.8754740000000001</v>
          </cell>
          <cell r="ED83">
            <v>269.63249136310498</v>
          </cell>
          <cell r="EE83">
            <v>392.96164566060901</v>
          </cell>
          <cell r="EF83">
            <v>-0.31384527131184797</v>
          </cell>
          <cell r="EG83">
            <v>-0.49165821955674199</v>
          </cell>
          <cell r="EH83"/>
          <cell r="EI83">
            <v>52.812739710947199</v>
          </cell>
          <cell r="EJ83">
            <v>24.659196387844499</v>
          </cell>
          <cell r="EK83">
            <v>29.796762313040102</v>
          </cell>
          <cell r="EL83">
            <v>29.796762313040102</v>
          </cell>
          <cell r="EM83">
            <v>26.2219794630401</v>
          </cell>
          <cell r="EN83">
            <v>137.065460724872</v>
          </cell>
          <cell r="EO83">
            <v>52.812739710947199</v>
          </cell>
          <cell r="EP83">
            <v>24.659196387844499</v>
          </cell>
          <cell r="EQ83">
            <v>29.796762313040102</v>
          </cell>
          <cell r="ER83">
            <v>29.796762313040102</v>
          </cell>
          <cell r="ES83">
            <v>137.065460724872</v>
          </cell>
          <cell r="ET83">
            <v>38728</v>
          </cell>
          <cell r="EU83">
            <v>45939</v>
          </cell>
          <cell r="EV83" t="str">
            <v>KCELBDAZXPVQ</v>
          </cell>
          <cell r="EW83" t="str">
            <v>ST</v>
          </cell>
          <cell r="EX83"/>
          <cell r="EY83" t="str">
            <v>APIKA*DB-SLM-10.0-L</v>
          </cell>
          <cell r="EZ83"/>
          <cell r="FA83"/>
          <cell r="FB83" t="str">
            <v>OHNE/N  /N  /N/N</v>
          </cell>
          <cell r="FC83"/>
          <cell r="FD83"/>
          <cell r="FE83"/>
          <cell r="FF83"/>
          <cell r="FG83" t="str">
            <v>0023</v>
          </cell>
          <cell r="FH83"/>
          <cell r="FI83" t="str">
            <v>APIKAL</v>
          </cell>
          <cell r="FJ83" t="str">
            <v>DB-SLM-10.0-L</v>
          </cell>
          <cell r="FK83" t="str">
            <v>KCELBDAPVQ</v>
          </cell>
          <cell r="FL83"/>
          <cell r="FM83" t="str">
            <v>V294*,V295*,V296*,V296</v>
          </cell>
          <cell r="FN83" t="str">
            <v>99310,99310</v>
          </cell>
          <cell r="FO83" t="str">
            <v>LUFTVERDICHTER APIKAL,LUFTVERDICHTER APIKAL</v>
          </cell>
          <cell r="FP83" t="str">
            <v>40100951</v>
          </cell>
          <cell r="FQ83" t="str">
            <v>apikal Drucklufttechnik GmbH</v>
          </cell>
          <cell r="FR83" t="str">
            <v>AEB</v>
          </cell>
          <cell r="FS83"/>
          <cell r="FT83"/>
          <cell r="FU83"/>
          <cell r="FV83"/>
          <cell r="FW83"/>
          <cell r="FX83"/>
          <cell r="FY83"/>
          <cell r="FZ83"/>
          <cell r="GA83" t="str">
            <v>Originalersatzteile ohne 2nd Source</v>
          </cell>
          <cell r="GB83"/>
          <cell r="GC83" t="str">
            <v>Apikal Drucklufttechnik GmbH</v>
          </cell>
          <cell r="GD83"/>
          <cell r="GE83"/>
          <cell r="GF83"/>
          <cell r="GG83" t="str">
            <v>Originalersatzteile Luftpresser/-verdichter/Kompressoren/Lufttrocknungsanlagen (Neuteile&amp;Aufarbeitung)</v>
          </cell>
          <cell r="GH83"/>
          <cell r="GI83"/>
          <cell r="GJ83"/>
          <cell r="GK83">
            <v>59</v>
          </cell>
          <cell r="GL83">
            <v>46023</v>
          </cell>
          <cell r="GM83" t="str">
            <v>Originalersatzteile Luftpresser/-verdichter/Kompressoren/Lufttrocknungsanlagen (Neuteile&amp;Aufarbeitung)</v>
          </cell>
          <cell r="GN83">
            <v>1</v>
          </cell>
          <cell r="GO83">
            <v>227.82</v>
          </cell>
          <cell r="GP83" t="str">
            <v>Bestellpreis 2023</v>
          </cell>
          <cell r="GQ83" t="str">
            <v>größer 5.000 €</v>
          </cell>
          <cell r="GR83">
            <v>7806.5633155850801</v>
          </cell>
          <cell r="GS83" t="str">
            <v>X</v>
          </cell>
          <cell r="GT83"/>
          <cell r="GU83"/>
          <cell r="GV83" t="str">
            <v>X</v>
          </cell>
          <cell r="GW83" t="str">
            <v>X</v>
          </cell>
          <cell r="GX83" t="str">
            <v>X</v>
          </cell>
          <cell r="GY83">
            <v>53</v>
          </cell>
          <cell r="GZ83">
            <v>74</v>
          </cell>
          <cell r="HA83">
            <v>83</v>
          </cell>
          <cell r="HB83">
            <v>72</v>
          </cell>
          <cell r="HC83">
            <v>99</v>
          </cell>
          <cell r="HD83">
            <v>104</v>
          </cell>
          <cell r="HE83">
            <v>76</v>
          </cell>
          <cell r="HF83">
            <v>65</v>
          </cell>
          <cell r="HG83">
            <v>20</v>
          </cell>
          <cell r="HH83">
            <v>626</v>
          </cell>
          <cell r="HI83">
            <v>593</v>
          </cell>
          <cell r="HJ83">
            <v>44</v>
          </cell>
          <cell r="HK83">
            <v>20</v>
          </cell>
          <cell r="HL83">
            <v>159</v>
          </cell>
          <cell r="HM83">
            <v>206</v>
          </cell>
          <cell r="HN83" t="str">
            <v>254</v>
          </cell>
          <cell r="HO83">
            <v>254</v>
          </cell>
          <cell r="HP83" t="str">
            <v>0</v>
          </cell>
          <cell r="HQ83"/>
          <cell r="HR83">
            <v>254</v>
          </cell>
          <cell r="HS83" t="str">
            <v>254.0</v>
          </cell>
          <cell r="HT83" t="str">
            <v>254.0</v>
          </cell>
          <cell r="HU83"/>
          <cell r="HV83">
            <v>114</v>
          </cell>
          <cell r="HW83">
            <v>111</v>
          </cell>
          <cell r="HX83" t="str">
            <v>bestellt und verbraucht</v>
          </cell>
          <cell r="HY83"/>
          <cell r="HZ83"/>
          <cell r="IA83"/>
          <cell r="IB83"/>
          <cell r="IC83"/>
          <cell r="ID83"/>
          <cell r="IE83"/>
          <cell r="IF83"/>
          <cell r="IG83"/>
          <cell r="IH83"/>
          <cell r="II83"/>
          <cell r="IJ83"/>
          <cell r="IK83" t="str">
            <v>nein</v>
          </cell>
          <cell r="IL83"/>
          <cell r="IM83"/>
          <cell r="IN83"/>
          <cell r="IO83"/>
          <cell r="IP83" t="str">
            <v>294</v>
          </cell>
          <cell r="IQ83" t="str">
            <v>Bombardier / MaK</v>
          </cell>
          <cell r="IR83"/>
          <cell r="IS83">
            <v>821857</v>
          </cell>
          <cell r="IT83" t="str">
            <v>821857NB</v>
          </cell>
          <cell r="IU83"/>
          <cell r="IV83"/>
          <cell r="IW83"/>
          <cell r="IX83"/>
          <cell r="IY83"/>
          <cell r="IZ83"/>
          <cell r="JA83"/>
          <cell r="JB83"/>
          <cell r="JC83"/>
          <cell r="JD83"/>
          <cell r="JE83"/>
          <cell r="JF83"/>
          <cell r="JG83"/>
          <cell r="JH83"/>
          <cell r="JI83" t="str">
            <v>x</v>
          </cell>
          <cell r="JJ83"/>
          <cell r="JK83" t="str">
            <v>p</v>
          </cell>
          <cell r="JL83" t="str">
            <v>d</v>
          </cell>
          <cell r="JM83"/>
          <cell r="JN83"/>
          <cell r="JO83"/>
          <cell r="JP83"/>
          <cell r="JQ83"/>
          <cell r="JR83"/>
          <cell r="JS83"/>
          <cell r="JT83"/>
        </row>
        <row r="84">
          <cell r="A84">
            <v>1444619</v>
          </cell>
          <cell r="B84" t="str">
            <v>Cluster 1</v>
          </cell>
          <cell r="C84" t="str">
            <v>Cluster 2</v>
          </cell>
          <cell r="D84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84"/>
          <cell r="F84"/>
          <cell r="G84" t="str">
            <v>ja</v>
          </cell>
          <cell r="H84" t="str">
            <v>nein</v>
          </cell>
          <cell r="I84">
            <v>1444619</v>
          </cell>
          <cell r="J84" t="str">
            <v>Schalldämpfer f CVS-Trockner BR640</v>
          </cell>
          <cell r="K84" t="str">
            <v>FEC</v>
          </cell>
          <cell r="L84" t="str">
            <v>11417030</v>
          </cell>
          <cell r="M84" t="str">
            <v>Aufbereitung</v>
          </cell>
          <cell r="N84" t="str">
            <v>FEC</v>
          </cell>
          <cell r="O84" t="str">
            <v>FE.EF 16</v>
          </cell>
          <cell r="P84" t="str">
            <v>FEC</v>
          </cell>
          <cell r="Q84"/>
          <cell r="R84"/>
          <cell r="S84"/>
          <cell r="T84"/>
          <cell r="U84"/>
          <cell r="V84" t="str">
            <v>NB</v>
          </cell>
          <cell r="W84" t="str">
            <v>NB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258.66000000000003</v>
          </cell>
          <cell r="AL84">
            <v>2</v>
          </cell>
          <cell r="AM84">
            <v>2</v>
          </cell>
          <cell r="AN84">
            <v>4</v>
          </cell>
          <cell r="AO84">
            <v>64.665000000000006</v>
          </cell>
          <cell r="AP84">
            <v>117.6</v>
          </cell>
          <cell r="AQ84">
            <v>1</v>
          </cell>
          <cell r="AR84">
            <v>1</v>
          </cell>
          <cell r="AS84">
            <v>2</v>
          </cell>
          <cell r="AT84">
            <v>58.8</v>
          </cell>
          <cell r="AU84">
            <v>247.2</v>
          </cell>
          <cell r="AV84">
            <v>1</v>
          </cell>
          <cell r="AW84">
            <v>1</v>
          </cell>
          <cell r="AX84">
            <v>4</v>
          </cell>
          <cell r="AY84">
            <v>61.8</v>
          </cell>
          <cell r="AZ84">
            <v>623.46</v>
          </cell>
          <cell r="BA84">
            <v>4</v>
          </cell>
          <cell r="BB84">
            <v>10</v>
          </cell>
          <cell r="BC84">
            <v>155.86500000000001</v>
          </cell>
          <cell r="BD84">
            <v>1</v>
          </cell>
          <cell r="BE84">
            <v>2.5</v>
          </cell>
          <cell r="BF84">
            <v>62.345999999999997</v>
          </cell>
          <cell r="BG84">
            <v>623.46</v>
          </cell>
          <cell r="BH84">
            <v>4</v>
          </cell>
          <cell r="BI84">
            <v>4</v>
          </cell>
          <cell r="BJ84">
            <v>10</v>
          </cell>
          <cell r="BK84">
            <v>62.345999999999997</v>
          </cell>
          <cell r="BL84">
            <v>0.5</v>
          </cell>
          <cell r="BM84">
            <v>2.5</v>
          </cell>
          <cell r="BN84">
            <v>2.5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/>
          <cell r="BT84">
            <v>623.46</v>
          </cell>
          <cell r="BU84">
            <v>4</v>
          </cell>
          <cell r="BV84">
            <v>4</v>
          </cell>
          <cell r="BW84">
            <v>10</v>
          </cell>
          <cell r="BX84">
            <v>62.345999999999997</v>
          </cell>
          <cell r="BY84">
            <v>2.5</v>
          </cell>
          <cell r="BZ84">
            <v>623.46</v>
          </cell>
          <cell r="CA84">
            <v>4</v>
          </cell>
          <cell r="CB84">
            <v>4</v>
          </cell>
          <cell r="CC84">
            <v>6</v>
          </cell>
          <cell r="CD84">
            <v>2.5</v>
          </cell>
          <cell r="CE84">
            <v>103.91</v>
          </cell>
          <cell r="CF84" t="str">
            <v>538260</v>
          </cell>
          <cell r="CG84" t="str">
            <v>CVS ENGINEERING GMBH</v>
          </cell>
          <cell r="CH84" t="str">
            <v>143712</v>
          </cell>
          <cell r="CI84" t="str">
            <v>TECHNISCHER HANDEL - INDUSTRIEBEDAR</v>
          </cell>
          <cell r="CJ84"/>
          <cell r="CK84"/>
          <cell r="CL84">
            <v>2</v>
          </cell>
          <cell r="CM84"/>
          <cell r="CN84"/>
          <cell r="CO84"/>
          <cell r="CP84"/>
          <cell r="CQ84">
            <v>623.46</v>
          </cell>
          <cell r="CR84">
            <v>1</v>
          </cell>
          <cell r="CS84"/>
          <cell r="CT84"/>
          <cell r="CU84"/>
          <cell r="CV84"/>
          <cell r="CW84"/>
          <cell r="CX84"/>
          <cell r="CY84"/>
          <cell r="CZ84"/>
          <cell r="DA84"/>
          <cell r="DB84"/>
          <cell r="DC84" t="str">
            <v>Regio</v>
          </cell>
          <cell r="DD84" t="str">
            <v>92285009</v>
          </cell>
          <cell r="DE84" t="str">
            <v>143712</v>
          </cell>
          <cell r="DF84" t="str">
            <v>MROSE GmbH</v>
          </cell>
          <cell r="DG84" t="str">
            <v>FEC</v>
          </cell>
          <cell r="DH84">
            <v>47695</v>
          </cell>
          <cell r="DI84" t="str">
            <v>WK</v>
          </cell>
          <cell r="DJ84">
            <v>10</v>
          </cell>
          <cell r="DK84"/>
          <cell r="DL84"/>
          <cell r="DM84"/>
          <cell r="DN84"/>
          <cell r="DO84"/>
          <cell r="DP84"/>
          <cell r="DQ84"/>
          <cell r="DR84"/>
          <cell r="DS84"/>
          <cell r="DT84"/>
          <cell r="DU84"/>
          <cell r="DV84"/>
          <cell r="DW84"/>
          <cell r="DX84"/>
          <cell r="DY84">
            <v>1.2</v>
          </cell>
          <cell r="DZ84">
            <v>1.2</v>
          </cell>
          <cell r="EA84">
            <v>1.2</v>
          </cell>
          <cell r="EB84">
            <v>1.2</v>
          </cell>
          <cell r="EC84">
            <v>1.2</v>
          </cell>
          <cell r="ED84">
            <v>4.8</v>
          </cell>
          <cell r="EE84">
            <v>8.4600000000000009</v>
          </cell>
          <cell r="EF84">
            <v>-0.43262411347517699</v>
          </cell>
          <cell r="EG84"/>
          <cell r="EH84" t="str">
            <v>Material ist jetzt nicht mehr geplant, war aber im Dez 2024 geplant</v>
          </cell>
          <cell r="EI84"/>
          <cell r="EJ84"/>
          <cell r="EK84"/>
          <cell r="EL84"/>
          <cell r="EM84"/>
          <cell r="EN84">
            <v>0</v>
          </cell>
          <cell r="EO84"/>
          <cell r="EP84"/>
          <cell r="EQ84"/>
          <cell r="ER84"/>
          <cell r="ES84">
            <v>0</v>
          </cell>
          <cell r="ET84">
            <v>44524</v>
          </cell>
          <cell r="EU84">
            <v>45902</v>
          </cell>
          <cell r="EV84" t="str">
            <v>KEALVQCDBXZ</v>
          </cell>
          <cell r="EW84" t="str">
            <v>ST</v>
          </cell>
          <cell r="EX84"/>
          <cell r="EY84" t="str">
            <v>CVS*5118 / EA/BA / DE</v>
          </cell>
          <cell r="EZ84"/>
          <cell r="FA84"/>
          <cell r="FB84" t="str">
            <v>OHNE/N  /N  /N/N</v>
          </cell>
          <cell r="FC84"/>
          <cell r="FD84"/>
          <cell r="FE84"/>
          <cell r="FF84"/>
          <cell r="FG84" t="str">
            <v>0023</v>
          </cell>
          <cell r="FH84"/>
          <cell r="FI84" t="str">
            <v>CVS ENGINEERING</v>
          </cell>
          <cell r="FJ84" t="str">
            <v>250 143-00</v>
          </cell>
          <cell r="FK84" t="str">
            <v>KEALVQCDB</v>
          </cell>
          <cell r="FL84"/>
          <cell r="FM84" t="str">
            <v>D6400</v>
          </cell>
          <cell r="FN84" t="str">
            <v>QC</v>
          </cell>
          <cell r="FO84" t="str">
            <v>LUFTTROCKNER</v>
          </cell>
          <cell r="FP84" t="str">
            <v>143875</v>
          </cell>
          <cell r="FQ84" t="str">
            <v>Behrendt GmbH</v>
          </cell>
          <cell r="FR84" t="str">
            <v>AEB</v>
          </cell>
          <cell r="FS84" t="str">
            <v>179388</v>
          </cell>
          <cell r="FT84" t="str">
            <v>Lentz Fahrzeugtechnik GmbH</v>
          </cell>
          <cell r="FU84" t="str">
            <v>AEB</v>
          </cell>
          <cell r="FV84" t="str">
            <v>213492</v>
          </cell>
          <cell r="FW84" t="str">
            <v>TH. NIEHUES G.M.B.H</v>
          </cell>
          <cell r="FX84" t="str">
            <v>AEB</v>
          </cell>
          <cell r="FY84"/>
          <cell r="FZ84"/>
          <cell r="GA84" t="str">
            <v>Originalersatzteile ohne 2nd Source</v>
          </cell>
          <cell r="GB84"/>
          <cell r="GC84"/>
          <cell r="GD84"/>
          <cell r="GE84"/>
          <cell r="GF84"/>
          <cell r="GG84" t="str">
            <v>Originalersatzteile Luftpresser/-verdichter/Kompressoren/Lufttrocknungsanlagen (Neuteile&amp;Aufarbeitung)</v>
          </cell>
          <cell r="GH84"/>
          <cell r="GI84"/>
          <cell r="GJ84"/>
          <cell r="GK84">
            <v>0</v>
          </cell>
          <cell r="GL84" t="str">
            <v/>
          </cell>
          <cell r="GM84" t="str">
            <v>Originalersatzteile Luftpresser/-verdichter/Kompressoren/Lufttrocknungsanlagen (Neuteile&amp;Aufarbeitung)</v>
          </cell>
          <cell r="GN84">
            <v>1</v>
          </cell>
          <cell r="GO84">
            <v>61.8</v>
          </cell>
          <cell r="GP84" t="str">
            <v>Bestellpreis 2023</v>
          </cell>
          <cell r="GQ84"/>
          <cell r="GR84"/>
          <cell r="GS84"/>
          <cell r="GT84"/>
          <cell r="GU84"/>
          <cell r="GV84"/>
          <cell r="GW84"/>
          <cell r="GX84"/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2</v>
          </cell>
          <cell r="HE84">
            <v>0</v>
          </cell>
          <cell r="HF84">
            <v>0</v>
          </cell>
          <cell r="HG84">
            <v>0</v>
          </cell>
          <cell r="HH84">
            <v>2</v>
          </cell>
          <cell r="HI84">
            <v>2</v>
          </cell>
          <cell r="HJ84"/>
          <cell r="HK84"/>
          <cell r="HL84">
            <v>2</v>
          </cell>
          <cell r="HM84">
            <v>2</v>
          </cell>
          <cell r="HN84" t="str">
            <v>2</v>
          </cell>
          <cell r="HO84">
            <v>2</v>
          </cell>
          <cell r="HP84" t="str">
            <v>0</v>
          </cell>
          <cell r="HQ84"/>
          <cell r="HR84">
            <v>2</v>
          </cell>
          <cell r="HS84" t="str">
            <v>2.0</v>
          </cell>
          <cell r="HT84" t="str">
            <v>2.0</v>
          </cell>
          <cell r="HU84"/>
          <cell r="HV84">
            <v>8</v>
          </cell>
          <cell r="HW84">
            <v>8</v>
          </cell>
          <cell r="HX84" t="str">
            <v>bestellt und verbraucht</v>
          </cell>
          <cell r="HY84"/>
          <cell r="HZ84"/>
          <cell r="IA84"/>
          <cell r="IB84"/>
          <cell r="IC84"/>
          <cell r="ID84"/>
          <cell r="IE84"/>
          <cell r="IF84"/>
          <cell r="IG84"/>
          <cell r="IH84"/>
          <cell r="II84"/>
          <cell r="IJ84"/>
          <cell r="IK84" t="str">
            <v>nein</v>
          </cell>
          <cell r="IL84"/>
          <cell r="IM84"/>
          <cell r="IN84"/>
          <cell r="IO84"/>
          <cell r="IP84" t="str">
            <v>FLB</v>
          </cell>
          <cell r="IQ84"/>
          <cell r="IR84"/>
          <cell r="IS84">
            <v>1444619</v>
          </cell>
          <cell r="IT84" t="str">
            <v>1444619NB</v>
          </cell>
          <cell r="IU84"/>
          <cell r="IV84"/>
          <cell r="IW84"/>
          <cell r="IX84"/>
          <cell r="IY84"/>
          <cell r="IZ84"/>
          <cell r="JA84"/>
          <cell r="JB84"/>
          <cell r="JC84"/>
          <cell r="JD84"/>
          <cell r="JE84"/>
          <cell r="JF84"/>
          <cell r="JG84"/>
          <cell r="JH84"/>
          <cell r="JI84" t="str">
            <v>x</v>
          </cell>
          <cell r="JJ84"/>
          <cell r="JK84" t="str">
            <v>p</v>
          </cell>
          <cell r="JL84" t="str">
            <v>d</v>
          </cell>
          <cell r="JM84"/>
          <cell r="JN84"/>
          <cell r="JO84"/>
          <cell r="JP84"/>
          <cell r="JQ84"/>
          <cell r="JR84"/>
          <cell r="JS84"/>
          <cell r="JT84"/>
        </row>
        <row r="85">
          <cell r="A85">
            <v>252354</v>
          </cell>
          <cell r="B85" t="str">
            <v>Cluster 1</v>
          </cell>
          <cell r="C85" t="str">
            <v>Cluster 1</v>
          </cell>
          <cell r="D85" t="str">
            <v>(5) mdst 1 Bestellung in jedem letzten 4 vollen Jahre</v>
          </cell>
          <cell r="E85"/>
          <cell r="F85"/>
          <cell r="G85" t="str">
            <v>ja</v>
          </cell>
          <cell r="H85" t="str">
            <v>nein</v>
          </cell>
          <cell r="I85">
            <v>252354</v>
          </cell>
          <cell r="J85" t="str">
            <v>Rillenkugellager 6309-2RS C3           *</v>
          </cell>
          <cell r="K85" t="str">
            <v>FEC</v>
          </cell>
          <cell r="L85" t="str">
            <v>11417020</v>
          </cell>
          <cell r="M85" t="str">
            <v>Erzeugung</v>
          </cell>
          <cell r="N85" t="str">
            <v>FEC</v>
          </cell>
          <cell r="O85" t="str">
            <v>FE.EF 16</v>
          </cell>
          <cell r="P85" t="str">
            <v>FEC</v>
          </cell>
          <cell r="Q85"/>
          <cell r="R85" t="str">
            <v>X</v>
          </cell>
          <cell r="S85"/>
          <cell r="T85"/>
          <cell r="U85"/>
          <cell r="V85" t="str">
            <v>NB</v>
          </cell>
          <cell r="W85" t="str">
            <v>NB</v>
          </cell>
          <cell r="X85">
            <v>13853.9</v>
          </cell>
          <cell r="Y85">
            <v>26</v>
          </cell>
          <cell r="Z85">
            <v>27</v>
          </cell>
          <cell r="AA85">
            <v>2565</v>
          </cell>
          <cell r="AB85">
            <v>3463.4749999999999</v>
          </cell>
          <cell r="AC85">
            <v>6.5</v>
          </cell>
          <cell r="AD85">
            <v>641.25</v>
          </cell>
          <cell r="AE85">
            <v>5.4011306042885003</v>
          </cell>
          <cell r="AF85">
            <v>3115</v>
          </cell>
          <cell r="AG85">
            <v>7</v>
          </cell>
          <cell r="AH85">
            <v>7</v>
          </cell>
          <cell r="AI85">
            <v>700</v>
          </cell>
          <cell r="AJ85">
            <v>4.45</v>
          </cell>
          <cell r="AK85">
            <v>2956</v>
          </cell>
          <cell r="AL85">
            <v>3</v>
          </cell>
          <cell r="AM85">
            <v>3</v>
          </cell>
          <cell r="AN85">
            <v>600</v>
          </cell>
          <cell r="AO85">
            <v>4.9266666666666703</v>
          </cell>
          <cell r="AP85">
            <v>3685</v>
          </cell>
          <cell r="AQ85">
            <v>5</v>
          </cell>
          <cell r="AR85">
            <v>5</v>
          </cell>
          <cell r="AS85">
            <v>700</v>
          </cell>
          <cell r="AT85">
            <v>5.2642857142857098</v>
          </cell>
          <cell r="AU85">
            <v>1611</v>
          </cell>
          <cell r="AV85">
            <v>3</v>
          </cell>
          <cell r="AW85">
            <v>3</v>
          </cell>
          <cell r="AX85">
            <v>300</v>
          </cell>
          <cell r="AY85">
            <v>5.37</v>
          </cell>
          <cell r="AZ85">
            <v>11367</v>
          </cell>
          <cell r="BA85">
            <v>16</v>
          </cell>
          <cell r="BB85">
            <v>2300</v>
          </cell>
          <cell r="BC85">
            <v>2841.75</v>
          </cell>
          <cell r="BD85">
            <v>4.5</v>
          </cell>
          <cell r="BE85">
            <v>575</v>
          </cell>
          <cell r="BF85">
            <v>4.9421739130434803</v>
          </cell>
          <cell r="BG85">
            <v>25220.9</v>
          </cell>
          <cell r="BH85">
            <v>42</v>
          </cell>
          <cell r="BI85">
            <v>45</v>
          </cell>
          <cell r="BJ85">
            <v>4865</v>
          </cell>
          <cell r="BK85">
            <v>5.1841521068859198</v>
          </cell>
          <cell r="BL85">
            <v>5.625</v>
          </cell>
          <cell r="BM85">
            <v>108.111111111111</v>
          </cell>
          <cell r="BN85">
            <v>115.833333333333</v>
          </cell>
          <cell r="BO85">
            <v>2524</v>
          </cell>
          <cell r="BP85">
            <v>3</v>
          </cell>
          <cell r="BQ85">
            <v>3</v>
          </cell>
          <cell r="BR85">
            <v>300</v>
          </cell>
          <cell r="BS85">
            <v>8.4133333333333304</v>
          </cell>
          <cell r="BT85">
            <v>21164</v>
          </cell>
          <cell r="BU85">
            <v>38</v>
          </cell>
          <cell r="BV85">
            <v>35</v>
          </cell>
          <cell r="BW85">
            <v>4250</v>
          </cell>
          <cell r="BX85">
            <v>4.9797647058823502</v>
          </cell>
          <cell r="BY85">
            <v>121.428571428571</v>
          </cell>
          <cell r="BZ85">
            <v>10776</v>
          </cell>
          <cell r="CA85">
            <v>14</v>
          </cell>
          <cell r="CB85">
            <v>14</v>
          </cell>
          <cell r="CC85">
            <v>2300</v>
          </cell>
          <cell r="CD85">
            <v>475</v>
          </cell>
          <cell r="CE85">
            <v>4.6852173913043504</v>
          </cell>
          <cell r="CF85" t="str">
            <v>105475</v>
          </cell>
          <cell r="CG85" t="str">
            <v>SKF GMBH</v>
          </cell>
          <cell r="CH85"/>
          <cell r="CI85"/>
          <cell r="CJ85"/>
          <cell r="CK85"/>
          <cell r="CL85">
            <v>1</v>
          </cell>
          <cell r="CM85">
            <v>10239</v>
          </cell>
          <cell r="CN85">
            <v>0.95016703786191503</v>
          </cell>
          <cell r="CO85"/>
          <cell r="CP85"/>
          <cell r="CQ85"/>
          <cell r="CR85"/>
          <cell r="CS85"/>
          <cell r="CT85"/>
          <cell r="CU85"/>
          <cell r="CV85"/>
          <cell r="CW85"/>
          <cell r="CX85"/>
          <cell r="CY85">
            <v>537</v>
          </cell>
          <cell r="CZ85">
            <v>4.9832962138084601E-2</v>
          </cell>
          <cell r="DA85"/>
          <cell r="DB85"/>
          <cell r="DC85" t="str">
            <v>FZI</v>
          </cell>
          <cell r="DD85" t="str">
            <v>92328405</v>
          </cell>
          <cell r="DE85" t="str">
            <v>105475</v>
          </cell>
          <cell r="DF85" t="str">
            <v>SKF GmbH</v>
          </cell>
          <cell r="DG85" t="str">
            <v>FEC</v>
          </cell>
          <cell r="DH85">
            <v>46112</v>
          </cell>
          <cell r="DI85" t="str">
            <v>WK</v>
          </cell>
          <cell r="DJ85">
            <v>180</v>
          </cell>
          <cell r="DK85"/>
          <cell r="DL85"/>
          <cell r="DM85"/>
          <cell r="DN85"/>
          <cell r="DO85"/>
          <cell r="DP85"/>
          <cell r="DQ85"/>
          <cell r="DR85"/>
          <cell r="DS85"/>
          <cell r="DT85"/>
          <cell r="DU85"/>
          <cell r="DV85"/>
          <cell r="DW85"/>
          <cell r="DX85"/>
          <cell r="DY85">
            <v>638.59393165402503</v>
          </cell>
          <cell r="DZ85">
            <v>547.82734790311997</v>
          </cell>
          <cell r="EA85">
            <v>507.09947785820202</v>
          </cell>
          <cell r="EB85">
            <v>496.478480508497</v>
          </cell>
          <cell r="EC85">
            <v>377.690737918612</v>
          </cell>
          <cell r="ED85">
            <v>2189.9992379238402</v>
          </cell>
          <cell r="EE85">
            <v>2356.1999731394098</v>
          </cell>
          <cell r="EF85">
            <v>-7.05376186699984E-2</v>
          </cell>
          <cell r="EG85">
            <v>-0.53265990257266904</v>
          </cell>
          <cell r="EH85"/>
          <cell r="EI85">
            <v>402.60903783722</v>
          </cell>
          <cell r="EJ85">
            <v>240.61370666671201</v>
          </cell>
          <cell r="EK85">
            <v>211.917623815084</v>
          </cell>
          <cell r="EL85">
            <v>168.334088898094</v>
          </cell>
          <cell r="EM85">
            <v>163.11174261368501</v>
          </cell>
          <cell r="EN85">
            <v>1023.4744572171099</v>
          </cell>
          <cell r="EO85">
            <v>402.60903783722</v>
          </cell>
          <cell r="EP85">
            <v>240.61370666671201</v>
          </cell>
          <cell r="EQ85">
            <v>211.917623815084</v>
          </cell>
          <cell r="ER85">
            <v>168.334088898094</v>
          </cell>
          <cell r="ES85">
            <v>1023.4744572171099</v>
          </cell>
          <cell r="ET85">
            <v>33686</v>
          </cell>
          <cell r="EU85">
            <v>45936</v>
          </cell>
          <cell r="EV85" t="str">
            <v>KDEALBCXZPQV</v>
          </cell>
          <cell r="EW85" t="str">
            <v>ST</v>
          </cell>
          <cell r="EX85" t="str">
            <v>4</v>
          </cell>
          <cell r="EY85" t="str">
            <v>FLB000.0.66.022.004</v>
          </cell>
          <cell r="EZ85" t="str">
            <v>6</v>
          </cell>
          <cell r="FA85"/>
          <cell r="FB85" t="str">
            <v>OHNE/N  /N  /N/N</v>
          </cell>
          <cell r="FC85"/>
          <cell r="FD85"/>
          <cell r="FE85" t="str">
            <v>DIN 625</v>
          </cell>
          <cell r="FF85"/>
          <cell r="FG85"/>
          <cell r="FH85"/>
          <cell r="FI85"/>
          <cell r="FJ85"/>
          <cell r="FK85" t="str">
            <v>KDEALBCPQV</v>
          </cell>
          <cell r="FL85"/>
          <cell r="FM85"/>
          <cell r="FN85" t="str">
            <v>031</v>
          </cell>
          <cell r="FO85"/>
          <cell r="FP85" t="str">
            <v>105475</v>
          </cell>
          <cell r="FQ85" t="str">
            <v>SKF GmbH</v>
          </cell>
          <cell r="FR85" t="str">
            <v>Mantel RV</v>
          </cell>
          <cell r="FS85"/>
          <cell r="FT85"/>
          <cell r="FU85"/>
          <cell r="FV85"/>
          <cell r="FW85"/>
          <cell r="FX85"/>
          <cell r="FY85" t="str">
            <v>BR187,BR147</v>
          </cell>
          <cell r="FZ85"/>
          <cell r="GA85" t="str">
            <v>Originalersatzteile ohne 2nd Source</v>
          </cell>
          <cell r="GB85"/>
          <cell r="GC85"/>
          <cell r="GD85"/>
          <cell r="GE85"/>
          <cell r="GF85"/>
          <cell r="GG85" t="str">
            <v>Originalersatzteile Luftpresser/-verdichter/Kompressoren/Lufttrocknungsanlagen (Neuteile&amp;Aufarbeitung)</v>
          </cell>
          <cell r="GH85"/>
          <cell r="GI85"/>
          <cell r="GJ85"/>
          <cell r="GK85">
            <v>0</v>
          </cell>
          <cell r="GL85" t="str">
            <v/>
          </cell>
          <cell r="GM85" t="str">
            <v>Originalersatzteile Luftpresser/-verdichter/Kompressoren/Lufttrocknungsanlagen (Neuteile&amp;Aufarbeitung)</v>
          </cell>
          <cell r="GN85">
            <v>1</v>
          </cell>
          <cell r="GO85">
            <v>8.4133333333333304</v>
          </cell>
          <cell r="GP85" t="str">
            <v>Bestellpreis 2024</v>
          </cell>
          <cell r="GQ85" t="str">
            <v>1.000 bis 5.000 €</v>
          </cell>
          <cell r="GR85">
            <v>2152.7079416799902</v>
          </cell>
          <cell r="GS85" t="str">
            <v>X</v>
          </cell>
          <cell r="GT85" t="str">
            <v>X</v>
          </cell>
          <cell r="GU85"/>
          <cell r="GV85" t="str">
            <v>X</v>
          </cell>
          <cell r="GW85" t="str">
            <v>X</v>
          </cell>
          <cell r="GX85" t="str">
            <v>X</v>
          </cell>
          <cell r="GY85">
            <v>604</v>
          </cell>
          <cell r="GZ85">
            <v>541</v>
          </cell>
          <cell r="HA85">
            <v>575</v>
          </cell>
          <cell r="HB85">
            <v>502</v>
          </cell>
          <cell r="HC85">
            <v>595</v>
          </cell>
          <cell r="HD85">
            <v>553</v>
          </cell>
          <cell r="HE85">
            <v>561</v>
          </cell>
          <cell r="HF85">
            <v>521</v>
          </cell>
          <cell r="HG85">
            <v>234</v>
          </cell>
          <cell r="HH85">
            <v>4452</v>
          </cell>
          <cell r="HI85">
            <v>4082</v>
          </cell>
          <cell r="HJ85">
            <v>380</v>
          </cell>
          <cell r="HK85">
            <v>387</v>
          </cell>
          <cell r="HL85">
            <v>571</v>
          </cell>
          <cell r="HM85">
            <v>567</v>
          </cell>
          <cell r="HN85" t="str">
            <v>494</v>
          </cell>
          <cell r="HO85">
            <v>494</v>
          </cell>
          <cell r="HP85" t="str">
            <v>0</v>
          </cell>
          <cell r="HQ85"/>
          <cell r="HR85">
            <v>494</v>
          </cell>
          <cell r="HS85" t="str">
            <v>494.0</v>
          </cell>
          <cell r="HT85" t="str">
            <v>494.0</v>
          </cell>
          <cell r="HU85"/>
          <cell r="HV85">
            <v>603</v>
          </cell>
          <cell r="HW85">
            <v>688</v>
          </cell>
          <cell r="HX85" t="str">
            <v>bestellt und verbraucht</v>
          </cell>
          <cell r="HY85"/>
          <cell r="HZ85"/>
          <cell r="IA85"/>
          <cell r="IB85"/>
          <cell r="IC85"/>
          <cell r="ID85"/>
          <cell r="IE85"/>
          <cell r="IF85"/>
          <cell r="IG85"/>
          <cell r="IH85"/>
          <cell r="II85"/>
          <cell r="IJ85"/>
          <cell r="IK85" t="str">
            <v>nein</v>
          </cell>
          <cell r="IL85"/>
          <cell r="IM85"/>
          <cell r="IN85"/>
          <cell r="IO85"/>
          <cell r="IP85" t="str">
            <v>FTE</v>
          </cell>
          <cell r="IQ85"/>
          <cell r="IR85"/>
          <cell r="IS85">
            <v>252354</v>
          </cell>
          <cell r="IT85" t="str">
            <v>252354NB</v>
          </cell>
          <cell r="IU85"/>
          <cell r="IV85"/>
          <cell r="IW85"/>
          <cell r="IX85"/>
          <cell r="IY85"/>
          <cell r="IZ85"/>
          <cell r="JA85"/>
          <cell r="JB85"/>
          <cell r="JC85"/>
          <cell r="JD85"/>
          <cell r="JE85"/>
          <cell r="JF85"/>
          <cell r="JG85"/>
          <cell r="JH85"/>
          <cell r="JI85" t="str">
            <v>x</v>
          </cell>
          <cell r="JJ85"/>
          <cell r="JK85" t="str">
            <v>p</v>
          </cell>
          <cell r="JL85" t="str">
            <v>d</v>
          </cell>
          <cell r="JM85"/>
          <cell r="JN85"/>
          <cell r="JO85"/>
          <cell r="JP85"/>
          <cell r="JQ85" t="str">
            <v>NB</v>
          </cell>
          <cell r="JR85" t="str">
            <v>x</v>
          </cell>
          <cell r="JS85"/>
          <cell r="JT85"/>
        </row>
        <row r="86">
          <cell r="A86">
            <v>1298547</v>
          </cell>
          <cell r="B86" t="str">
            <v>Cluster 1</v>
          </cell>
          <cell r="C86" t="str">
            <v>Cluster 1</v>
          </cell>
          <cell r="D86" t="str">
            <v>(5) mdst 1 Bestellung in jedem letzten 4 vollen Jahre</v>
          </cell>
          <cell r="E86"/>
          <cell r="F86"/>
          <cell r="G86" t="str">
            <v>ja</v>
          </cell>
          <cell r="H86" t="str">
            <v>nein</v>
          </cell>
          <cell r="I86">
            <v>1298547</v>
          </cell>
          <cell r="J86" t="str">
            <v>Stutzen,Verbindungs- 90° DKM30x1,5 AGM</v>
          </cell>
          <cell r="K86" t="str">
            <v>FEC</v>
          </cell>
          <cell r="L86" t="str">
            <v>11417020</v>
          </cell>
          <cell r="M86" t="str">
            <v>Erzeugung</v>
          </cell>
          <cell r="N86" t="str">
            <v>FEC</v>
          </cell>
          <cell r="O86" t="str">
            <v>FE.EF 16</v>
          </cell>
          <cell r="P86" t="str">
            <v>FEC</v>
          </cell>
          <cell r="Q86"/>
          <cell r="R86" t="str">
            <v>X</v>
          </cell>
          <cell r="S86"/>
          <cell r="T86" t="str">
            <v>X</v>
          </cell>
          <cell r="U86"/>
          <cell r="V86" t="str">
            <v>NB</v>
          </cell>
          <cell r="W86" t="str">
            <v>NB</v>
          </cell>
          <cell r="X86">
            <v>2566.85</v>
          </cell>
          <cell r="Y86">
            <v>4</v>
          </cell>
          <cell r="Z86">
            <v>4</v>
          </cell>
          <cell r="AA86">
            <v>65</v>
          </cell>
          <cell r="AB86">
            <v>641.71249999999998</v>
          </cell>
          <cell r="AC86">
            <v>1</v>
          </cell>
          <cell r="AD86">
            <v>16.25</v>
          </cell>
          <cell r="AE86">
            <v>39.49</v>
          </cell>
          <cell r="AF86">
            <v>2566.85</v>
          </cell>
          <cell r="AG86">
            <v>3</v>
          </cell>
          <cell r="AH86">
            <v>3</v>
          </cell>
          <cell r="AI86">
            <v>65</v>
          </cell>
          <cell r="AJ86">
            <v>39.49</v>
          </cell>
          <cell r="AK86">
            <v>2997.3</v>
          </cell>
          <cell r="AL86">
            <v>3</v>
          </cell>
          <cell r="AM86">
            <v>3</v>
          </cell>
          <cell r="AN86">
            <v>70</v>
          </cell>
          <cell r="AO86">
            <v>42.818571428571403</v>
          </cell>
          <cell r="AP86">
            <v>2207.5</v>
          </cell>
          <cell r="AQ86">
            <v>2</v>
          </cell>
          <cell r="AR86">
            <v>2</v>
          </cell>
          <cell r="AS86">
            <v>50</v>
          </cell>
          <cell r="AT86">
            <v>44.15</v>
          </cell>
          <cell r="AU86">
            <v>2274</v>
          </cell>
          <cell r="AV86">
            <v>2</v>
          </cell>
          <cell r="AW86">
            <v>2</v>
          </cell>
          <cell r="AX86">
            <v>50</v>
          </cell>
          <cell r="AY86">
            <v>45.48</v>
          </cell>
          <cell r="AZ86">
            <v>10045.65</v>
          </cell>
          <cell r="BA86">
            <v>9</v>
          </cell>
          <cell r="BB86">
            <v>235</v>
          </cell>
          <cell r="BC86">
            <v>2511.4124999999999</v>
          </cell>
          <cell r="BD86">
            <v>2.5</v>
          </cell>
          <cell r="BE86">
            <v>58.75</v>
          </cell>
          <cell r="BF86">
            <v>42.747446808510603</v>
          </cell>
          <cell r="BG86">
            <v>12612.5</v>
          </cell>
          <cell r="BH86">
            <v>13</v>
          </cell>
          <cell r="BI86">
            <v>14</v>
          </cell>
          <cell r="BJ86">
            <v>300</v>
          </cell>
          <cell r="BK86">
            <v>42.0416666666667</v>
          </cell>
          <cell r="BL86">
            <v>1.75</v>
          </cell>
          <cell r="BM86">
            <v>21.428571428571399</v>
          </cell>
          <cell r="BN86">
            <v>23.076923076923102</v>
          </cell>
          <cell r="BO86">
            <v>4002.24</v>
          </cell>
          <cell r="BP86">
            <v>4</v>
          </cell>
          <cell r="BQ86">
            <v>4</v>
          </cell>
          <cell r="BR86">
            <v>88</v>
          </cell>
          <cell r="BS86">
            <v>45.48</v>
          </cell>
          <cell r="BT86">
            <v>16614.740000000002</v>
          </cell>
          <cell r="BU86">
            <v>18</v>
          </cell>
          <cell r="BV86">
            <v>17</v>
          </cell>
          <cell r="BW86">
            <v>388</v>
          </cell>
          <cell r="BX86">
            <v>42.821494845360803</v>
          </cell>
          <cell r="BY86">
            <v>22.823529411764699</v>
          </cell>
          <cell r="BZ86">
            <v>11481.04</v>
          </cell>
          <cell r="CA86">
            <v>11</v>
          </cell>
          <cell r="CB86">
            <v>11</v>
          </cell>
          <cell r="CC86">
            <v>273</v>
          </cell>
          <cell r="CD86">
            <v>64.5</v>
          </cell>
          <cell r="CE86">
            <v>42.055091575091602</v>
          </cell>
          <cell r="CF86" t="str">
            <v>614634</v>
          </cell>
          <cell r="CG86" t="str">
            <v>HANSA-FLEX AG</v>
          </cell>
          <cell r="CH86"/>
          <cell r="CI86"/>
          <cell r="CJ86"/>
          <cell r="CK86"/>
          <cell r="CL86">
            <v>1</v>
          </cell>
          <cell r="CM86">
            <v>11481.04</v>
          </cell>
          <cell r="CN86">
            <v>1</v>
          </cell>
          <cell r="CO86"/>
          <cell r="CP86"/>
          <cell r="CQ86"/>
          <cell r="CR86"/>
          <cell r="CS86"/>
          <cell r="CT86"/>
          <cell r="CU86"/>
          <cell r="CV86"/>
          <cell r="CW86"/>
          <cell r="CX86"/>
          <cell r="CY86"/>
          <cell r="CZ86"/>
          <cell r="DA86"/>
          <cell r="DB86"/>
          <cell r="DC86" t="str">
            <v>FZI</v>
          </cell>
          <cell r="DD86" t="str">
            <v>92346485</v>
          </cell>
          <cell r="DE86" t="str">
            <v>614634</v>
          </cell>
          <cell r="DF86" t="str">
            <v>HANSA-FLEX AG</v>
          </cell>
          <cell r="DG86" t="str">
            <v>FEC</v>
          </cell>
          <cell r="DH86">
            <v>46022</v>
          </cell>
          <cell r="DI86" t="str">
            <v>WK</v>
          </cell>
          <cell r="DJ86">
            <v>250</v>
          </cell>
          <cell r="DK86"/>
          <cell r="DL86"/>
          <cell r="DM86"/>
          <cell r="DN86"/>
          <cell r="DO86"/>
          <cell r="DP86"/>
          <cell r="DQ86"/>
          <cell r="DR86"/>
          <cell r="DS86"/>
          <cell r="DT86"/>
          <cell r="DU86"/>
          <cell r="DV86"/>
          <cell r="DW86"/>
          <cell r="DX86"/>
          <cell r="DY86">
            <v>47.0717586206897</v>
          </cell>
          <cell r="DZ86">
            <v>46.154000000000003</v>
          </cell>
          <cell r="EA86">
            <v>26.724482758620699</v>
          </cell>
          <cell r="EB86">
            <v>24.425413793103498</v>
          </cell>
          <cell r="EC86">
            <v>20.6074137931035</v>
          </cell>
          <cell r="ED86">
            <v>144.37565517241401</v>
          </cell>
          <cell r="EE86">
            <v>253.57698518518501</v>
          </cell>
          <cell r="EF86">
            <v>-0.43064369557443199</v>
          </cell>
          <cell r="EG86">
            <v>0.74438724586441396</v>
          </cell>
          <cell r="EH86"/>
          <cell r="EI86">
            <v>46.422051496077401</v>
          </cell>
          <cell r="EJ86">
            <v>63.735999999999997</v>
          </cell>
          <cell r="EK86">
            <v>66.953000000000003</v>
          </cell>
          <cell r="EL86">
            <v>74.736000000000004</v>
          </cell>
          <cell r="EM86">
            <v>56.164000000000001</v>
          </cell>
          <cell r="EN86">
            <v>251.847051496077</v>
          </cell>
          <cell r="EO86">
            <v>46.422051496077401</v>
          </cell>
          <cell r="EP86">
            <v>63.735999999999997</v>
          </cell>
          <cell r="EQ86">
            <v>66.953000000000003</v>
          </cell>
          <cell r="ER86">
            <v>74.736000000000004</v>
          </cell>
          <cell r="ES86">
            <v>251.847051496077</v>
          </cell>
          <cell r="ET86">
            <v>43089</v>
          </cell>
          <cell r="EU86">
            <v>45915</v>
          </cell>
          <cell r="EV86" t="str">
            <v>KCVELQDPABZX</v>
          </cell>
          <cell r="EW86" t="str">
            <v>ST</v>
          </cell>
          <cell r="EX86"/>
          <cell r="EY86" t="str">
            <v>HANSA*M-1152-00000054*</v>
          </cell>
          <cell r="EZ86"/>
          <cell r="FA86"/>
          <cell r="FB86" t="str">
            <v>OHNE/N  /N  /N/N</v>
          </cell>
          <cell r="FC86"/>
          <cell r="FD86"/>
          <cell r="FE86" t="str">
            <v>DIN 3901 *</v>
          </cell>
          <cell r="FF86"/>
          <cell r="FG86" t="str">
            <v>0023</v>
          </cell>
          <cell r="FH86"/>
          <cell r="FI86" t="str">
            <v>HANSA-FLEX</v>
          </cell>
          <cell r="FJ86" t="str">
            <v>WB90A20H-L55X55-SWZ</v>
          </cell>
          <cell r="FK86" t="str">
            <v>KCVELQDPAB</v>
          </cell>
          <cell r="FL86"/>
          <cell r="FM86" t="str">
            <v>D642*,D643*</v>
          </cell>
          <cell r="FN86"/>
          <cell r="FO86" t="str">
            <v>LUFTPRESSERANSCHLUSS</v>
          </cell>
          <cell r="FP86" t="str">
            <v>614634</v>
          </cell>
          <cell r="FQ86" t="str">
            <v>Hansa-Flex AG</v>
          </cell>
          <cell r="FR86" t="str">
            <v>AEB</v>
          </cell>
          <cell r="FS86"/>
          <cell r="FT86"/>
          <cell r="FU86"/>
          <cell r="FV86"/>
          <cell r="FW86"/>
          <cell r="FX86"/>
          <cell r="FY86"/>
          <cell r="FZ86" t="str">
            <v>Normteil?</v>
          </cell>
          <cell r="GA86" t="str">
            <v>Originalersatzteile ohne 2nd Source</v>
          </cell>
          <cell r="GB86"/>
          <cell r="GC86"/>
          <cell r="GD86"/>
          <cell r="GE86"/>
          <cell r="GF86"/>
          <cell r="GG86" t="str">
            <v>Originalersatzteile Luftpresser/-verdichter/Kompressoren/Lufttrocknungsanlagen (Neuteile&amp;Aufarbeitung)</v>
          </cell>
          <cell r="GH86"/>
          <cell r="GI86"/>
          <cell r="GJ86"/>
          <cell r="GK86">
            <v>59</v>
          </cell>
          <cell r="GL86">
            <v>46023</v>
          </cell>
          <cell r="GM86" t="str">
            <v>Originalersatzteile Luftpresser/-verdichter/Kompressoren/Lufttrocknungsanlagen (Neuteile&amp;Aufarbeitung)</v>
          </cell>
          <cell r="GN86">
            <v>1</v>
          </cell>
          <cell r="GO86">
            <v>45.48</v>
          </cell>
          <cell r="GP86" t="str">
            <v>Bestellpreis 2024</v>
          </cell>
          <cell r="GQ86" t="str">
            <v>1.000 bis 5.000 €</v>
          </cell>
          <cell r="GR86">
            <v>2863.5009755104002</v>
          </cell>
          <cell r="GS86" t="str">
            <v>X</v>
          </cell>
          <cell r="GT86" t="str">
            <v>X</v>
          </cell>
          <cell r="GU86"/>
          <cell r="GV86" t="str">
            <v>X</v>
          </cell>
          <cell r="GW86" t="str">
            <v>X</v>
          </cell>
          <cell r="GX86" t="str">
            <v>X</v>
          </cell>
          <cell r="GY86">
            <v>0</v>
          </cell>
          <cell r="GZ86">
            <v>0</v>
          </cell>
          <cell r="HA86">
            <v>15</v>
          </cell>
          <cell r="HB86">
            <v>25</v>
          </cell>
          <cell r="HC86">
            <v>40</v>
          </cell>
          <cell r="HD86">
            <v>38</v>
          </cell>
          <cell r="HE86">
            <v>45</v>
          </cell>
          <cell r="HF86">
            <v>50</v>
          </cell>
          <cell r="HG86">
            <v>47</v>
          </cell>
          <cell r="HH86">
            <v>213</v>
          </cell>
          <cell r="HI86">
            <v>260</v>
          </cell>
          <cell r="HJ86">
            <v>5</v>
          </cell>
          <cell r="HK86">
            <v>35</v>
          </cell>
          <cell r="HL86">
            <v>42</v>
          </cell>
          <cell r="HM86">
            <v>37</v>
          </cell>
          <cell r="HN86" t="str">
            <v>2</v>
          </cell>
          <cell r="HO86">
            <v>2</v>
          </cell>
          <cell r="HP86" t="str">
            <v>0</v>
          </cell>
          <cell r="HQ86"/>
          <cell r="HR86">
            <v>2</v>
          </cell>
          <cell r="HS86" t="str">
            <v>2.0</v>
          </cell>
          <cell r="HT86" t="str">
            <v>2.0</v>
          </cell>
          <cell r="HU86"/>
          <cell r="HV86">
            <v>18</v>
          </cell>
          <cell r="HW86">
            <v>35</v>
          </cell>
          <cell r="HX86" t="str">
            <v>bestellt und verbraucht</v>
          </cell>
          <cell r="HY86"/>
          <cell r="HZ86"/>
          <cell r="IA86"/>
          <cell r="IB86"/>
          <cell r="IC86"/>
          <cell r="ID86"/>
          <cell r="IE86"/>
          <cell r="IF86"/>
          <cell r="IG86"/>
          <cell r="IH86"/>
          <cell r="II86"/>
          <cell r="IJ86"/>
          <cell r="IK86" t="str">
            <v>nein</v>
          </cell>
          <cell r="IL86"/>
          <cell r="IM86"/>
          <cell r="IN86"/>
          <cell r="IO86"/>
          <cell r="IP86"/>
          <cell r="IQ86"/>
          <cell r="IR86"/>
          <cell r="IS86">
            <v>1298547</v>
          </cell>
          <cell r="IT86" t="str">
            <v>1298547NB</v>
          </cell>
          <cell r="IU86"/>
          <cell r="IV86"/>
          <cell r="IW86"/>
          <cell r="IX86"/>
          <cell r="IY86"/>
          <cell r="IZ86"/>
          <cell r="JA86"/>
          <cell r="JB86"/>
          <cell r="JC86"/>
          <cell r="JD86"/>
          <cell r="JE86"/>
          <cell r="JF86"/>
          <cell r="JG86"/>
          <cell r="JH86"/>
          <cell r="JI86" t="str">
            <v>x</v>
          </cell>
          <cell r="JJ86"/>
          <cell r="JK86" t="str">
            <v>p</v>
          </cell>
          <cell r="JL86" t="str">
            <v>d</v>
          </cell>
          <cell r="JM86"/>
          <cell r="JN86"/>
          <cell r="JO86"/>
          <cell r="JP86"/>
          <cell r="JQ86"/>
          <cell r="JR86"/>
          <cell r="JS86"/>
          <cell r="JT86"/>
        </row>
        <row r="87">
          <cell r="A87">
            <v>723809</v>
          </cell>
          <cell r="B87" t="str">
            <v>Cluster 1</v>
          </cell>
          <cell r="C87" t="str">
            <v>Cluster 2</v>
          </cell>
          <cell r="D87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87"/>
          <cell r="F87"/>
          <cell r="G87" t="str">
            <v>ja</v>
          </cell>
          <cell r="H87" t="str">
            <v>nein</v>
          </cell>
          <cell r="I87">
            <v>723809</v>
          </cell>
          <cell r="J87" t="str">
            <v>Siebbodensatz f Lufttrocknungsanlage</v>
          </cell>
          <cell r="K87" t="str">
            <v>FEC</v>
          </cell>
          <cell r="L87" t="str">
            <v>11417030</v>
          </cell>
          <cell r="M87" t="str">
            <v>Aufbereitung</v>
          </cell>
          <cell r="N87" t="str">
            <v>FEC</v>
          </cell>
          <cell r="O87" t="str">
            <v>FE.EF 16</v>
          </cell>
          <cell r="P87" t="str">
            <v>FEC</v>
          </cell>
          <cell r="Q87"/>
          <cell r="R87" t="str">
            <v>X</v>
          </cell>
          <cell r="S87"/>
          <cell r="T87"/>
          <cell r="U87"/>
          <cell r="V87" t="str">
            <v>NB</v>
          </cell>
          <cell r="W87" t="str">
            <v>NB</v>
          </cell>
          <cell r="X87">
            <v>2788.15</v>
          </cell>
          <cell r="Y87">
            <v>8</v>
          </cell>
          <cell r="Z87">
            <v>8</v>
          </cell>
          <cell r="AA87">
            <v>62</v>
          </cell>
          <cell r="AB87">
            <v>697.03750000000002</v>
          </cell>
          <cell r="AC87">
            <v>2</v>
          </cell>
          <cell r="AD87">
            <v>15.5</v>
          </cell>
          <cell r="AE87">
            <v>44.970161290322601</v>
          </cell>
          <cell r="AF87">
            <v>10808.1</v>
          </cell>
          <cell r="AG87">
            <v>5</v>
          </cell>
          <cell r="AH87">
            <v>5</v>
          </cell>
          <cell r="AI87">
            <v>240</v>
          </cell>
          <cell r="AJ87">
            <v>45.033749999999998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/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>
            <v>5749.2</v>
          </cell>
          <cell r="AV87">
            <v>3</v>
          </cell>
          <cell r="AW87">
            <v>3</v>
          </cell>
          <cell r="AX87">
            <v>50</v>
          </cell>
          <cell r="AY87">
            <v>114.98399999999999</v>
          </cell>
          <cell r="AZ87">
            <v>16557.3</v>
          </cell>
          <cell r="BA87">
            <v>3</v>
          </cell>
          <cell r="BB87">
            <v>290</v>
          </cell>
          <cell r="BC87">
            <v>4139.3249999999998</v>
          </cell>
          <cell r="BD87">
            <v>2</v>
          </cell>
          <cell r="BE87">
            <v>72.5</v>
          </cell>
          <cell r="BF87">
            <v>57.094137931034503</v>
          </cell>
          <cell r="BG87">
            <v>19345.45</v>
          </cell>
          <cell r="BH87">
            <v>11</v>
          </cell>
          <cell r="BI87">
            <v>16</v>
          </cell>
          <cell r="BJ87">
            <v>352</v>
          </cell>
          <cell r="BK87">
            <v>54.958664772727303</v>
          </cell>
          <cell r="BL87">
            <v>2</v>
          </cell>
          <cell r="BM87">
            <v>22</v>
          </cell>
          <cell r="BN87">
            <v>32</v>
          </cell>
          <cell r="BO87">
            <v>1688.6</v>
          </cell>
          <cell r="BP87">
            <v>2</v>
          </cell>
          <cell r="BQ87">
            <v>2</v>
          </cell>
          <cell r="BR87">
            <v>20</v>
          </cell>
          <cell r="BS87">
            <v>84.43</v>
          </cell>
          <cell r="BT87">
            <v>20037.45</v>
          </cell>
          <cell r="BU87">
            <v>15</v>
          </cell>
          <cell r="BV87">
            <v>10</v>
          </cell>
          <cell r="BW87">
            <v>350</v>
          </cell>
          <cell r="BX87">
            <v>57.249857142857103</v>
          </cell>
          <cell r="BY87">
            <v>35</v>
          </cell>
          <cell r="BZ87">
            <v>7437.8</v>
          </cell>
          <cell r="CA87">
            <v>5</v>
          </cell>
          <cell r="CB87">
            <v>5</v>
          </cell>
          <cell r="CC87">
            <v>260</v>
          </cell>
          <cell r="CD87">
            <v>17.5</v>
          </cell>
          <cell r="CE87">
            <v>28.606923076923099</v>
          </cell>
          <cell r="CF87" t="str">
            <v>606373</v>
          </cell>
          <cell r="CG87" t="str">
            <v>PARKER HANNIFIN GMBH</v>
          </cell>
          <cell r="CH87" t="str">
            <v>40045686</v>
          </cell>
          <cell r="CI87" t="str">
            <v>EXAKT HYDRAULIK GMBH</v>
          </cell>
          <cell r="CJ87" t="str">
            <v>213492</v>
          </cell>
          <cell r="CK87" t="str">
            <v>TH. NIEHUES G.M.B.H</v>
          </cell>
          <cell r="CL87">
            <v>3</v>
          </cell>
          <cell r="CM87">
            <v>4924.8999999999996</v>
          </cell>
          <cell r="CN87">
            <v>0.662144720212966</v>
          </cell>
          <cell r="CO87"/>
          <cell r="CP87"/>
          <cell r="CQ87"/>
          <cell r="CR87"/>
          <cell r="CS87">
            <v>2512.9</v>
          </cell>
          <cell r="CT87">
            <v>0.337855279787034</v>
          </cell>
          <cell r="CU87"/>
          <cell r="CV87"/>
          <cell r="CW87"/>
          <cell r="CX87"/>
          <cell r="CY87"/>
          <cell r="CZ87"/>
          <cell r="DA87"/>
          <cell r="DB87"/>
          <cell r="DC87" t="str">
            <v>FZI</v>
          </cell>
          <cell r="DD87" t="str">
            <v>92344611</v>
          </cell>
          <cell r="DE87" t="str">
            <v>213492</v>
          </cell>
          <cell r="DF87" t="str">
            <v>Th. Niehues G.m.b.H</v>
          </cell>
          <cell r="DG87" t="str">
            <v>FEC</v>
          </cell>
          <cell r="DH87">
            <v>46022</v>
          </cell>
          <cell r="DI87" t="str">
            <v>WK</v>
          </cell>
          <cell r="DJ87">
            <v>30</v>
          </cell>
          <cell r="DK87"/>
          <cell r="DL87"/>
          <cell r="DM87"/>
          <cell r="DN87"/>
          <cell r="DO87"/>
          <cell r="DP87"/>
          <cell r="DQ87"/>
          <cell r="DR87"/>
          <cell r="DS87"/>
          <cell r="DT87"/>
          <cell r="DU87"/>
          <cell r="DV87"/>
          <cell r="DW87"/>
          <cell r="DX87"/>
          <cell r="DY87">
            <v>21.703025</v>
          </cell>
          <cell r="DZ87">
            <v>16.720416763406298</v>
          </cell>
          <cell r="EA87">
            <v>66.706962500000003</v>
          </cell>
          <cell r="EB87">
            <v>29.357700000000001</v>
          </cell>
          <cell r="EC87">
            <v>0.5</v>
          </cell>
          <cell r="ED87">
            <v>134.488104263406</v>
          </cell>
          <cell r="EE87">
            <v>189.831006660653</v>
          </cell>
          <cell r="EF87">
            <v>-0.29153773859598697</v>
          </cell>
          <cell r="EG87">
            <v>-0.65645461718465803</v>
          </cell>
          <cell r="EH87"/>
          <cell r="EI87">
            <v>19.830908667268499</v>
          </cell>
          <cell r="EJ87">
            <v>11.3765085180644</v>
          </cell>
          <cell r="EK87">
            <v>7.4976750389743199</v>
          </cell>
          <cell r="EL87">
            <v>7.4976750389743199</v>
          </cell>
          <cell r="EM87">
            <v>7.4976750389743199</v>
          </cell>
          <cell r="EN87">
            <v>46.202767263281501</v>
          </cell>
          <cell r="EO87">
            <v>19.830908667268499</v>
          </cell>
          <cell r="EP87">
            <v>11.3765085180644</v>
          </cell>
          <cell r="EQ87">
            <v>7.4976750389743199</v>
          </cell>
          <cell r="ER87">
            <v>7.4976750389743199</v>
          </cell>
          <cell r="ES87">
            <v>46.202767263281501</v>
          </cell>
          <cell r="ET87">
            <v>36479</v>
          </cell>
          <cell r="EU87">
            <v>45943</v>
          </cell>
          <cell r="EV87" t="str">
            <v>KDEALBXZCPVQ</v>
          </cell>
          <cell r="EW87" t="str">
            <v>SA</v>
          </cell>
          <cell r="EX87"/>
          <cell r="EY87" t="str">
            <v>VOGEL*60 820 1265</v>
          </cell>
          <cell r="EZ87"/>
          <cell r="FA87"/>
          <cell r="FB87" t="str">
            <v>OHNE/N  /N  /N/N</v>
          </cell>
          <cell r="FC87"/>
          <cell r="FD87"/>
          <cell r="FE87"/>
          <cell r="FF87"/>
          <cell r="FG87" t="str">
            <v>0023</v>
          </cell>
          <cell r="FH87"/>
          <cell r="FI87" t="str">
            <v>VOGEL HYDRAULIK PNEUM*</v>
          </cell>
          <cell r="FJ87" t="str">
            <v>60 820 1265</v>
          </cell>
          <cell r="FK87" t="str">
            <v>KDEALBCPVQ</v>
          </cell>
          <cell r="FL87"/>
          <cell r="FM87" t="str">
            <v>E111*,V294*,V295*,V296*,V296</v>
          </cell>
          <cell r="FN87" t="str">
            <v>09X74</v>
          </cell>
          <cell r="FO87" t="str">
            <v>LUFTTROCKNUNGSANLAGE</v>
          </cell>
          <cell r="FP87" t="str">
            <v>213492</v>
          </cell>
          <cell r="FQ87" t="str">
            <v>TH. NIEHUES G.M.B.H</v>
          </cell>
          <cell r="FR87" t="str">
            <v>AEB</v>
          </cell>
          <cell r="FS87" t="str">
            <v>1473712</v>
          </cell>
          <cell r="FT87" t="str">
            <v>Technischer Handel</v>
          </cell>
          <cell r="FU87" t="str">
            <v>AEB</v>
          </cell>
          <cell r="FV87"/>
          <cell r="FW87"/>
          <cell r="FX87"/>
          <cell r="FY87"/>
          <cell r="FZ87"/>
          <cell r="GA87" t="str">
            <v>Originalersatzteile ohne 2nd Source</v>
          </cell>
          <cell r="GB87"/>
          <cell r="GC87"/>
          <cell r="GD87"/>
          <cell r="GE87"/>
          <cell r="GF87"/>
          <cell r="GG87" t="str">
            <v>Originalersatzteile Luftpresser/-verdichter/Kompressoren/Lufttrocknungsanlagen (Neuteile&amp;Aufarbeitung)</v>
          </cell>
          <cell r="GH87"/>
          <cell r="GI87"/>
          <cell r="GJ87"/>
          <cell r="GK87">
            <v>59</v>
          </cell>
          <cell r="GL87">
            <v>46023</v>
          </cell>
          <cell r="GM87" t="str">
            <v>Originalersatzteile Luftpresser/-verdichter/Kompressoren/Lufttrocknungsanlagen (Neuteile&amp;Aufarbeitung)</v>
          </cell>
          <cell r="GN87">
            <v>1</v>
          </cell>
          <cell r="GO87">
            <v>84.43</v>
          </cell>
          <cell r="GP87" t="str">
            <v>Bestellpreis 2024</v>
          </cell>
          <cell r="GQ87" t="str">
            <v>500 bis 1.000 €</v>
          </cell>
          <cell r="GR87">
            <v>975.22491000971502</v>
          </cell>
          <cell r="GS87"/>
          <cell r="GT87" t="str">
            <v>X</v>
          </cell>
          <cell r="GU87"/>
          <cell r="GV87"/>
          <cell r="GW87"/>
          <cell r="GX87" t="str">
            <v>X</v>
          </cell>
          <cell r="GY87">
            <v>14</v>
          </cell>
          <cell r="GZ87">
            <v>11</v>
          </cell>
          <cell r="HA87">
            <v>20</v>
          </cell>
          <cell r="HB87">
            <v>11</v>
          </cell>
          <cell r="HC87">
            <v>62</v>
          </cell>
          <cell r="HD87">
            <v>44</v>
          </cell>
          <cell r="HE87">
            <v>83</v>
          </cell>
          <cell r="HF87">
            <v>85</v>
          </cell>
          <cell r="HG87">
            <v>19</v>
          </cell>
          <cell r="HH87">
            <v>330</v>
          </cell>
          <cell r="HI87">
            <v>335</v>
          </cell>
          <cell r="HJ87">
            <v>38</v>
          </cell>
          <cell r="HK87">
            <v>219</v>
          </cell>
          <cell r="HL87">
            <v>181</v>
          </cell>
          <cell r="HM87">
            <v>89</v>
          </cell>
          <cell r="HN87" t="str">
            <v>141</v>
          </cell>
          <cell r="HO87">
            <v>141</v>
          </cell>
          <cell r="HP87" t="str">
            <v>0</v>
          </cell>
          <cell r="HQ87"/>
          <cell r="HR87">
            <v>141</v>
          </cell>
          <cell r="HS87" t="str">
            <v>141.0</v>
          </cell>
          <cell r="HT87" t="str">
            <v>141.0</v>
          </cell>
          <cell r="HU87"/>
          <cell r="HV87">
            <v>34</v>
          </cell>
          <cell r="HW87">
            <v>39</v>
          </cell>
          <cell r="HX87" t="str">
            <v>bestellt und verbraucht</v>
          </cell>
          <cell r="HY87"/>
          <cell r="HZ87"/>
          <cell r="IA87"/>
          <cell r="IB87"/>
          <cell r="IC87"/>
          <cell r="ID87"/>
          <cell r="IE87"/>
          <cell r="IF87"/>
          <cell r="IG87"/>
          <cell r="IH87"/>
          <cell r="II87"/>
          <cell r="IJ87"/>
          <cell r="IK87" t="str">
            <v>nein</v>
          </cell>
          <cell r="IL87"/>
          <cell r="IM87"/>
          <cell r="IN87"/>
          <cell r="IO87"/>
          <cell r="IP87" t="str">
            <v>294</v>
          </cell>
          <cell r="IQ87" t="str">
            <v>Bombardier / MaK</v>
          </cell>
          <cell r="IR87"/>
          <cell r="IS87">
            <v>723809</v>
          </cell>
          <cell r="IT87" t="str">
            <v>723809NB</v>
          </cell>
          <cell r="IU87"/>
          <cell r="IV87"/>
          <cell r="IW87"/>
          <cell r="IX87"/>
          <cell r="IY87"/>
          <cell r="IZ87"/>
          <cell r="JA87"/>
          <cell r="JB87"/>
          <cell r="JC87"/>
          <cell r="JD87"/>
          <cell r="JE87"/>
          <cell r="JF87"/>
          <cell r="JG87"/>
          <cell r="JH87"/>
          <cell r="JI87" t="str">
            <v>x</v>
          </cell>
          <cell r="JJ87"/>
          <cell r="JK87" t="str">
            <v>p</v>
          </cell>
          <cell r="JL87" t="str">
            <v>d</v>
          </cell>
          <cell r="JM87"/>
          <cell r="JN87"/>
          <cell r="JO87"/>
          <cell r="JP87"/>
          <cell r="JQ87"/>
          <cell r="JR87"/>
          <cell r="JS87"/>
          <cell r="JT87"/>
        </row>
        <row r="88">
          <cell r="A88">
            <v>1383091</v>
          </cell>
          <cell r="B88" t="str">
            <v>Cluster 1</v>
          </cell>
          <cell r="C88" t="str">
            <v>Cluster 1</v>
          </cell>
          <cell r="D88" t="str">
            <v>(5) mdst 1 Bestellung in jedem letzten 4 vollen Jahre</v>
          </cell>
          <cell r="E88"/>
          <cell r="F88"/>
          <cell r="G88" t="str">
            <v>ja</v>
          </cell>
          <cell r="H88" t="str">
            <v>nein</v>
          </cell>
          <cell r="I88">
            <v>1383091</v>
          </cell>
          <cell r="J88" t="str">
            <v>Luftfilter sekundär f Motoren H50TICD</v>
          </cell>
          <cell r="K88" t="str">
            <v>FEC</v>
          </cell>
          <cell r="L88" t="str">
            <v>11417020</v>
          </cell>
          <cell r="M88" t="str">
            <v>Erzeugung</v>
          </cell>
          <cell r="N88" t="str">
            <v>FEC</v>
          </cell>
          <cell r="O88" t="str">
            <v>FE.EF 16</v>
          </cell>
          <cell r="P88" t="str">
            <v>FEC</v>
          </cell>
          <cell r="Q88"/>
          <cell r="R88"/>
          <cell r="S88"/>
          <cell r="T88"/>
          <cell r="U88"/>
          <cell r="V88" t="str">
            <v>NB</v>
          </cell>
          <cell r="W88" t="str">
            <v>NB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>
            <v>130.44</v>
          </cell>
          <cell r="AG88">
            <v>2</v>
          </cell>
          <cell r="AH88">
            <v>2</v>
          </cell>
          <cell r="AI88">
            <v>6</v>
          </cell>
          <cell r="AJ88">
            <v>21.74</v>
          </cell>
          <cell r="AK88">
            <v>386.58</v>
          </cell>
          <cell r="AL88">
            <v>4</v>
          </cell>
          <cell r="AM88">
            <v>4</v>
          </cell>
          <cell r="AN88">
            <v>17</v>
          </cell>
          <cell r="AO88">
            <v>22.74</v>
          </cell>
          <cell r="AP88">
            <v>281.48</v>
          </cell>
          <cell r="AQ88">
            <v>3</v>
          </cell>
          <cell r="AR88">
            <v>3</v>
          </cell>
          <cell r="AS88">
            <v>12</v>
          </cell>
          <cell r="AT88">
            <v>23.456666666666699</v>
          </cell>
          <cell r="AU88">
            <v>265.5</v>
          </cell>
          <cell r="AV88">
            <v>1</v>
          </cell>
          <cell r="AW88">
            <v>1</v>
          </cell>
          <cell r="AX88">
            <v>10</v>
          </cell>
          <cell r="AY88">
            <v>26.55</v>
          </cell>
          <cell r="AZ88">
            <v>1064</v>
          </cell>
          <cell r="BA88">
            <v>8</v>
          </cell>
          <cell r="BB88">
            <v>45</v>
          </cell>
          <cell r="BC88">
            <v>266</v>
          </cell>
          <cell r="BD88">
            <v>2.5</v>
          </cell>
          <cell r="BE88">
            <v>11.25</v>
          </cell>
          <cell r="BF88">
            <v>23.6444444444444</v>
          </cell>
          <cell r="BG88">
            <v>1064</v>
          </cell>
          <cell r="BH88">
            <v>8</v>
          </cell>
          <cell r="BI88">
            <v>10</v>
          </cell>
          <cell r="BJ88">
            <v>45</v>
          </cell>
          <cell r="BK88">
            <v>23.6444444444444</v>
          </cell>
          <cell r="BL88">
            <v>1.25</v>
          </cell>
          <cell r="BM88">
            <v>4.5</v>
          </cell>
          <cell r="BN88">
            <v>5.625</v>
          </cell>
          <cell r="BO88">
            <v>913.58</v>
          </cell>
          <cell r="BP88">
            <v>4</v>
          </cell>
          <cell r="BQ88">
            <v>4</v>
          </cell>
          <cell r="BR88">
            <v>34</v>
          </cell>
          <cell r="BS88">
            <v>26.87</v>
          </cell>
          <cell r="BT88">
            <v>1977.58</v>
          </cell>
          <cell r="BU88">
            <v>14</v>
          </cell>
          <cell r="BV88">
            <v>12</v>
          </cell>
          <cell r="BW88">
            <v>79</v>
          </cell>
          <cell r="BX88">
            <v>25.032658227848099</v>
          </cell>
          <cell r="BY88">
            <v>6.5833333333333304</v>
          </cell>
          <cell r="BZ88">
            <v>1847.14</v>
          </cell>
          <cell r="CA88">
            <v>12</v>
          </cell>
          <cell r="CB88">
            <v>12</v>
          </cell>
          <cell r="CC88">
            <v>69</v>
          </cell>
          <cell r="CD88">
            <v>18.25</v>
          </cell>
          <cell r="CE88">
            <v>26.770144927536201</v>
          </cell>
          <cell r="CF88" t="str">
            <v>177791</v>
          </cell>
          <cell r="CG88" t="str">
            <v>MOTORENFABRIK HATZ</v>
          </cell>
          <cell r="CH88" t="str">
            <v>213492</v>
          </cell>
          <cell r="CI88" t="str">
            <v>TH. NIEHUES G.M.B.H</v>
          </cell>
          <cell r="CJ88"/>
          <cell r="CK88"/>
          <cell r="CL88">
            <v>2</v>
          </cell>
          <cell r="CM88">
            <v>1410.78</v>
          </cell>
          <cell r="CN88">
            <v>0.76376452245092397</v>
          </cell>
          <cell r="CO88"/>
          <cell r="CP88"/>
          <cell r="CQ88">
            <v>141.6</v>
          </cell>
          <cell r="CR88">
            <v>7.6659051290102503E-2</v>
          </cell>
          <cell r="CS88"/>
          <cell r="CT88"/>
          <cell r="CU88">
            <v>294.76</v>
          </cell>
          <cell r="CV88">
            <v>0.159576426258973</v>
          </cell>
          <cell r="CW88"/>
          <cell r="CX88"/>
          <cell r="CY88"/>
          <cell r="CZ88"/>
          <cell r="DA88"/>
          <cell r="DB88"/>
          <cell r="DC88" t="str">
            <v>FZI</v>
          </cell>
          <cell r="DD88" t="str">
            <v>92344611</v>
          </cell>
          <cell r="DE88" t="str">
            <v>213492</v>
          </cell>
          <cell r="DF88" t="str">
            <v>Th. Niehues G.m.b.H</v>
          </cell>
          <cell r="DG88" t="str">
            <v>FEC</v>
          </cell>
          <cell r="DH88">
            <v>46022</v>
          </cell>
          <cell r="DI88" t="str">
            <v>WK</v>
          </cell>
          <cell r="DJ88">
            <v>21</v>
          </cell>
          <cell r="DK88"/>
          <cell r="DL88"/>
          <cell r="DM88"/>
          <cell r="DN88"/>
          <cell r="DO88"/>
          <cell r="DP88"/>
          <cell r="DQ88"/>
          <cell r="DR88"/>
          <cell r="DS88"/>
          <cell r="DT88"/>
          <cell r="DU88"/>
          <cell r="DV88"/>
          <cell r="DW88"/>
          <cell r="DX88"/>
          <cell r="DY88">
            <v>6.8814000000000002</v>
          </cell>
          <cell r="DZ88">
            <v>7.3837999999999999</v>
          </cell>
          <cell r="EA88">
            <v>6.9730999999999996</v>
          </cell>
          <cell r="EB88">
            <v>5.7624000000000004</v>
          </cell>
          <cell r="EC88">
            <v>3.96</v>
          </cell>
          <cell r="ED88">
            <v>27.000699999999998</v>
          </cell>
          <cell r="EE88">
            <v>61.070500000000003</v>
          </cell>
          <cell r="EF88">
            <v>-0.55787655250898505</v>
          </cell>
          <cell r="EG88">
            <v>0.43580351620513502</v>
          </cell>
          <cell r="EH88"/>
          <cell r="EI88">
            <v>8.0944000000000003</v>
          </cell>
          <cell r="EJ88">
            <v>11.601800000000001</v>
          </cell>
          <cell r="EK88">
            <v>10.8911</v>
          </cell>
          <cell r="EL88">
            <v>8.1804000000000006</v>
          </cell>
          <cell r="EM88">
            <v>3.96</v>
          </cell>
          <cell r="EN88">
            <v>38.767699999999998</v>
          </cell>
          <cell r="EO88">
            <v>8.0944000000000003</v>
          </cell>
          <cell r="EP88">
            <v>11.601800000000001</v>
          </cell>
          <cell r="EQ88">
            <v>10.8911</v>
          </cell>
          <cell r="ER88">
            <v>8.1804000000000006</v>
          </cell>
          <cell r="ES88">
            <v>38.767699999999998</v>
          </cell>
          <cell r="ET88">
            <v>44123</v>
          </cell>
          <cell r="EU88">
            <v>45936</v>
          </cell>
          <cell r="EV88" t="str">
            <v>KELVQCDBZXA</v>
          </cell>
          <cell r="EW88" t="str">
            <v>ST</v>
          </cell>
          <cell r="EX88"/>
          <cell r="EY88" t="str">
            <v>HATZ*000050638300</v>
          </cell>
          <cell r="EZ88"/>
          <cell r="FA88"/>
          <cell r="FB88" t="str">
            <v>OHNE/N  /N  /N/N</v>
          </cell>
          <cell r="FC88"/>
          <cell r="FD88"/>
          <cell r="FE88"/>
          <cell r="FF88"/>
          <cell r="FG88" t="str">
            <v>0023</v>
          </cell>
          <cell r="FH88"/>
          <cell r="FI88" t="str">
            <v>HATZ</v>
          </cell>
          <cell r="FJ88" t="str">
            <v>000050638300</v>
          </cell>
          <cell r="FK88" t="str">
            <v>KELVQCDBA</v>
          </cell>
          <cell r="FL88"/>
          <cell r="FM88" t="str">
            <v>N2330,N7083,N7912,N7913</v>
          </cell>
          <cell r="FN88" t="str">
            <v>FC</v>
          </cell>
          <cell r="FO88" t="str">
            <v>MOTOR BORDSTROMAGGREGAT</v>
          </cell>
          <cell r="FP88" t="str">
            <v>213492</v>
          </cell>
          <cell r="FQ88" t="str">
            <v>TH. NIEHUES G.M.B.H</v>
          </cell>
          <cell r="FR88" t="str">
            <v>AEB</v>
          </cell>
          <cell r="FS88"/>
          <cell r="FT88"/>
          <cell r="FU88"/>
          <cell r="FV88"/>
          <cell r="FW88"/>
          <cell r="FX88"/>
          <cell r="FY88"/>
          <cell r="FZ88"/>
          <cell r="GA88" t="str">
            <v>Originalersatzteile ohne 2nd Source</v>
          </cell>
          <cell r="GB88"/>
          <cell r="GC88"/>
          <cell r="GD88" t="str">
            <v>158308_Motor U 10 (Büssing) kpl m Zubehör;158309_Motor U 10 m Zubehör f TVT</v>
          </cell>
          <cell r="GE88"/>
          <cell r="GF88"/>
          <cell r="GG88" t="str">
            <v>Originalersatzteile Luftpresser/-verdichter/Kompressoren/Lufttrocknungsanlagen (Neuteile&amp;Aufarbeitung)</v>
          </cell>
          <cell r="GH88"/>
          <cell r="GI88"/>
          <cell r="GJ88"/>
          <cell r="GK88">
            <v>59</v>
          </cell>
          <cell r="GL88">
            <v>46023</v>
          </cell>
          <cell r="GM88" t="str">
            <v>Originalersatzteile Luftpresser/-verdichter/Kompressoren/Lufttrocknungsanlagen (Neuteile&amp;Aufarbeitung)</v>
          </cell>
          <cell r="GN88">
            <v>1</v>
          </cell>
          <cell r="GO88">
            <v>26.87</v>
          </cell>
          <cell r="GP88" t="str">
            <v>Bestellpreis 2024</v>
          </cell>
          <cell r="GQ88" t="str">
            <v>bis 500 €</v>
          </cell>
          <cell r="GR88">
            <v>260.42202474999999</v>
          </cell>
          <cell r="GS88" t="str">
            <v>X</v>
          </cell>
          <cell r="GT88" t="str">
            <v>X</v>
          </cell>
          <cell r="GU88"/>
          <cell r="GV88" t="str">
            <v>X</v>
          </cell>
          <cell r="GW88" t="str">
            <v>X</v>
          </cell>
          <cell r="GX88" t="str">
            <v>X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7</v>
          </cell>
          <cell r="HE88">
            <v>2</v>
          </cell>
          <cell r="HF88">
            <v>14</v>
          </cell>
          <cell r="HG88">
            <v>15</v>
          </cell>
          <cell r="HH88">
            <v>23</v>
          </cell>
          <cell r="HI88">
            <v>38</v>
          </cell>
          <cell r="HJ88"/>
          <cell r="HK88">
            <v>2</v>
          </cell>
          <cell r="HL88">
            <v>15</v>
          </cell>
          <cell r="HM88">
            <v>20</v>
          </cell>
          <cell r="HN88" t="str">
            <v>16</v>
          </cell>
          <cell r="HO88">
            <v>16</v>
          </cell>
          <cell r="HP88" t="str">
            <v>0</v>
          </cell>
          <cell r="HQ88"/>
          <cell r="HR88">
            <v>16</v>
          </cell>
          <cell r="HS88" t="str">
            <v>16.0</v>
          </cell>
          <cell r="HT88" t="str">
            <v>16.0</v>
          </cell>
          <cell r="HU88"/>
          <cell r="HV88">
            <v>17</v>
          </cell>
          <cell r="HW88">
            <v>25</v>
          </cell>
          <cell r="HX88" t="str">
            <v>bestellt und verbraucht</v>
          </cell>
          <cell r="HY88"/>
          <cell r="HZ88"/>
          <cell r="IA88"/>
          <cell r="IB88"/>
          <cell r="IC88"/>
          <cell r="ID88"/>
          <cell r="IE88"/>
          <cell r="IF88"/>
          <cell r="IG88"/>
          <cell r="IH88"/>
          <cell r="II88"/>
          <cell r="IJ88"/>
          <cell r="IK88" t="str">
            <v>nein</v>
          </cell>
          <cell r="IL88"/>
          <cell r="IM88"/>
          <cell r="IN88"/>
          <cell r="IO88"/>
          <cell r="IP88" t="str">
            <v>N</v>
          </cell>
          <cell r="IQ88" t="str">
            <v>Plasser &amp; Theurer</v>
          </cell>
          <cell r="IR88"/>
          <cell r="IS88">
            <v>1383091</v>
          </cell>
          <cell r="IT88" t="str">
            <v>1383091NB</v>
          </cell>
          <cell r="IU88"/>
          <cell r="IV88"/>
          <cell r="IW88"/>
          <cell r="IX88"/>
          <cell r="IY88"/>
          <cell r="IZ88"/>
          <cell r="JA88"/>
          <cell r="JB88"/>
          <cell r="JC88"/>
          <cell r="JD88"/>
          <cell r="JE88"/>
          <cell r="JF88"/>
          <cell r="JG88"/>
          <cell r="JH88"/>
          <cell r="JI88" t="str">
            <v>x</v>
          </cell>
          <cell r="JJ88"/>
          <cell r="JK88" t="str">
            <v>p</v>
          </cell>
          <cell r="JL88" t="str">
            <v>d</v>
          </cell>
          <cell r="JM88"/>
          <cell r="JN88"/>
          <cell r="JO88"/>
          <cell r="JP88"/>
          <cell r="JQ88"/>
          <cell r="JR88"/>
          <cell r="JS88"/>
          <cell r="JT88"/>
        </row>
        <row r="89">
          <cell r="A89">
            <v>782751</v>
          </cell>
          <cell r="B89" t="str">
            <v>Cluster 1</v>
          </cell>
          <cell r="C89" t="str">
            <v>Cluster 1</v>
          </cell>
          <cell r="D89" t="str">
            <v>(6) wird künftig in jedem Jahr mdst. 1x bestellt werden</v>
          </cell>
          <cell r="E89"/>
          <cell r="F89"/>
          <cell r="G89" t="str">
            <v>ja</v>
          </cell>
          <cell r="H89" t="str">
            <v>nein</v>
          </cell>
          <cell r="I89">
            <v>782751</v>
          </cell>
          <cell r="J89" t="str">
            <v>Führungsstift m Kugel f Schraubenkompre</v>
          </cell>
          <cell r="K89" t="str">
            <v>FEC</v>
          </cell>
          <cell r="L89" t="str">
            <v>11417020</v>
          </cell>
          <cell r="M89" t="str">
            <v>Erzeugung</v>
          </cell>
          <cell r="N89" t="str">
            <v>FEC</v>
          </cell>
          <cell r="O89" t="str">
            <v>FE.EF 16</v>
          </cell>
          <cell r="P89" t="str">
            <v>FEC</v>
          </cell>
          <cell r="Q89"/>
          <cell r="R89" t="str">
            <v>X</v>
          </cell>
          <cell r="S89"/>
          <cell r="T89"/>
          <cell r="U89"/>
          <cell r="V89" t="str">
            <v>NB</v>
          </cell>
          <cell r="W89" t="str">
            <v>NB</v>
          </cell>
          <cell r="X89">
            <v>4677.2</v>
          </cell>
          <cell r="Y89">
            <v>7</v>
          </cell>
          <cell r="Z89">
            <v>7</v>
          </cell>
          <cell r="AA89">
            <v>440</v>
          </cell>
          <cell r="AB89">
            <v>1169.3</v>
          </cell>
          <cell r="AC89">
            <v>1.75</v>
          </cell>
          <cell r="AD89">
            <v>110</v>
          </cell>
          <cell r="AE89">
            <v>10.63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595</v>
          </cell>
          <cell r="AL89">
            <v>1</v>
          </cell>
          <cell r="AM89">
            <v>1</v>
          </cell>
          <cell r="AN89">
            <v>50</v>
          </cell>
          <cell r="AO89">
            <v>11.9</v>
          </cell>
          <cell r="AP89">
            <v>761.6</v>
          </cell>
          <cell r="AQ89">
            <v>3</v>
          </cell>
          <cell r="AR89">
            <v>3</v>
          </cell>
          <cell r="AS89">
            <v>64</v>
          </cell>
          <cell r="AT89">
            <v>11.9</v>
          </cell>
          <cell r="AU89">
            <v>595</v>
          </cell>
          <cell r="AV89">
            <v>1</v>
          </cell>
          <cell r="AW89">
            <v>1</v>
          </cell>
          <cell r="AX89">
            <v>50</v>
          </cell>
          <cell r="AY89">
            <v>11.9</v>
          </cell>
          <cell r="AZ89">
            <v>1951.6</v>
          </cell>
          <cell r="BA89">
            <v>6</v>
          </cell>
          <cell r="BB89">
            <v>164</v>
          </cell>
          <cell r="BC89">
            <v>487.9</v>
          </cell>
          <cell r="BD89">
            <v>1.25</v>
          </cell>
          <cell r="BE89">
            <v>41</v>
          </cell>
          <cell r="BF89">
            <v>11.9</v>
          </cell>
          <cell r="BG89">
            <v>6628.8</v>
          </cell>
          <cell r="BH89">
            <v>13</v>
          </cell>
          <cell r="BI89">
            <v>12</v>
          </cell>
          <cell r="BJ89">
            <v>604</v>
          </cell>
          <cell r="BK89">
            <v>10.9748344370861</v>
          </cell>
          <cell r="BL89">
            <v>1.5</v>
          </cell>
          <cell r="BM89">
            <v>50.3333333333333</v>
          </cell>
          <cell r="BN89">
            <v>46.461538461538503</v>
          </cell>
          <cell r="BO89">
            <v>1376.8</v>
          </cell>
          <cell r="BP89">
            <v>2</v>
          </cell>
          <cell r="BQ89">
            <v>2</v>
          </cell>
          <cell r="BR89">
            <v>80</v>
          </cell>
          <cell r="BS89">
            <v>17.21</v>
          </cell>
          <cell r="BT89">
            <v>7037.6</v>
          </cell>
          <cell r="BU89">
            <v>11</v>
          </cell>
          <cell r="BV89">
            <v>12</v>
          </cell>
          <cell r="BW89">
            <v>584</v>
          </cell>
          <cell r="BX89">
            <v>12.0506849315069</v>
          </cell>
          <cell r="BY89">
            <v>48.6666666666667</v>
          </cell>
          <cell r="BZ89">
            <v>3328.4</v>
          </cell>
          <cell r="CA89">
            <v>7</v>
          </cell>
          <cell r="CB89">
            <v>7</v>
          </cell>
          <cell r="CC89">
            <v>194</v>
          </cell>
          <cell r="CD89">
            <v>61</v>
          </cell>
          <cell r="CE89">
            <v>17.156701030927799</v>
          </cell>
          <cell r="CF89" t="str">
            <v>143712</v>
          </cell>
          <cell r="CG89" t="str">
            <v>TECHNISCHER HANDEL - INDUSTRIEBEDAR</v>
          </cell>
          <cell r="CH89" t="str">
            <v>372181</v>
          </cell>
          <cell r="CI89" t="str">
            <v>FILCOM GMBH</v>
          </cell>
          <cell r="CJ89"/>
          <cell r="CK89"/>
          <cell r="CL89">
            <v>2</v>
          </cell>
          <cell r="CM89">
            <v>3328.4</v>
          </cell>
          <cell r="CN89">
            <v>1</v>
          </cell>
          <cell r="CO89"/>
          <cell r="CP89"/>
          <cell r="CQ89"/>
          <cell r="CR89"/>
          <cell r="CS89"/>
          <cell r="CT89"/>
          <cell r="CU89"/>
          <cell r="CV89"/>
          <cell r="CW89"/>
          <cell r="CX89"/>
          <cell r="CY89"/>
          <cell r="CZ89"/>
          <cell r="DA89"/>
          <cell r="DB89"/>
          <cell r="DC89" t="str">
            <v>FZI</v>
          </cell>
          <cell r="DD89" t="str">
            <v>92285009</v>
          </cell>
          <cell r="DE89" t="str">
            <v>143712</v>
          </cell>
          <cell r="DF89" t="str">
            <v>MROSE GmbH</v>
          </cell>
          <cell r="DG89" t="str">
            <v>FEC</v>
          </cell>
          <cell r="DH89">
            <v>47695</v>
          </cell>
          <cell r="DI89" t="str">
            <v>WK</v>
          </cell>
          <cell r="DJ89">
            <v>42</v>
          </cell>
          <cell r="DK89"/>
          <cell r="DL89"/>
          <cell r="DM89"/>
          <cell r="DN89"/>
          <cell r="DO89"/>
          <cell r="DP89"/>
          <cell r="DQ89"/>
          <cell r="DR89"/>
          <cell r="DS89"/>
          <cell r="DT89"/>
          <cell r="DU89"/>
          <cell r="DV89"/>
          <cell r="DW89"/>
          <cell r="DX89"/>
          <cell r="DY89">
            <v>56.334725484499998</v>
          </cell>
          <cell r="DZ89">
            <v>59.3417504496934</v>
          </cell>
          <cell r="EA89">
            <v>29.941670999999999</v>
          </cell>
          <cell r="EB89">
            <v>1.463544</v>
          </cell>
          <cell r="EC89">
            <v>1.463544</v>
          </cell>
          <cell r="ED89">
            <v>147.08169093419301</v>
          </cell>
          <cell r="EE89">
            <v>299.85299363360002</v>
          </cell>
          <cell r="EF89">
            <v>-0.50948733527097201</v>
          </cell>
          <cell r="EG89">
            <v>0.74847898401438595</v>
          </cell>
          <cell r="EH89"/>
          <cell r="EI89">
            <v>47.357825631628202</v>
          </cell>
          <cell r="EJ89">
            <v>71.435764530625093</v>
          </cell>
          <cell r="EK89">
            <v>71.735673684741599</v>
          </cell>
          <cell r="EL89">
            <v>66.6399816847415</v>
          </cell>
          <cell r="EM89">
            <v>66.6399816847415</v>
          </cell>
          <cell r="EN89">
            <v>257.16924553173601</v>
          </cell>
          <cell r="EO89">
            <v>47.357825631628202</v>
          </cell>
          <cell r="EP89">
            <v>71.435764530625093</v>
          </cell>
          <cell r="EQ89">
            <v>71.735673684741599</v>
          </cell>
          <cell r="ER89">
            <v>66.6399816847415</v>
          </cell>
          <cell r="ES89">
            <v>257.16924553173601</v>
          </cell>
          <cell r="ET89">
            <v>37832</v>
          </cell>
          <cell r="EU89">
            <v>45889</v>
          </cell>
          <cell r="EV89" t="str">
            <v>KDEALBXZCPV</v>
          </cell>
          <cell r="EW89" t="str">
            <v>ST</v>
          </cell>
          <cell r="EX89"/>
          <cell r="EY89" t="str">
            <v>MAHLE*5253877+5253873</v>
          </cell>
          <cell r="EZ89"/>
          <cell r="FA89"/>
          <cell r="FB89" t="str">
            <v>OHNE/N  /N  /N/N</v>
          </cell>
          <cell r="FC89"/>
          <cell r="FD89"/>
          <cell r="FE89"/>
          <cell r="FF89"/>
          <cell r="FG89" t="str">
            <v>0023</v>
          </cell>
          <cell r="FH89"/>
          <cell r="FI89" t="str">
            <v>FILCOM</v>
          </cell>
          <cell r="FJ89" t="str">
            <v>FC00533</v>
          </cell>
          <cell r="FK89" t="str">
            <v>KDEALBCPV</v>
          </cell>
          <cell r="FL89"/>
          <cell r="FM89" t="str">
            <v>K362*,K363*</v>
          </cell>
          <cell r="FN89" t="str">
            <v>67500</v>
          </cell>
          <cell r="FO89" t="str">
            <v>SCHRAUBENKOMPRESSOR</v>
          </cell>
          <cell r="FP89" t="str">
            <v>40151474</v>
          </cell>
          <cell r="FQ89" t="str">
            <v>Wabtec Germany GmbH</v>
          </cell>
          <cell r="FR89" t="str">
            <v>Mantel Rv</v>
          </cell>
          <cell r="FS89"/>
          <cell r="FT89"/>
          <cell r="FU89"/>
          <cell r="FV89"/>
          <cell r="FW89"/>
          <cell r="FX89"/>
          <cell r="FY89"/>
          <cell r="FZ89"/>
          <cell r="GA89" t="str">
            <v>Originalersatzteile ohne 2nd Source</v>
          </cell>
          <cell r="GB89"/>
          <cell r="GC89"/>
          <cell r="GD89" t="str">
            <v>3038659_D9284 39 Sondereinrichtung;3038524_D6281 39 Sondereinrichtungen;3004892_D6270 39 Sondereinrichtungen;3038717_D9282 65 Elektrische Steuerungsteile;3004986_D6280 39 Sondereinrichtungen;3038740_D614 39 Sondereinrichtungen;3005102_D6282 39 Sondereinrichtungen;3004707_D624/634 39 Sondereinrichtungen;3004941_D6271 39 Sondereinrichtungen</v>
          </cell>
          <cell r="GE89"/>
          <cell r="GF89"/>
          <cell r="GG89" t="str">
            <v>Originalersatzteile Luftpresser/-verdichter/Kompressoren/Lufttrocknungsanlagen (Neuteile&amp;Aufarbeitung)</v>
          </cell>
          <cell r="GH89"/>
          <cell r="GI89"/>
          <cell r="GJ89"/>
          <cell r="GK89">
            <v>0</v>
          </cell>
          <cell r="GL89" t="str">
            <v/>
          </cell>
          <cell r="GM89" t="str">
            <v>Originalersatzteile Luftpresser/-verdichter/Kompressoren/Lufttrocknungsanlagen (Neuteile&amp;Aufarbeitung)</v>
          </cell>
          <cell r="GN89">
            <v>1</v>
          </cell>
          <cell r="GO89">
            <v>17.21</v>
          </cell>
          <cell r="GP89" t="str">
            <v>Bestellpreis 2024</v>
          </cell>
          <cell r="GQ89" t="str">
            <v>1.000 bis 5.000 €</v>
          </cell>
          <cell r="GR89">
            <v>1106.4706789003001</v>
          </cell>
          <cell r="GS89"/>
          <cell r="GT89" t="str">
            <v>X</v>
          </cell>
          <cell r="GU89"/>
          <cell r="GV89" t="str">
            <v>X</v>
          </cell>
          <cell r="GW89" t="str">
            <v>X</v>
          </cell>
          <cell r="GX89" t="str">
            <v>X</v>
          </cell>
          <cell r="GY89">
            <v>100</v>
          </cell>
          <cell r="GZ89">
            <v>102</v>
          </cell>
          <cell r="HA89">
            <v>110</v>
          </cell>
          <cell r="HB89">
            <v>105</v>
          </cell>
          <cell r="HC89">
            <v>40</v>
          </cell>
          <cell r="HD89">
            <v>40</v>
          </cell>
          <cell r="HE89">
            <v>60</v>
          </cell>
          <cell r="HF89">
            <v>65</v>
          </cell>
          <cell r="HG89">
            <v>25</v>
          </cell>
          <cell r="HH89">
            <v>622</v>
          </cell>
          <cell r="HI89">
            <v>547</v>
          </cell>
          <cell r="HJ89">
            <v>88</v>
          </cell>
          <cell r="HK89">
            <v>38</v>
          </cell>
          <cell r="HL89">
            <v>48</v>
          </cell>
          <cell r="HM89">
            <v>57</v>
          </cell>
          <cell r="HN89" t="str">
            <v>42</v>
          </cell>
          <cell r="HO89">
            <v>42</v>
          </cell>
          <cell r="HP89" t="str">
            <v>0</v>
          </cell>
          <cell r="HQ89"/>
          <cell r="HR89">
            <v>42</v>
          </cell>
          <cell r="HS89" t="str">
            <v>42.0</v>
          </cell>
          <cell r="HT89" t="str">
            <v>42.0</v>
          </cell>
          <cell r="HU89"/>
          <cell r="HV89">
            <v>37</v>
          </cell>
          <cell r="HW89">
            <v>37</v>
          </cell>
          <cell r="HX89" t="str">
            <v>bestellt und verbraucht</v>
          </cell>
          <cell r="HY89"/>
          <cell r="HZ89"/>
          <cell r="IA89"/>
          <cell r="IB89"/>
          <cell r="IC89"/>
          <cell r="ID89"/>
          <cell r="IE89"/>
          <cell r="IF89"/>
          <cell r="IG89"/>
          <cell r="IH89"/>
          <cell r="II89"/>
          <cell r="IJ89"/>
          <cell r="IK89" t="str">
            <v>nein</v>
          </cell>
          <cell r="IL89"/>
          <cell r="IM89"/>
          <cell r="IN89"/>
          <cell r="IO89"/>
          <cell r="IP89" t="str">
            <v>362</v>
          </cell>
          <cell r="IQ89" t="str">
            <v>MaK, Siemens, Bombardier-Alstom</v>
          </cell>
          <cell r="IR89"/>
          <cell r="IS89">
            <v>782751</v>
          </cell>
          <cell r="IT89" t="str">
            <v>782751NB</v>
          </cell>
          <cell r="IU89"/>
          <cell r="IV89"/>
          <cell r="IW89"/>
          <cell r="IX89"/>
          <cell r="IY89"/>
          <cell r="IZ89"/>
          <cell r="JA89"/>
          <cell r="JB89"/>
          <cell r="JC89"/>
          <cell r="JD89"/>
          <cell r="JE89"/>
          <cell r="JF89"/>
          <cell r="JG89"/>
          <cell r="JH89"/>
          <cell r="JI89" t="str">
            <v>x</v>
          </cell>
          <cell r="JJ89"/>
          <cell r="JK89" t="str">
            <v>p</v>
          </cell>
          <cell r="JL89" t="str">
            <v>d</v>
          </cell>
          <cell r="JM89"/>
          <cell r="JN89"/>
          <cell r="JO89"/>
          <cell r="JP89"/>
          <cell r="JQ89"/>
          <cell r="JR89"/>
          <cell r="JS89"/>
          <cell r="JT89"/>
        </row>
        <row r="90">
          <cell r="A90">
            <v>846732</v>
          </cell>
          <cell r="B90" t="str">
            <v>Cluster 1</v>
          </cell>
          <cell r="C90" t="str">
            <v>Cluster 1</v>
          </cell>
          <cell r="D90" t="str">
            <v>(5) mdst 1 Bestellung in jedem letzten 4 vollen Jahre</v>
          </cell>
          <cell r="E90"/>
          <cell r="F90"/>
          <cell r="G90" t="str">
            <v>ja</v>
          </cell>
          <cell r="H90" t="str">
            <v>nein</v>
          </cell>
          <cell r="I90">
            <v>846732</v>
          </cell>
          <cell r="J90" t="str">
            <v>Temperaturgeber PT100 350°C Bajonettver</v>
          </cell>
          <cell r="K90" t="str">
            <v>FEC</v>
          </cell>
          <cell r="L90" t="str">
            <v>11417020</v>
          </cell>
          <cell r="M90" t="str">
            <v>Erzeugung</v>
          </cell>
          <cell r="N90" t="str">
            <v>FEC</v>
          </cell>
          <cell r="O90" t="str">
            <v>FE.EF 16</v>
          </cell>
          <cell r="P90" t="str">
            <v>FEC</v>
          </cell>
          <cell r="Q90"/>
          <cell r="R90" t="str">
            <v>X</v>
          </cell>
          <cell r="S90"/>
          <cell r="T90"/>
          <cell r="U90"/>
          <cell r="V90" t="str">
            <v>NB</v>
          </cell>
          <cell r="W90" t="str">
            <v>NB</v>
          </cell>
          <cell r="X90">
            <v>10867.68</v>
          </cell>
          <cell r="Y90">
            <v>41</v>
          </cell>
          <cell r="Z90">
            <v>41</v>
          </cell>
          <cell r="AA90">
            <v>115</v>
          </cell>
          <cell r="AB90">
            <v>2716.92</v>
          </cell>
          <cell r="AC90">
            <v>10.25</v>
          </cell>
          <cell r="AD90">
            <v>28.75</v>
          </cell>
          <cell r="AE90">
            <v>94.501565217391303</v>
          </cell>
          <cell r="AF90">
            <v>4866.8</v>
          </cell>
          <cell r="AG90">
            <v>10</v>
          </cell>
          <cell r="AH90">
            <v>10</v>
          </cell>
          <cell r="AI90">
            <v>50</v>
          </cell>
          <cell r="AJ90">
            <v>97.335999999999999</v>
          </cell>
          <cell r="AK90">
            <v>7652.16</v>
          </cell>
          <cell r="AL90">
            <v>9</v>
          </cell>
          <cell r="AM90">
            <v>9</v>
          </cell>
          <cell r="AN90">
            <v>72</v>
          </cell>
          <cell r="AO90">
            <v>106.28</v>
          </cell>
          <cell r="AP90">
            <v>5601.77</v>
          </cell>
          <cell r="AQ90">
            <v>4</v>
          </cell>
          <cell r="AR90">
            <v>4</v>
          </cell>
          <cell r="AS90">
            <v>35</v>
          </cell>
          <cell r="AT90">
            <v>160.050571428571</v>
          </cell>
          <cell r="AU90">
            <v>10927.2</v>
          </cell>
          <cell r="AV90">
            <v>4</v>
          </cell>
          <cell r="AW90">
            <v>4</v>
          </cell>
          <cell r="AX90">
            <v>60</v>
          </cell>
          <cell r="AY90">
            <v>182.12</v>
          </cell>
          <cell r="AZ90">
            <v>29047.93</v>
          </cell>
          <cell r="BA90">
            <v>28</v>
          </cell>
          <cell r="BB90">
            <v>217</v>
          </cell>
          <cell r="BC90">
            <v>7261.9825000000001</v>
          </cell>
          <cell r="BD90">
            <v>6.75</v>
          </cell>
          <cell r="BE90">
            <v>54.25</v>
          </cell>
          <cell r="BF90">
            <v>133.861428571429</v>
          </cell>
          <cell r="BG90">
            <v>39915.61</v>
          </cell>
          <cell r="BH90">
            <v>69</v>
          </cell>
          <cell r="BI90">
            <v>68</v>
          </cell>
          <cell r="BJ90">
            <v>332</v>
          </cell>
          <cell r="BK90">
            <v>120.227740963855</v>
          </cell>
          <cell r="BL90">
            <v>8.5</v>
          </cell>
          <cell r="BM90">
            <v>4.8823529411764701</v>
          </cell>
          <cell r="BN90">
            <v>4.8115942028985499</v>
          </cell>
          <cell r="BO90">
            <v>3828</v>
          </cell>
          <cell r="BP90">
            <v>2</v>
          </cell>
          <cell r="BQ90">
            <v>2</v>
          </cell>
          <cell r="BR90">
            <v>20</v>
          </cell>
          <cell r="BS90">
            <v>191.4</v>
          </cell>
          <cell r="BT90">
            <v>42997.69</v>
          </cell>
          <cell r="BU90">
            <v>65</v>
          </cell>
          <cell r="BV90">
            <v>66</v>
          </cell>
          <cell r="BW90">
            <v>344</v>
          </cell>
          <cell r="BX90">
            <v>124.993284883721</v>
          </cell>
          <cell r="BY90">
            <v>5.2121212121212102</v>
          </cell>
          <cell r="BZ90">
            <v>28009.13</v>
          </cell>
          <cell r="CA90">
            <v>19</v>
          </cell>
          <cell r="CB90">
            <v>19</v>
          </cell>
          <cell r="CC90">
            <v>177</v>
          </cell>
          <cell r="CD90">
            <v>46.75</v>
          </cell>
          <cell r="CE90">
            <v>158.24367231638399</v>
          </cell>
          <cell r="CF90" t="str">
            <v>40100951</v>
          </cell>
          <cell r="CG90" t="str">
            <v>APIKAL DRUCKLUFTTECHNIK GMBH</v>
          </cell>
          <cell r="CH90" t="str">
            <v>393788</v>
          </cell>
          <cell r="CI90" t="str">
            <v>APIKAL ANLAGENBAU GMBH</v>
          </cell>
          <cell r="CJ90"/>
          <cell r="CK90"/>
          <cell r="CL90">
            <v>2</v>
          </cell>
          <cell r="CM90">
            <v>25818.3</v>
          </cell>
          <cell r="CN90">
            <v>0.92178157622175305</v>
          </cell>
          <cell r="CO90"/>
          <cell r="CP90"/>
          <cell r="CQ90"/>
          <cell r="CR90"/>
          <cell r="CS90">
            <v>2190.83</v>
          </cell>
          <cell r="CT90">
            <v>7.8218423778246601E-2</v>
          </cell>
          <cell r="CU90"/>
          <cell r="CV90"/>
          <cell r="CW90"/>
          <cell r="CX90"/>
          <cell r="CY90"/>
          <cell r="CZ90"/>
          <cell r="DA90"/>
          <cell r="DB90"/>
          <cell r="DC90" t="str">
            <v>FZI</v>
          </cell>
          <cell r="DD90" t="str">
            <v>92342570</v>
          </cell>
          <cell r="DE90" t="str">
            <v>40100951</v>
          </cell>
          <cell r="DF90" t="str">
            <v>apikal Drucklufttechnik GmbH</v>
          </cell>
          <cell r="DG90" t="str">
            <v>FEC</v>
          </cell>
          <cell r="DH90">
            <v>46022</v>
          </cell>
          <cell r="DI90" t="str">
            <v>WK</v>
          </cell>
          <cell r="DJ90">
            <v>20</v>
          </cell>
          <cell r="DK90"/>
          <cell r="DL90"/>
          <cell r="DM90"/>
          <cell r="DN90"/>
          <cell r="DO90"/>
          <cell r="DP90"/>
          <cell r="DQ90"/>
          <cell r="DR90"/>
          <cell r="DS90"/>
          <cell r="DT90"/>
          <cell r="DU90"/>
          <cell r="DV90"/>
          <cell r="DW90"/>
          <cell r="DX90"/>
          <cell r="DY90">
            <v>40.539607400000001</v>
          </cell>
          <cell r="DZ90">
            <v>27.443415911027401</v>
          </cell>
          <cell r="EA90">
            <v>46.158020950000001</v>
          </cell>
          <cell r="EB90">
            <v>19.048282950000001</v>
          </cell>
          <cell r="EC90">
            <v>0.56494800000000001</v>
          </cell>
          <cell r="ED90">
            <v>133.18932721102701</v>
          </cell>
          <cell r="EE90">
            <v>243.45742455440899</v>
          </cell>
          <cell r="EF90">
            <v>-0.45292558871515698</v>
          </cell>
          <cell r="EG90">
            <v>5.1104840828475703E-2</v>
          </cell>
          <cell r="EH90"/>
          <cell r="EI90">
            <v>31.2204278079472</v>
          </cell>
          <cell r="EJ90">
            <v>34.290008989036899</v>
          </cell>
          <cell r="EK90">
            <v>37.242754890607301</v>
          </cell>
          <cell r="EL90">
            <v>37.242754890607301</v>
          </cell>
          <cell r="EM90">
            <v>36.728254890607303</v>
          </cell>
          <cell r="EN90">
            <v>139.99594657819901</v>
          </cell>
          <cell r="EO90">
            <v>31.2204278079472</v>
          </cell>
          <cell r="EP90">
            <v>34.290008989036899</v>
          </cell>
          <cell r="EQ90">
            <v>37.242754890607301</v>
          </cell>
          <cell r="ER90">
            <v>37.242754890607301</v>
          </cell>
          <cell r="ES90">
            <v>139.99594657819901</v>
          </cell>
          <cell r="ET90">
            <v>39093</v>
          </cell>
          <cell r="EU90">
            <v>45939</v>
          </cell>
          <cell r="EV90" t="str">
            <v>KCELDABZXPVQ</v>
          </cell>
          <cell r="EW90" t="str">
            <v>ST</v>
          </cell>
          <cell r="EX90"/>
          <cell r="EY90" t="str">
            <v>APIKA*DB-RS337-6899</v>
          </cell>
          <cell r="EZ90"/>
          <cell r="FA90"/>
          <cell r="FB90" t="str">
            <v>OHNE/N  /N  /N/N</v>
          </cell>
          <cell r="FC90"/>
          <cell r="FD90"/>
          <cell r="FE90"/>
          <cell r="FF90"/>
          <cell r="FG90" t="str">
            <v>0023</v>
          </cell>
          <cell r="FH90"/>
          <cell r="FI90" t="str">
            <v>APIKAL</v>
          </cell>
          <cell r="FJ90" t="str">
            <v>DB-RS337-6899</v>
          </cell>
          <cell r="FK90" t="str">
            <v>KCELDABPVQ</v>
          </cell>
          <cell r="FL90"/>
          <cell r="FM90" t="str">
            <v>V290*,V294*,V290,V294</v>
          </cell>
          <cell r="FN90" t="str">
            <v>69074,69074</v>
          </cell>
          <cell r="FO90" t="str">
            <v>LUFTVERDICHTERANLAGE BK34-S</v>
          </cell>
          <cell r="FP90" t="str">
            <v>40100951</v>
          </cell>
          <cell r="FQ90" t="str">
            <v>apikal Drucklufttechnik GmbH</v>
          </cell>
          <cell r="FR90" t="str">
            <v>AEB</v>
          </cell>
          <cell r="FS90"/>
          <cell r="FT90"/>
          <cell r="FU90"/>
          <cell r="FV90"/>
          <cell r="FW90"/>
          <cell r="FX90"/>
          <cell r="FY90"/>
          <cell r="FZ90"/>
          <cell r="GA90" t="str">
            <v>Originalersatzteile ohne 2nd Source</v>
          </cell>
          <cell r="GB90"/>
          <cell r="GC90" t="str">
            <v>Apikal Drucklufttechnik GmbH</v>
          </cell>
          <cell r="GD90"/>
          <cell r="GE90"/>
          <cell r="GF90"/>
          <cell r="GG90" t="str">
            <v>Originalersatzteile Luftpresser/-verdichter/Kompressoren/Lufttrocknungsanlagen (Neuteile&amp;Aufarbeitung)</v>
          </cell>
          <cell r="GH90"/>
          <cell r="GI90"/>
          <cell r="GJ90"/>
          <cell r="GK90">
            <v>59</v>
          </cell>
          <cell r="GL90">
            <v>46023</v>
          </cell>
          <cell r="GM90" t="str">
            <v>Originalersatzteile Luftpresser/-verdichter/Kompressoren/Lufttrocknungsanlagen (Neuteile&amp;Aufarbeitung)</v>
          </cell>
          <cell r="GN90">
            <v>1</v>
          </cell>
          <cell r="GO90">
            <v>191.4</v>
          </cell>
          <cell r="GP90" t="str">
            <v>Bestellpreis 2024</v>
          </cell>
          <cell r="GQ90" t="str">
            <v>größer 5.000 €</v>
          </cell>
          <cell r="GR90">
            <v>6698.80604376681</v>
          </cell>
          <cell r="GS90" t="str">
            <v>X</v>
          </cell>
          <cell r="GT90" t="str">
            <v>X</v>
          </cell>
          <cell r="GU90"/>
          <cell r="GV90" t="str">
            <v>X</v>
          </cell>
          <cell r="GW90" t="str">
            <v>X</v>
          </cell>
          <cell r="GX90" t="str">
            <v>X</v>
          </cell>
          <cell r="GY90">
            <v>9</v>
          </cell>
          <cell r="GZ90">
            <v>21</v>
          </cell>
          <cell r="HA90">
            <v>30</v>
          </cell>
          <cell r="HB90">
            <v>47</v>
          </cell>
          <cell r="HC90">
            <v>52</v>
          </cell>
          <cell r="HD90">
            <v>59</v>
          </cell>
          <cell r="HE90">
            <v>43</v>
          </cell>
          <cell r="HF90">
            <v>45</v>
          </cell>
          <cell r="HG90">
            <v>11</v>
          </cell>
          <cell r="HH90">
            <v>306</v>
          </cell>
          <cell r="HI90">
            <v>308</v>
          </cell>
          <cell r="HJ90">
            <v>27</v>
          </cell>
          <cell r="HK90">
            <v>22</v>
          </cell>
          <cell r="HL90">
            <v>40</v>
          </cell>
          <cell r="HM90">
            <v>33</v>
          </cell>
          <cell r="HN90" t="str">
            <v>50</v>
          </cell>
          <cell r="HO90">
            <v>50</v>
          </cell>
          <cell r="HP90" t="str">
            <v>0</v>
          </cell>
          <cell r="HQ90"/>
          <cell r="HR90">
            <v>50</v>
          </cell>
          <cell r="HS90" t="str">
            <v>50.0</v>
          </cell>
          <cell r="HT90" t="str">
            <v>50.0</v>
          </cell>
          <cell r="HU90"/>
          <cell r="HV90">
            <v>39</v>
          </cell>
          <cell r="HW90">
            <v>37</v>
          </cell>
          <cell r="HX90" t="str">
            <v>bestellt und verbraucht</v>
          </cell>
          <cell r="HY90"/>
          <cell r="HZ90"/>
          <cell r="IA90"/>
          <cell r="IB90"/>
          <cell r="IC90"/>
          <cell r="ID90"/>
          <cell r="IE90"/>
          <cell r="IF90"/>
          <cell r="IG90"/>
          <cell r="IH90"/>
          <cell r="II90"/>
          <cell r="IJ90"/>
          <cell r="IK90" t="str">
            <v>nein</v>
          </cell>
          <cell r="IL90"/>
          <cell r="IM90"/>
          <cell r="IN90"/>
          <cell r="IO90"/>
          <cell r="IP90" t="str">
            <v>294</v>
          </cell>
          <cell r="IQ90" t="str">
            <v>Bombardier / MaK</v>
          </cell>
          <cell r="IR90"/>
          <cell r="IS90">
            <v>846732</v>
          </cell>
          <cell r="IT90" t="str">
            <v>846732NB</v>
          </cell>
          <cell r="IU90"/>
          <cell r="IV90"/>
          <cell r="IW90"/>
          <cell r="IX90"/>
          <cell r="IY90"/>
          <cell r="IZ90"/>
          <cell r="JA90"/>
          <cell r="JB90"/>
          <cell r="JC90"/>
          <cell r="JD90"/>
          <cell r="JE90"/>
          <cell r="JF90"/>
          <cell r="JG90"/>
          <cell r="JH90"/>
          <cell r="JI90" t="str">
            <v>x</v>
          </cell>
          <cell r="JJ90"/>
          <cell r="JK90" t="str">
            <v>p</v>
          </cell>
          <cell r="JL90" t="str">
            <v>d</v>
          </cell>
          <cell r="JM90"/>
          <cell r="JN90"/>
          <cell r="JO90"/>
          <cell r="JP90"/>
          <cell r="JQ90"/>
          <cell r="JR90"/>
          <cell r="JS90"/>
          <cell r="JT90"/>
        </row>
        <row r="91">
          <cell r="A91">
            <v>1426673</v>
          </cell>
          <cell r="B91" t="str">
            <v>Cluster 1</v>
          </cell>
          <cell r="C91" t="str">
            <v>Cluster 1</v>
          </cell>
          <cell r="D91" t="str">
            <v>(7) es wird künftig mdst alle 2 Jahre bestellt werden und mdst. 4 Bestellungen in den letzten 4 vollen Jahren</v>
          </cell>
          <cell r="E91"/>
          <cell r="F91"/>
          <cell r="G91" t="str">
            <v>ja</v>
          </cell>
          <cell r="H91" t="str">
            <v>nein</v>
          </cell>
          <cell r="I91">
            <v>1426673</v>
          </cell>
          <cell r="J91" t="str">
            <v>Rückzugkugel A10V28 Hydraulikpumpe BR24</v>
          </cell>
          <cell r="K91" t="str">
            <v>FEC</v>
          </cell>
          <cell r="L91" t="str">
            <v>11417020</v>
          </cell>
          <cell r="M91" t="str">
            <v>Erzeugung</v>
          </cell>
          <cell r="N91" t="str">
            <v>FEC</v>
          </cell>
          <cell r="O91" t="str">
            <v>FE.EF 16</v>
          </cell>
          <cell r="P91" t="str">
            <v>FEC</v>
          </cell>
          <cell r="Q91"/>
          <cell r="R91"/>
          <cell r="S91"/>
          <cell r="T91"/>
          <cell r="U91"/>
          <cell r="V91" t="str">
            <v>NB</v>
          </cell>
          <cell r="W91" t="str">
            <v>NB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>
            <v>25.82</v>
          </cell>
          <cell r="AG91">
            <v>1</v>
          </cell>
          <cell r="AH91">
            <v>1</v>
          </cell>
          <cell r="AI91">
            <v>2</v>
          </cell>
          <cell r="AJ91">
            <v>12.91</v>
          </cell>
          <cell r="AK91">
            <v>27.56</v>
          </cell>
          <cell r="AL91">
            <v>1</v>
          </cell>
          <cell r="AM91">
            <v>1</v>
          </cell>
          <cell r="AN91">
            <v>2</v>
          </cell>
          <cell r="AO91">
            <v>13.78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>
            <v>587.07000000000005</v>
          </cell>
          <cell r="AV91">
            <v>4</v>
          </cell>
          <cell r="AW91">
            <v>4</v>
          </cell>
          <cell r="AX91">
            <v>33</v>
          </cell>
          <cell r="AY91">
            <v>17.79</v>
          </cell>
          <cell r="AZ91">
            <v>640.45000000000005</v>
          </cell>
          <cell r="BA91">
            <v>5</v>
          </cell>
          <cell r="BB91">
            <v>37</v>
          </cell>
          <cell r="BC91">
            <v>160.11250000000001</v>
          </cell>
          <cell r="BD91">
            <v>1.5</v>
          </cell>
          <cell r="BE91">
            <v>9.25</v>
          </cell>
          <cell r="BF91">
            <v>17.3094594594595</v>
          </cell>
          <cell r="BG91">
            <v>640.45000000000005</v>
          </cell>
          <cell r="BH91">
            <v>5</v>
          </cell>
          <cell r="BI91">
            <v>6</v>
          </cell>
          <cell r="BJ91">
            <v>37</v>
          </cell>
          <cell r="BK91">
            <v>17.3094594594595</v>
          </cell>
          <cell r="BL91">
            <v>0.75</v>
          </cell>
          <cell r="BM91">
            <v>6.1666666666666696</v>
          </cell>
          <cell r="BN91">
            <v>7.4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/>
          <cell r="BT91">
            <v>640.45000000000005</v>
          </cell>
          <cell r="BU91">
            <v>6</v>
          </cell>
          <cell r="BV91">
            <v>5</v>
          </cell>
          <cell r="BW91">
            <v>37</v>
          </cell>
          <cell r="BX91">
            <v>17.3094594594595</v>
          </cell>
          <cell r="BY91">
            <v>7.4</v>
          </cell>
          <cell r="BZ91">
            <v>614.63</v>
          </cell>
          <cell r="CA91">
            <v>5</v>
          </cell>
          <cell r="CB91">
            <v>5</v>
          </cell>
          <cell r="CC91">
            <v>4</v>
          </cell>
          <cell r="CD91">
            <v>8.75</v>
          </cell>
          <cell r="CE91">
            <v>153.6575</v>
          </cell>
          <cell r="CF91" t="str">
            <v>179388</v>
          </cell>
          <cell r="CG91" t="str">
            <v>LENTZ FAHRZEUGTECHNIK GMBH</v>
          </cell>
          <cell r="CH91" t="str">
            <v>375176</v>
          </cell>
          <cell r="CI91" t="str">
            <v>BOSCH REXROTH AG</v>
          </cell>
          <cell r="CJ91"/>
          <cell r="CK91"/>
          <cell r="CL91">
            <v>2</v>
          </cell>
          <cell r="CM91">
            <v>614.63</v>
          </cell>
          <cell r="CN91">
            <v>1</v>
          </cell>
          <cell r="CO91"/>
          <cell r="CP91"/>
          <cell r="CQ91"/>
          <cell r="CR91"/>
          <cell r="CS91"/>
          <cell r="CT91"/>
          <cell r="CU91"/>
          <cell r="CV91"/>
          <cell r="CW91"/>
          <cell r="CX91"/>
          <cell r="CY91"/>
          <cell r="CZ91"/>
          <cell r="DA91"/>
          <cell r="DB91"/>
          <cell r="DC91" t="str">
            <v>FZI</v>
          </cell>
          <cell r="DD91" t="str">
            <v>92323969</v>
          </cell>
          <cell r="DE91" t="str">
            <v>179388</v>
          </cell>
          <cell r="DF91" t="str">
            <v>Lentz Fahrzeugtechnik GmbH</v>
          </cell>
          <cell r="DG91" t="str">
            <v>FEJ</v>
          </cell>
          <cell r="DH91">
            <v>46142</v>
          </cell>
          <cell r="DI91" t="str">
            <v>WK</v>
          </cell>
          <cell r="DJ91">
            <v>15</v>
          </cell>
          <cell r="DK91"/>
          <cell r="DL91"/>
          <cell r="DM91"/>
          <cell r="DN91"/>
          <cell r="DO91"/>
          <cell r="DP91"/>
          <cell r="DQ91"/>
          <cell r="DR91"/>
          <cell r="DS91"/>
          <cell r="DT91"/>
          <cell r="DU91"/>
          <cell r="DV91"/>
          <cell r="DW91"/>
          <cell r="DX91"/>
          <cell r="DY91">
            <v>7.2058559999999998</v>
          </cell>
          <cell r="DZ91">
            <v>4.2938559999999999</v>
          </cell>
          <cell r="EA91">
            <v>9.0938400000000001</v>
          </cell>
          <cell r="EB91">
            <v>5.2538080000000003</v>
          </cell>
          <cell r="EC91">
            <v>5.6703359999999998</v>
          </cell>
          <cell r="ED91">
            <v>25.847359999999998</v>
          </cell>
          <cell r="EE91">
            <v>12.383599999999999</v>
          </cell>
          <cell r="EF91">
            <v>1.0872250395684599</v>
          </cell>
          <cell r="EG91">
            <v>-0.34221577290678801</v>
          </cell>
          <cell r="EH91"/>
          <cell r="EI91">
            <v>4.7266289199999996</v>
          </cell>
          <cell r="EJ91">
            <v>3.8759424</v>
          </cell>
          <cell r="EK91">
            <v>7.8867719999999997</v>
          </cell>
          <cell r="EL91">
            <v>0.51264240000000005</v>
          </cell>
          <cell r="EM91">
            <v>3.9621672000000001</v>
          </cell>
          <cell r="EN91">
            <v>17.00198572</v>
          </cell>
          <cell r="EO91">
            <v>4.7266289199999996</v>
          </cell>
          <cell r="EP91">
            <v>3.8759424</v>
          </cell>
          <cell r="EQ91">
            <v>7.8867719999999997</v>
          </cell>
          <cell r="ER91">
            <v>0.51264240000000005</v>
          </cell>
          <cell r="ES91">
            <v>17.00198572</v>
          </cell>
          <cell r="ET91">
            <v>44305</v>
          </cell>
          <cell r="EU91">
            <v>45936</v>
          </cell>
          <cell r="EV91" t="str">
            <v>KELVQCDPAB</v>
          </cell>
          <cell r="EW91" t="str">
            <v>ST</v>
          </cell>
          <cell r="EX91"/>
          <cell r="EY91" t="str">
            <v>BOSCH*R902449229</v>
          </cell>
          <cell r="EZ91"/>
          <cell r="FA91"/>
          <cell r="FB91" t="str">
            <v>OHNE/N  /N  /N/N</v>
          </cell>
          <cell r="FC91"/>
          <cell r="FD91"/>
          <cell r="FE91"/>
          <cell r="FF91"/>
          <cell r="FG91" t="str">
            <v>0023</v>
          </cell>
          <cell r="FH91"/>
          <cell r="FI91" t="str">
            <v>BOSCH REXROTH</v>
          </cell>
          <cell r="FJ91" t="str">
            <v>R902449229</v>
          </cell>
          <cell r="FK91" t="str">
            <v>KELVQCDPAB</v>
          </cell>
          <cell r="FL91"/>
          <cell r="FM91" t="str">
            <v>V245*</v>
          </cell>
          <cell r="FN91" t="str">
            <v>FC</v>
          </cell>
          <cell r="FO91" t="str">
            <v>DIESELMOTOR C18,HYDRAULIK PUMPE,RÜCKZUGKUGEL A10V 28</v>
          </cell>
          <cell r="FP91" t="str">
            <v>111600</v>
          </cell>
          <cell r="FQ91" t="str">
            <v>Coler GmbH &amp; Co. KG</v>
          </cell>
          <cell r="FR91" t="str">
            <v>AEB</v>
          </cell>
          <cell r="FS91" t="str">
            <v>375176</v>
          </cell>
          <cell r="FT91" t="str">
            <v>Bosch Rexroth AG</v>
          </cell>
          <cell r="FU91" t="str">
            <v>AEB</v>
          </cell>
          <cell r="FV91" t="str">
            <v>179388</v>
          </cell>
          <cell r="FW91" t="str">
            <v>Lentz Fahrzeugtechnik GmbH</v>
          </cell>
          <cell r="FX91" t="str">
            <v>AEB</v>
          </cell>
          <cell r="FY91"/>
          <cell r="FZ91"/>
          <cell r="GA91" t="str">
            <v>Originalersatzteile ohne 2nd Source</v>
          </cell>
          <cell r="GB91" t="str">
            <v>Coler GmbH &amp; Co. KG</v>
          </cell>
          <cell r="GC91"/>
          <cell r="GD91" t="str">
            <v>3039426_D6430 80 Verbrennungsmotoren;3039123_D6420 80 Verbrennungsmotoren;3039656_D6435 80 Verbrennungsmotoren</v>
          </cell>
          <cell r="GE91"/>
          <cell r="GF91"/>
          <cell r="GG91" t="str">
            <v>Originalersatzteile Luftpresser/-verdichter/Kompressoren/Lufttrocknungsanlagen (Neuteile&amp;Aufarbeitung)</v>
          </cell>
          <cell r="GH91"/>
          <cell r="GI91"/>
          <cell r="GJ91"/>
          <cell r="GK91">
            <v>0</v>
          </cell>
          <cell r="GL91" t="str">
            <v/>
          </cell>
          <cell r="GM91" t="str">
            <v>Originalersatzteile Luftpresser/-verdichter/Kompressoren/Lufttrocknungsanlagen (Neuteile&amp;Aufarbeitung)</v>
          </cell>
          <cell r="GN91">
            <v>1</v>
          </cell>
          <cell r="GO91">
            <v>17.79</v>
          </cell>
          <cell r="GP91" t="str">
            <v>Bestellpreis 2023</v>
          </cell>
          <cell r="GQ91" t="str">
            <v>bis 500 €</v>
          </cell>
          <cell r="GR91">
            <v>75.616331489700002</v>
          </cell>
          <cell r="GS91"/>
          <cell r="GT91"/>
          <cell r="GU91"/>
          <cell r="GV91"/>
          <cell r="GW91" t="str">
            <v>X</v>
          </cell>
          <cell r="GX91" t="str">
            <v>X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2</v>
          </cell>
          <cell r="HE91">
            <v>0</v>
          </cell>
          <cell r="HF91">
            <v>17</v>
          </cell>
          <cell r="HG91">
            <v>2</v>
          </cell>
          <cell r="HH91">
            <v>19</v>
          </cell>
          <cell r="HI91">
            <v>21</v>
          </cell>
          <cell r="HJ91"/>
          <cell r="HK91">
            <v>2</v>
          </cell>
          <cell r="HL91">
            <v>2</v>
          </cell>
          <cell r="HM91">
            <v>2</v>
          </cell>
          <cell r="HN91" t="str">
            <v>2</v>
          </cell>
          <cell r="HO91">
            <v>2</v>
          </cell>
          <cell r="HP91" t="str">
            <v>0</v>
          </cell>
          <cell r="HQ91"/>
          <cell r="HR91">
            <v>2</v>
          </cell>
          <cell r="HS91" t="str">
            <v>2.0</v>
          </cell>
          <cell r="HT91" t="str">
            <v>2.0</v>
          </cell>
          <cell r="HU91"/>
          <cell r="HV91">
            <v>18</v>
          </cell>
          <cell r="HW91">
            <v>16</v>
          </cell>
          <cell r="HX91" t="str">
            <v>bestellt und verbraucht</v>
          </cell>
          <cell r="HY91"/>
          <cell r="HZ91"/>
          <cell r="IA91"/>
          <cell r="IB91"/>
          <cell r="IC91"/>
          <cell r="ID91"/>
          <cell r="IE91"/>
          <cell r="IF91"/>
          <cell r="IG91"/>
          <cell r="IH91"/>
          <cell r="II91"/>
          <cell r="IJ91"/>
          <cell r="IK91" t="str">
            <v>nein</v>
          </cell>
          <cell r="IL91"/>
          <cell r="IM91"/>
          <cell r="IN91"/>
          <cell r="IO91"/>
          <cell r="IP91"/>
          <cell r="IQ91"/>
          <cell r="IR91"/>
          <cell r="IS91">
            <v>1426673</v>
          </cell>
          <cell r="IT91" t="str">
            <v>1426673NB</v>
          </cell>
          <cell r="IU91"/>
          <cell r="IV91"/>
          <cell r="IW91"/>
          <cell r="IX91"/>
          <cell r="IY91"/>
          <cell r="IZ91"/>
          <cell r="JA91"/>
          <cell r="JB91"/>
          <cell r="JC91"/>
          <cell r="JD91"/>
          <cell r="JE91"/>
          <cell r="JF91"/>
          <cell r="JG91"/>
          <cell r="JH91"/>
          <cell r="JI91" t="str">
            <v>x</v>
          </cell>
          <cell r="JJ91"/>
          <cell r="JK91" t="str">
            <v>p</v>
          </cell>
          <cell r="JL91" t="str">
            <v>d</v>
          </cell>
          <cell r="JM91"/>
          <cell r="JN91"/>
          <cell r="JO91"/>
          <cell r="JP91"/>
          <cell r="JQ91"/>
          <cell r="JR91"/>
          <cell r="JS91"/>
          <cell r="JT91"/>
        </row>
        <row r="92">
          <cell r="A92">
            <v>1177246</v>
          </cell>
          <cell r="B92" t="str">
            <v>Cluster 1</v>
          </cell>
          <cell r="C92" t="str">
            <v>Cluster 3</v>
          </cell>
          <cell r="D92" t="str">
            <v>(2) KUB-Komponente</v>
          </cell>
          <cell r="E92"/>
          <cell r="F92"/>
          <cell r="G92" t="str">
            <v>ja</v>
          </cell>
          <cell r="H92" t="str">
            <v>nein</v>
          </cell>
          <cell r="I92">
            <v>1177246</v>
          </cell>
          <cell r="J92" t="str">
            <v>Lufttrockner Mistral f ICE4          ***</v>
          </cell>
          <cell r="K92" t="str">
            <v>FEC</v>
          </cell>
          <cell r="L92" t="str">
            <v>11417030</v>
          </cell>
          <cell r="M92" t="str">
            <v>Aufbereitung</v>
          </cell>
          <cell r="N92" t="str">
            <v>FEC</v>
          </cell>
          <cell r="O92" t="str">
            <v>FE.EF 16</v>
          </cell>
          <cell r="P92" t="str">
            <v>FEC</v>
          </cell>
          <cell r="Q92" t="str">
            <v>Vorübergehende oder teilweise externe Aufarbeitung</v>
          </cell>
          <cell r="R92" t="str">
            <v>X</v>
          </cell>
          <cell r="S92" t="str">
            <v>X</v>
          </cell>
          <cell r="T92"/>
          <cell r="U92"/>
          <cell r="V92" t="str">
            <v>LB</v>
          </cell>
          <cell r="W92" t="str">
            <v>LB</v>
          </cell>
          <cell r="X92">
            <v>1530.4</v>
          </cell>
          <cell r="Y92">
            <v>1</v>
          </cell>
          <cell r="Z92">
            <v>1</v>
          </cell>
          <cell r="AA92">
            <v>1</v>
          </cell>
          <cell r="AB92">
            <v>382.6</v>
          </cell>
          <cell r="AC92">
            <v>0.25</v>
          </cell>
          <cell r="AD92">
            <v>0.25</v>
          </cell>
          <cell r="AE92">
            <v>1530.4</v>
          </cell>
          <cell r="AF92">
            <v>16779</v>
          </cell>
          <cell r="AG92">
            <v>1</v>
          </cell>
          <cell r="AH92">
            <v>1</v>
          </cell>
          <cell r="AI92">
            <v>4</v>
          </cell>
          <cell r="AJ92">
            <v>4194.75</v>
          </cell>
          <cell r="AK92">
            <v>99378.8</v>
          </cell>
          <cell r="AL92">
            <v>8</v>
          </cell>
          <cell r="AM92">
            <v>18</v>
          </cell>
          <cell r="AN92">
            <v>18</v>
          </cell>
          <cell r="AO92">
            <v>5521.0444444444402</v>
          </cell>
          <cell r="AP92">
            <v>50739.48</v>
          </cell>
          <cell r="AQ92">
            <v>8</v>
          </cell>
          <cell r="AR92">
            <v>9</v>
          </cell>
          <cell r="AS92">
            <v>9</v>
          </cell>
          <cell r="AT92">
            <v>5637.72</v>
          </cell>
          <cell r="AU92">
            <v>203129.97</v>
          </cell>
          <cell r="AV92">
            <v>20</v>
          </cell>
          <cell r="AW92">
            <v>23</v>
          </cell>
          <cell r="AX92">
            <v>33</v>
          </cell>
          <cell r="AY92">
            <v>6155.4536363636398</v>
          </cell>
          <cell r="AZ92">
            <v>370027.25</v>
          </cell>
          <cell r="BA92">
            <v>37</v>
          </cell>
          <cell r="BB92">
            <v>64</v>
          </cell>
          <cell r="BC92">
            <v>92506.8125</v>
          </cell>
          <cell r="BD92">
            <v>9.25</v>
          </cell>
          <cell r="BE92">
            <v>16</v>
          </cell>
          <cell r="BF92">
            <v>5781.67578125</v>
          </cell>
          <cell r="BG92">
            <v>371557.65</v>
          </cell>
          <cell r="BH92">
            <v>38</v>
          </cell>
          <cell r="BI92">
            <v>52</v>
          </cell>
          <cell r="BJ92">
            <v>65</v>
          </cell>
          <cell r="BK92">
            <v>5716.2715384615403</v>
          </cell>
          <cell r="BL92">
            <v>6.5</v>
          </cell>
          <cell r="BM92">
            <v>1.25</v>
          </cell>
          <cell r="BN92">
            <v>1.7105263157894699</v>
          </cell>
          <cell r="BO92">
            <v>85283.42</v>
          </cell>
          <cell r="BP92">
            <v>11</v>
          </cell>
          <cell r="BQ92">
            <v>12</v>
          </cell>
          <cell r="BR92">
            <v>13</v>
          </cell>
          <cell r="BS92">
            <v>6560.26307692308</v>
          </cell>
          <cell r="BT92">
            <v>456841.07</v>
          </cell>
          <cell r="BU92">
            <v>64</v>
          </cell>
          <cell r="BV92">
            <v>49</v>
          </cell>
          <cell r="BW92">
            <v>78</v>
          </cell>
          <cell r="BX92">
            <v>5856.93679487179</v>
          </cell>
          <cell r="BY92">
            <v>1.59183673469388</v>
          </cell>
          <cell r="BZ92">
            <v>438531.67</v>
          </cell>
          <cell r="CA92">
            <v>62</v>
          </cell>
          <cell r="CB92">
            <v>47</v>
          </cell>
          <cell r="CC92">
            <v>44</v>
          </cell>
          <cell r="CD92">
            <v>18.25</v>
          </cell>
          <cell r="CE92">
            <v>9966.6288636363606</v>
          </cell>
          <cell r="CF92" t="str">
            <v>40151474</v>
          </cell>
          <cell r="CG92" t="str">
            <v>WABTEC GERMANY GMBH</v>
          </cell>
          <cell r="CH92" t="str">
            <v>459184</v>
          </cell>
          <cell r="CI92" t="str">
            <v>FAIVELEY TRANSPORT BOCHUM GMBH</v>
          </cell>
          <cell r="CJ92" t="str">
            <v>606079</v>
          </cell>
          <cell r="CK92" t="str">
            <v>FAIVELEY TRANSPORT LEIPZIG</v>
          </cell>
          <cell r="CL92">
            <v>3</v>
          </cell>
          <cell r="CM92">
            <v>154348.44</v>
          </cell>
          <cell r="CN92">
            <v>0.351966461168016</v>
          </cell>
          <cell r="CO92">
            <v>284183.23</v>
          </cell>
          <cell r="CP92">
            <v>0.648033538831984</v>
          </cell>
          <cell r="CQ92"/>
          <cell r="CR92"/>
          <cell r="CS92"/>
          <cell r="CT92"/>
          <cell r="CU92"/>
          <cell r="CV92"/>
          <cell r="CW92"/>
          <cell r="CX92"/>
          <cell r="CY92"/>
          <cell r="CZ92"/>
          <cell r="DA92"/>
          <cell r="DB92"/>
          <cell r="DC92" t="str">
            <v>FV</v>
          </cell>
          <cell r="DD92" t="str">
            <v>92333647</v>
          </cell>
          <cell r="DE92" t="str">
            <v>40151474</v>
          </cell>
          <cell r="DF92" t="str">
            <v>Wabtec Germany GmbH</v>
          </cell>
          <cell r="DG92" t="str">
            <v>FEC</v>
          </cell>
          <cell r="DH92">
            <v>46022</v>
          </cell>
          <cell r="DI92" t="str">
            <v>LK</v>
          </cell>
          <cell r="DJ92"/>
          <cell r="DK92"/>
          <cell r="DL92"/>
          <cell r="DM92"/>
          <cell r="DN92"/>
          <cell r="DO92"/>
          <cell r="DP92"/>
          <cell r="DQ92"/>
          <cell r="DR92"/>
          <cell r="DS92"/>
          <cell r="DT92"/>
          <cell r="DU92"/>
          <cell r="DV92"/>
          <cell r="DW92"/>
          <cell r="DX92"/>
          <cell r="DY92">
            <v>9.4306800119999998</v>
          </cell>
          <cell r="DZ92">
            <v>7.6497120179999998</v>
          </cell>
          <cell r="EA92">
            <v>14.669686030999999</v>
          </cell>
          <cell r="EB92">
            <v>14.668208034999999</v>
          </cell>
          <cell r="EC92">
            <v>13.137915037000001</v>
          </cell>
          <cell r="ED92">
            <v>46.418286096000003</v>
          </cell>
          <cell r="EE92"/>
          <cell r="EF92"/>
          <cell r="EG92">
            <v>1.00425965213032</v>
          </cell>
          <cell r="EH92"/>
          <cell r="EI92">
            <v>10.3058666720072</v>
          </cell>
          <cell r="EJ92">
            <v>29.111024414893802</v>
          </cell>
          <cell r="EK92">
            <v>25.849902816176801</v>
          </cell>
          <cell r="EL92">
            <v>27.767504040176799</v>
          </cell>
          <cell r="EM92">
            <v>25.4750252641768</v>
          </cell>
          <cell r="EN92">
            <v>93.0342979432546</v>
          </cell>
          <cell r="EO92">
            <v>6.8123525459030603</v>
          </cell>
          <cell r="EP92">
            <v>19.2428805454383</v>
          </cell>
          <cell r="EQ92">
            <v>17.0872238954389</v>
          </cell>
          <cell r="ER92">
            <v>18.354790806218599</v>
          </cell>
          <cell r="ES92">
            <v>61.497247792998799</v>
          </cell>
          <cell r="ET92">
            <v>42373</v>
          </cell>
          <cell r="EU92">
            <v>45943</v>
          </cell>
          <cell r="EV92" t="str">
            <v>KECQDPALBZXV</v>
          </cell>
          <cell r="EW92" t="str">
            <v>ST</v>
          </cell>
          <cell r="EX92"/>
          <cell r="EY92" t="str">
            <v>SIEM*A6Z00035191238</v>
          </cell>
          <cell r="EZ92"/>
          <cell r="FA92"/>
          <cell r="FB92" t="str">
            <v>OHNE/N  /N  /N/N</v>
          </cell>
          <cell r="FC92"/>
          <cell r="FD92"/>
          <cell r="FE92" t="str">
            <v>EN 13260</v>
          </cell>
          <cell r="FF92"/>
          <cell r="FG92" t="str">
            <v>0022</v>
          </cell>
          <cell r="FH92"/>
          <cell r="FI92" t="str">
            <v>FAIVELEY</v>
          </cell>
          <cell r="FJ92" t="str">
            <v>FT0040510-100</v>
          </cell>
          <cell r="FK92" t="str">
            <v>KECQDPALBV</v>
          </cell>
          <cell r="FL92"/>
          <cell r="FM92" t="str">
            <v>I412*</v>
          </cell>
          <cell r="FN92" t="str">
            <v>096</v>
          </cell>
          <cell r="FO92" t="str">
            <v>BREMSE</v>
          </cell>
          <cell r="FP92" t="str">
            <v>40151474</v>
          </cell>
          <cell r="FQ92" t="str">
            <v>Wabtec Germany GmbH</v>
          </cell>
          <cell r="FR92" t="str">
            <v>Mantel Rv</v>
          </cell>
          <cell r="FS92"/>
          <cell r="FT92"/>
          <cell r="FU92"/>
          <cell r="FV92"/>
          <cell r="FW92"/>
          <cell r="FX92"/>
          <cell r="FY92" t="str">
            <v>BR412</v>
          </cell>
          <cell r="FZ92"/>
          <cell r="GA92" t="str">
            <v>Originalersatzteile ohne 2nd Source</v>
          </cell>
          <cell r="GB92" t="str">
            <v>Faiveley L</v>
          </cell>
          <cell r="GC92"/>
          <cell r="GD92" t="str">
            <v>3004700_D624/634 28 Heizung;3038888_D924/934 75 Überwachungsger.Sicherheitse;210033_Ölfeuerungsgerät Typ 5950;3038796_D914 75 Überwachungsger.Sicherheitseinr.;3038775_D914 28 Heizung;746524_Thermostat StW2 54/66°C Schalttemperatur;228023_Thermostat StW2 20-26°C;3038756_D614 75 Überwachungsger.Sicherheitseinr;228018_Thermostat justiert a 10/16°C;3038884_D924/934 69 Meßinstrumente;3004861_D924/934 28 Heizung;3038822_D624/634 75 Überwachungsger.Sicherheitse</v>
          </cell>
          <cell r="GE92"/>
          <cell r="GF92"/>
          <cell r="GG92" t="str">
            <v>Originalersatzteile Luftpresser/-verdichter/Kompressoren/Lufttrocknungsanlagen (Neuteile&amp;Aufarbeitung)</v>
          </cell>
          <cell r="GH92"/>
          <cell r="GI92"/>
          <cell r="GJ92"/>
          <cell r="GK92">
            <v>59</v>
          </cell>
          <cell r="GL92">
            <v>46023</v>
          </cell>
          <cell r="GM92" t="str">
            <v>Originalersatzteile Luftpresser/-verdichter/Kompressoren/Lufttrocknungsanlagen (Neuteile&amp;Aufarbeitung)</v>
          </cell>
          <cell r="GN92">
            <v>0.66101694915254205</v>
          </cell>
          <cell r="GO92">
            <v>6560.26307692308</v>
          </cell>
          <cell r="GP92" t="str">
            <v>Bestellpreis 2024</v>
          </cell>
          <cell r="GQ92" t="str">
            <v>größer 5.000 €</v>
          </cell>
          <cell r="GR92">
            <v>100859.5310072</v>
          </cell>
          <cell r="GS92"/>
          <cell r="GT92" t="str">
            <v>X</v>
          </cell>
          <cell r="GU92"/>
          <cell r="GV92" t="str">
            <v>X</v>
          </cell>
          <cell r="GW92" t="str">
            <v>X</v>
          </cell>
          <cell r="GX92" t="str">
            <v>X</v>
          </cell>
          <cell r="GY92">
            <v>0</v>
          </cell>
          <cell r="GZ92">
            <v>0</v>
          </cell>
          <cell r="HA92">
            <v>0</v>
          </cell>
          <cell r="HB92">
            <v>3</v>
          </cell>
          <cell r="HC92">
            <v>18</v>
          </cell>
          <cell r="HD92">
            <v>7</v>
          </cell>
          <cell r="HE92">
            <v>9</v>
          </cell>
          <cell r="HF92">
            <v>31</v>
          </cell>
          <cell r="HG92">
            <v>18</v>
          </cell>
          <cell r="HH92">
            <v>68</v>
          </cell>
          <cell r="HI92">
            <v>86</v>
          </cell>
          <cell r="HJ92">
            <v>13</v>
          </cell>
          <cell r="HK92">
            <v>5</v>
          </cell>
          <cell r="HL92">
            <v>1</v>
          </cell>
          <cell r="HM92">
            <v>24</v>
          </cell>
          <cell r="HN92" t="str">
            <v>13</v>
          </cell>
          <cell r="HO92">
            <v>13</v>
          </cell>
          <cell r="HP92" t="str">
            <v>0</v>
          </cell>
          <cell r="HQ92"/>
          <cell r="HR92">
            <v>13</v>
          </cell>
          <cell r="HS92" t="str">
            <v>13.0</v>
          </cell>
          <cell r="HT92" t="str">
            <v>13.0</v>
          </cell>
          <cell r="HU92"/>
          <cell r="HV92">
            <v>5</v>
          </cell>
          <cell r="HW92">
            <v>19</v>
          </cell>
          <cell r="HX92" t="str">
            <v>bestellt und verbraucht</v>
          </cell>
          <cell r="HY92" t="str">
            <v>---</v>
          </cell>
          <cell r="HZ92"/>
          <cell r="IA92"/>
          <cell r="IB92"/>
          <cell r="IC92"/>
          <cell r="ID92"/>
          <cell r="IE92"/>
          <cell r="IF92"/>
          <cell r="IG92"/>
          <cell r="IH92"/>
          <cell r="II92"/>
          <cell r="IJ92"/>
          <cell r="IK92" t="str">
            <v>nein</v>
          </cell>
          <cell r="IL92"/>
          <cell r="IM92"/>
          <cell r="IN92"/>
          <cell r="IO92"/>
          <cell r="IP92" t="str">
            <v>981</v>
          </cell>
          <cell r="IQ92"/>
          <cell r="IR92" t="str">
            <v>KUB - LB</v>
          </cell>
          <cell r="IS92">
            <v>1177246</v>
          </cell>
          <cell r="IT92" t="str">
            <v>1177246LB</v>
          </cell>
          <cell r="IU92"/>
          <cell r="IV92"/>
          <cell r="IW92"/>
          <cell r="IX92"/>
          <cell r="IY92"/>
          <cell r="IZ92"/>
          <cell r="JA92"/>
          <cell r="JB92"/>
          <cell r="JC92"/>
          <cell r="JD92"/>
          <cell r="JE92"/>
          <cell r="JF92"/>
          <cell r="JG92"/>
          <cell r="JH92"/>
          <cell r="JI92" t="str">
            <v>x</v>
          </cell>
          <cell r="JJ92"/>
          <cell r="JK92" t="str">
            <v>p</v>
          </cell>
          <cell r="JL92" t="str">
            <v>d</v>
          </cell>
          <cell r="JM92"/>
          <cell r="JN92"/>
          <cell r="JO92"/>
          <cell r="JP92"/>
          <cell r="JQ92" t="str">
            <v>LB</v>
          </cell>
          <cell r="JR92"/>
          <cell r="JS92"/>
          <cell r="JT92"/>
        </row>
        <row r="93">
          <cell r="A93">
            <v>795865</v>
          </cell>
          <cell r="B93" t="str">
            <v>Cluster 1</v>
          </cell>
          <cell r="C93" t="str">
            <v>Cluster 1</v>
          </cell>
          <cell r="D93" t="str">
            <v>(7) es wird künftig mdst alle 2 Jahre bestellt werden und mdst. 4 Bestellungen in den letzten 4 vollen Jahren</v>
          </cell>
          <cell r="E93"/>
          <cell r="F93"/>
          <cell r="G93" t="str">
            <v>ja</v>
          </cell>
          <cell r="H93" t="str">
            <v>nein</v>
          </cell>
          <cell r="I93">
            <v>795865</v>
          </cell>
          <cell r="J93" t="str">
            <v>O-Ring 345x8 f Motor Conz z Luftpresser*</v>
          </cell>
          <cell r="K93" t="str">
            <v>FEC</v>
          </cell>
          <cell r="L93" t="str">
            <v>11417020</v>
          </cell>
          <cell r="M93" t="str">
            <v>Erzeugung</v>
          </cell>
          <cell r="N93" t="str">
            <v>FEC</v>
          </cell>
          <cell r="O93" t="str">
            <v>FE.EF 16</v>
          </cell>
          <cell r="P93" t="str">
            <v>FEC</v>
          </cell>
          <cell r="Q93"/>
          <cell r="R93" t="str">
            <v>X</v>
          </cell>
          <cell r="S93"/>
          <cell r="T93"/>
          <cell r="U93"/>
          <cell r="V93" t="str">
            <v>NB</v>
          </cell>
          <cell r="W93" t="str">
            <v>NB</v>
          </cell>
          <cell r="X93">
            <v>656.1</v>
          </cell>
          <cell r="Y93">
            <v>5</v>
          </cell>
          <cell r="Z93">
            <v>5</v>
          </cell>
          <cell r="AA93">
            <v>135</v>
          </cell>
          <cell r="AB93">
            <v>164.02500000000001</v>
          </cell>
          <cell r="AC93">
            <v>1.25</v>
          </cell>
          <cell r="AD93">
            <v>33.75</v>
          </cell>
          <cell r="AE93">
            <v>4.8600000000000003</v>
          </cell>
          <cell r="AF93">
            <v>121.5</v>
          </cell>
          <cell r="AG93">
            <v>2</v>
          </cell>
          <cell r="AH93">
            <v>2</v>
          </cell>
          <cell r="AI93">
            <v>25</v>
          </cell>
          <cell r="AJ93">
            <v>4.8600000000000003</v>
          </cell>
          <cell r="AK93">
            <v>63.4</v>
          </cell>
          <cell r="AL93">
            <v>1</v>
          </cell>
          <cell r="AM93">
            <v>1</v>
          </cell>
          <cell r="AN93">
            <v>10</v>
          </cell>
          <cell r="AO93">
            <v>6.34</v>
          </cell>
          <cell r="AP93">
            <v>63.4</v>
          </cell>
          <cell r="AQ93">
            <v>1</v>
          </cell>
          <cell r="AR93">
            <v>1</v>
          </cell>
          <cell r="AS93">
            <v>10</v>
          </cell>
          <cell r="AT93">
            <v>6.34</v>
          </cell>
          <cell r="AU93">
            <v>95.1</v>
          </cell>
          <cell r="AV93">
            <v>1</v>
          </cell>
          <cell r="AW93">
            <v>1</v>
          </cell>
          <cell r="AX93">
            <v>15</v>
          </cell>
          <cell r="AY93">
            <v>6.34</v>
          </cell>
          <cell r="AZ93">
            <v>343.4</v>
          </cell>
          <cell r="BA93">
            <v>4</v>
          </cell>
          <cell r="BB93">
            <v>60</v>
          </cell>
          <cell r="BC93">
            <v>85.85</v>
          </cell>
          <cell r="BD93">
            <v>1.25</v>
          </cell>
          <cell r="BE93">
            <v>15</v>
          </cell>
          <cell r="BF93">
            <v>5.7233333333333301</v>
          </cell>
          <cell r="BG93">
            <v>999.5</v>
          </cell>
          <cell r="BH93">
            <v>9</v>
          </cell>
          <cell r="BI93">
            <v>10</v>
          </cell>
          <cell r="BJ93">
            <v>195</v>
          </cell>
          <cell r="BK93">
            <v>5.1256410256410296</v>
          </cell>
          <cell r="BL93">
            <v>1.25</v>
          </cell>
          <cell r="BM93">
            <v>19.5</v>
          </cell>
          <cell r="BN93">
            <v>21.6666666666667</v>
          </cell>
          <cell r="BO93">
            <v>62.9</v>
          </cell>
          <cell r="BP93">
            <v>1</v>
          </cell>
          <cell r="BQ93">
            <v>1</v>
          </cell>
          <cell r="BR93">
            <v>10</v>
          </cell>
          <cell r="BS93">
            <v>6.29</v>
          </cell>
          <cell r="BT93">
            <v>625</v>
          </cell>
          <cell r="BU93">
            <v>8</v>
          </cell>
          <cell r="BV93">
            <v>7</v>
          </cell>
          <cell r="BW93">
            <v>115</v>
          </cell>
          <cell r="BX93">
            <v>5.4347826086956497</v>
          </cell>
          <cell r="BY93">
            <v>16.428571428571399</v>
          </cell>
          <cell r="BZ93">
            <v>284.8</v>
          </cell>
          <cell r="CA93">
            <v>4</v>
          </cell>
          <cell r="CB93">
            <v>4</v>
          </cell>
          <cell r="CC93">
            <v>55</v>
          </cell>
          <cell r="CD93">
            <v>11.25</v>
          </cell>
          <cell r="CE93">
            <v>5.1781818181818204</v>
          </cell>
          <cell r="CF93" t="str">
            <v>188424</v>
          </cell>
          <cell r="CG93" t="str">
            <v>WIRO TECHNISCHER GROßHANDEL GMBH</v>
          </cell>
          <cell r="CH93" t="str">
            <v>213492</v>
          </cell>
          <cell r="CI93" t="str">
            <v>TH. NIEHUES G.M.B.H</v>
          </cell>
          <cell r="CJ93"/>
          <cell r="CK93"/>
          <cell r="CL93">
            <v>2</v>
          </cell>
          <cell r="CM93">
            <v>284.8</v>
          </cell>
          <cell r="CN93">
            <v>1</v>
          </cell>
          <cell r="CO93"/>
          <cell r="CP93"/>
          <cell r="CQ93"/>
          <cell r="CR93"/>
          <cell r="CS93"/>
          <cell r="CT93"/>
          <cell r="CU93"/>
          <cell r="CV93"/>
          <cell r="CW93"/>
          <cell r="CX93"/>
          <cell r="CY93"/>
          <cell r="CZ93"/>
          <cell r="DA93"/>
          <cell r="DB93"/>
          <cell r="DC93" t="str">
            <v>FZI</v>
          </cell>
          <cell r="DD93" t="str">
            <v>92344611</v>
          </cell>
          <cell r="DE93" t="str">
            <v>213492</v>
          </cell>
          <cell r="DF93" t="str">
            <v>Th. Niehues G.m.b.H</v>
          </cell>
          <cell r="DG93" t="str">
            <v>FEC</v>
          </cell>
          <cell r="DH93">
            <v>46022</v>
          </cell>
          <cell r="DI93" t="str">
            <v>WK</v>
          </cell>
          <cell r="DJ93">
            <v>35</v>
          </cell>
          <cell r="DK93"/>
          <cell r="DL93"/>
          <cell r="DM93"/>
          <cell r="DN93"/>
          <cell r="DO93"/>
          <cell r="DP93"/>
          <cell r="DQ93"/>
          <cell r="DR93"/>
          <cell r="DS93"/>
          <cell r="DT93"/>
          <cell r="DU93"/>
          <cell r="DV93"/>
          <cell r="DW93"/>
          <cell r="DX93"/>
          <cell r="DY93">
            <v>17.52</v>
          </cell>
          <cell r="DZ93">
            <v>16.079999999999998</v>
          </cell>
          <cell r="EA93">
            <v>13.44</v>
          </cell>
          <cell r="EB93">
            <v>9.1199999999999992</v>
          </cell>
          <cell r="EC93">
            <v>2.4</v>
          </cell>
          <cell r="ED93">
            <v>56.16</v>
          </cell>
          <cell r="EE93">
            <v>148</v>
          </cell>
          <cell r="EF93">
            <v>-0.62054054054054097</v>
          </cell>
          <cell r="EG93">
            <v>-0.22787134796938799</v>
          </cell>
          <cell r="EH93"/>
          <cell r="EI93">
            <v>14.830980392156899</v>
          </cell>
          <cell r="EJ93">
            <v>12.588235294117601</v>
          </cell>
          <cell r="EK93">
            <v>10.197647058823501</v>
          </cell>
          <cell r="EL93">
            <v>5.7458823529411802</v>
          </cell>
          <cell r="EM93">
            <v>0.23529411764705899</v>
          </cell>
          <cell r="EN93">
            <v>43.362745098039198</v>
          </cell>
          <cell r="EO93">
            <v>14.830980392156899</v>
          </cell>
          <cell r="EP93">
            <v>12.588235294117601</v>
          </cell>
          <cell r="EQ93">
            <v>10.197647058823501</v>
          </cell>
          <cell r="ER93">
            <v>5.7458823529411802</v>
          </cell>
          <cell r="ES93">
            <v>43.362745098039198</v>
          </cell>
          <cell r="ET93">
            <v>38148</v>
          </cell>
          <cell r="EU93">
            <v>45936</v>
          </cell>
          <cell r="EV93" t="str">
            <v>KDELBXZCV</v>
          </cell>
          <cell r="EW93" t="str">
            <v>ST</v>
          </cell>
          <cell r="EX93"/>
          <cell r="EY93" t="str">
            <v>DEMAG*01185784</v>
          </cell>
          <cell r="EZ93"/>
          <cell r="FA93"/>
          <cell r="FB93" t="str">
            <v>OHNE/N  /N  /N/N</v>
          </cell>
          <cell r="FC93"/>
          <cell r="FD93" t="str">
            <v>ELASTOMER</v>
          </cell>
          <cell r="FE93"/>
          <cell r="FF93"/>
          <cell r="FG93" t="str">
            <v>0009</v>
          </cell>
          <cell r="FH93"/>
          <cell r="FI93" t="str">
            <v>DEMAG CRANES&amp;COMPONEN*</v>
          </cell>
          <cell r="FJ93" t="str">
            <v>01185784</v>
          </cell>
          <cell r="FK93" t="str">
            <v>KDELBCV</v>
          </cell>
          <cell r="FL93"/>
          <cell r="FM93"/>
          <cell r="FN93"/>
          <cell r="FO93"/>
          <cell r="FP93" t="str">
            <v>213492</v>
          </cell>
          <cell r="FQ93" t="str">
            <v>TH. NIEHUES G.M.B.H</v>
          </cell>
          <cell r="FR93" t="str">
            <v>AEB</v>
          </cell>
          <cell r="FS93" t="str">
            <v>1473712</v>
          </cell>
          <cell r="FT93" t="str">
            <v>Technischer Handel</v>
          </cell>
          <cell r="FU93" t="str">
            <v>AEB</v>
          </cell>
          <cell r="FV93"/>
          <cell r="FW93"/>
          <cell r="FX93"/>
          <cell r="FY93"/>
          <cell r="FZ93"/>
          <cell r="GA93" t="str">
            <v>Originalersatzteile ohne 2nd Source</v>
          </cell>
          <cell r="GB93"/>
          <cell r="GC93"/>
          <cell r="GD93"/>
          <cell r="GE93"/>
          <cell r="GF93"/>
          <cell r="GG93" t="str">
            <v>Originalersatzteile Luftpresser/-verdichter/Kompressoren/Lufttrocknungsanlagen (Neuteile&amp;Aufarbeitung)</v>
          </cell>
          <cell r="GH93"/>
          <cell r="GI93"/>
          <cell r="GJ93"/>
          <cell r="GK93">
            <v>59</v>
          </cell>
          <cell r="GL93">
            <v>46023</v>
          </cell>
          <cell r="GM93" t="str">
            <v>Originalersatzteile Luftpresser/-verdichter/Kompressoren/Lufttrocknungsanlagen (Neuteile&amp;Aufarbeitung)</v>
          </cell>
          <cell r="GN93">
            <v>1</v>
          </cell>
          <cell r="GO93">
            <v>6.29</v>
          </cell>
          <cell r="GP93" t="str">
            <v>Bestellpreis 2024</v>
          </cell>
          <cell r="GQ93" t="str">
            <v>bis 500 €</v>
          </cell>
          <cell r="GR93">
            <v>68.187916666666595</v>
          </cell>
          <cell r="GS93"/>
          <cell r="GT93"/>
          <cell r="GU93"/>
          <cell r="GV93"/>
          <cell r="GW93" t="str">
            <v>X</v>
          </cell>
          <cell r="GX93" t="str">
            <v>X</v>
          </cell>
          <cell r="GY93">
            <v>64</v>
          </cell>
          <cell r="GZ93">
            <v>28</v>
          </cell>
          <cell r="HA93">
            <v>22</v>
          </cell>
          <cell r="HB93">
            <v>18</v>
          </cell>
          <cell r="HC93">
            <v>20</v>
          </cell>
          <cell r="HD93">
            <v>12</v>
          </cell>
          <cell r="HE93">
            <v>14</v>
          </cell>
          <cell r="HF93">
            <v>10</v>
          </cell>
          <cell r="HG93">
            <v>6</v>
          </cell>
          <cell r="HH93">
            <v>188</v>
          </cell>
          <cell r="HI93">
            <v>130</v>
          </cell>
          <cell r="HJ93">
            <v>14</v>
          </cell>
          <cell r="HK93">
            <v>11</v>
          </cell>
          <cell r="HL93">
            <v>17</v>
          </cell>
          <cell r="HM93">
            <v>13</v>
          </cell>
          <cell r="HN93" t="str">
            <v>11</v>
          </cell>
          <cell r="HO93">
            <v>11</v>
          </cell>
          <cell r="HP93" t="str">
            <v>0</v>
          </cell>
          <cell r="HQ93"/>
          <cell r="HR93">
            <v>11</v>
          </cell>
          <cell r="HS93" t="str">
            <v>11.0</v>
          </cell>
          <cell r="HT93" t="str">
            <v>11.0</v>
          </cell>
          <cell r="HU93"/>
          <cell r="HV93">
            <v>10</v>
          </cell>
          <cell r="HW93">
            <v>6</v>
          </cell>
          <cell r="HX93" t="str">
            <v>bestellt und verbraucht</v>
          </cell>
          <cell r="HY93"/>
          <cell r="HZ93"/>
          <cell r="IA93"/>
          <cell r="IB93"/>
          <cell r="IC93"/>
          <cell r="ID93"/>
          <cell r="IE93"/>
          <cell r="IF93"/>
          <cell r="IG93"/>
          <cell r="IH93"/>
          <cell r="II93"/>
          <cell r="IJ93"/>
          <cell r="IK93" t="str">
            <v>nein</v>
          </cell>
          <cell r="IL93"/>
          <cell r="IM93"/>
          <cell r="IN93"/>
          <cell r="IO93"/>
          <cell r="IP93"/>
          <cell r="IQ93"/>
          <cell r="IR93"/>
          <cell r="IS93">
            <v>795865</v>
          </cell>
          <cell r="IT93" t="str">
            <v>795865NB</v>
          </cell>
          <cell r="IU93"/>
          <cell r="IV93"/>
          <cell r="IW93"/>
          <cell r="IX93"/>
          <cell r="IY93"/>
          <cell r="IZ93"/>
          <cell r="JA93"/>
          <cell r="JB93"/>
          <cell r="JC93"/>
          <cell r="JD93"/>
          <cell r="JE93"/>
          <cell r="JF93"/>
          <cell r="JG93"/>
          <cell r="JH93"/>
          <cell r="JI93" t="str">
            <v>x</v>
          </cell>
          <cell r="JJ93"/>
          <cell r="JK93" t="str">
            <v>p</v>
          </cell>
          <cell r="JL93" t="str">
            <v>d</v>
          </cell>
          <cell r="JM93"/>
          <cell r="JN93"/>
          <cell r="JO93"/>
          <cell r="JP93"/>
          <cell r="JQ93"/>
          <cell r="JR93"/>
          <cell r="JS93"/>
          <cell r="JT93"/>
        </row>
        <row r="94">
          <cell r="A94">
            <v>821853</v>
          </cell>
          <cell r="B94" t="str">
            <v>Cluster 1</v>
          </cell>
          <cell r="C94" t="str">
            <v>Cluster 1</v>
          </cell>
          <cell r="D94" t="str">
            <v>(6) wird künftig in jedem Jahr mdst. 1x bestellt werden</v>
          </cell>
          <cell r="E94"/>
          <cell r="F94"/>
          <cell r="G94" t="str">
            <v>ja</v>
          </cell>
          <cell r="H94" t="str">
            <v>nein</v>
          </cell>
          <cell r="I94">
            <v>821853</v>
          </cell>
          <cell r="J94" t="str">
            <v>Druckschalter 1bar f Luftverdichter</v>
          </cell>
          <cell r="K94" t="str">
            <v>FEC</v>
          </cell>
          <cell r="L94" t="str">
            <v>11417020</v>
          </cell>
          <cell r="M94" t="str">
            <v>Erzeugung</v>
          </cell>
          <cell r="N94" t="str">
            <v>FEC</v>
          </cell>
          <cell r="O94" t="str">
            <v>FE.EF 16</v>
          </cell>
          <cell r="P94" t="str">
            <v>FEC</v>
          </cell>
          <cell r="Q94"/>
          <cell r="R94" t="str">
            <v>X</v>
          </cell>
          <cell r="S94"/>
          <cell r="T94"/>
          <cell r="U94"/>
          <cell r="V94" t="str">
            <v>NB</v>
          </cell>
          <cell r="W94" t="str">
            <v>NB</v>
          </cell>
          <cell r="X94">
            <v>1104.6199999999999</v>
          </cell>
          <cell r="Y94">
            <v>4</v>
          </cell>
          <cell r="Z94">
            <v>4</v>
          </cell>
          <cell r="AA94">
            <v>11</v>
          </cell>
          <cell r="AB94">
            <v>276.15499999999997</v>
          </cell>
          <cell r="AC94">
            <v>1</v>
          </cell>
          <cell r="AD94">
            <v>2.75</v>
          </cell>
          <cell r="AE94">
            <v>100.42</v>
          </cell>
          <cell r="AF94">
            <v>1581.22</v>
          </cell>
          <cell r="AG94">
            <v>2</v>
          </cell>
          <cell r="AH94">
            <v>2</v>
          </cell>
          <cell r="AI94">
            <v>16</v>
          </cell>
          <cell r="AJ94">
            <v>98.826250000000002</v>
          </cell>
          <cell r="AK94">
            <v>430.6</v>
          </cell>
          <cell r="AL94">
            <v>2</v>
          </cell>
          <cell r="AM94">
            <v>2</v>
          </cell>
          <cell r="AN94">
            <v>4</v>
          </cell>
          <cell r="AO94">
            <v>107.65</v>
          </cell>
          <cell r="AP94">
            <v>258</v>
          </cell>
          <cell r="AQ94">
            <v>1</v>
          </cell>
          <cell r="AR94">
            <v>1</v>
          </cell>
          <cell r="AS94">
            <v>2</v>
          </cell>
          <cell r="AT94">
            <v>129</v>
          </cell>
          <cell r="AU94">
            <v>612.75</v>
          </cell>
          <cell r="AV94">
            <v>1</v>
          </cell>
          <cell r="AW94">
            <v>1</v>
          </cell>
          <cell r="AX94">
            <v>5</v>
          </cell>
          <cell r="AY94">
            <v>122.55</v>
          </cell>
          <cell r="AZ94">
            <v>2882.57</v>
          </cell>
          <cell r="BA94">
            <v>5</v>
          </cell>
          <cell r="BB94">
            <v>27</v>
          </cell>
          <cell r="BC94">
            <v>720.64250000000004</v>
          </cell>
          <cell r="BD94">
            <v>1.5</v>
          </cell>
          <cell r="BE94">
            <v>6.75</v>
          </cell>
          <cell r="BF94">
            <v>106.761851851852</v>
          </cell>
          <cell r="BG94">
            <v>3987.19</v>
          </cell>
          <cell r="BH94">
            <v>9</v>
          </cell>
          <cell r="BI94">
            <v>10</v>
          </cell>
          <cell r="BJ94">
            <v>38</v>
          </cell>
          <cell r="BK94">
            <v>104.926052631579</v>
          </cell>
          <cell r="BL94">
            <v>1.25</v>
          </cell>
          <cell r="BM94">
            <v>3.8</v>
          </cell>
          <cell r="BN94">
            <v>4.2222222222222197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/>
          <cell r="BT94">
            <v>3987.19</v>
          </cell>
          <cell r="BU94">
            <v>10</v>
          </cell>
          <cell r="BV94">
            <v>9</v>
          </cell>
          <cell r="BW94">
            <v>38</v>
          </cell>
          <cell r="BX94">
            <v>104.926052631579</v>
          </cell>
          <cell r="BY94">
            <v>4.2222222222222197</v>
          </cell>
          <cell r="BZ94">
            <v>1301.3499999999999</v>
          </cell>
          <cell r="CA94">
            <v>4</v>
          </cell>
          <cell r="CB94">
            <v>4</v>
          </cell>
          <cell r="CC94">
            <v>22</v>
          </cell>
          <cell r="CD94">
            <v>2.75</v>
          </cell>
          <cell r="CE94">
            <v>59.152272727272702</v>
          </cell>
          <cell r="CF94" t="str">
            <v>40100951</v>
          </cell>
          <cell r="CG94" t="str">
            <v>APIKAL DRUCKLUFTTECHNIK GMBH</v>
          </cell>
          <cell r="CH94" t="str">
            <v>393788</v>
          </cell>
          <cell r="CI94" t="str">
            <v>APIKAL ANLAGENBAU GMBH</v>
          </cell>
          <cell r="CJ94"/>
          <cell r="CK94"/>
          <cell r="CL94">
            <v>2</v>
          </cell>
          <cell r="CM94">
            <v>0</v>
          </cell>
          <cell r="CN94">
            <v>0</v>
          </cell>
          <cell r="CO94"/>
          <cell r="CP94"/>
          <cell r="CQ94"/>
          <cell r="CR94"/>
          <cell r="CS94">
            <v>1301.3499999999999</v>
          </cell>
          <cell r="CT94">
            <v>1</v>
          </cell>
          <cell r="CU94"/>
          <cell r="CV94"/>
          <cell r="CW94"/>
          <cell r="CX94"/>
          <cell r="CY94"/>
          <cell r="CZ94"/>
          <cell r="DA94"/>
          <cell r="DB94"/>
          <cell r="DC94" t="str">
            <v>Cargo</v>
          </cell>
          <cell r="DD94" t="str">
            <v>92342570</v>
          </cell>
          <cell r="DE94" t="str">
            <v>40100951</v>
          </cell>
          <cell r="DF94" t="str">
            <v>apikal Drucklufttechnik GmbH</v>
          </cell>
          <cell r="DG94" t="str">
            <v>FEC</v>
          </cell>
          <cell r="DH94">
            <v>46022</v>
          </cell>
          <cell r="DI94" t="str">
            <v>WK</v>
          </cell>
          <cell r="DJ94">
            <v>20</v>
          </cell>
          <cell r="DK94"/>
          <cell r="DL94"/>
          <cell r="DM94"/>
          <cell r="DN94"/>
          <cell r="DO94"/>
          <cell r="DP94"/>
          <cell r="DQ94"/>
          <cell r="DR94"/>
          <cell r="DS94"/>
          <cell r="DT94"/>
          <cell r="DU94"/>
          <cell r="DV94"/>
          <cell r="DW94"/>
          <cell r="DX94"/>
          <cell r="DY94">
            <v>3.7109792000000001</v>
          </cell>
          <cell r="DZ94">
            <v>4.3919356242890002</v>
          </cell>
          <cell r="EA94">
            <v>12.789324499999999</v>
          </cell>
          <cell r="EB94">
            <v>5.3052944999999996</v>
          </cell>
          <cell r="EC94">
            <v>1.08E-3</v>
          </cell>
          <cell r="ED94">
            <v>26.197533824289</v>
          </cell>
          <cell r="EE94">
            <v>18.433233547771898</v>
          </cell>
          <cell r="EF94">
            <v>0.42121206007589501</v>
          </cell>
          <cell r="EG94">
            <v>-0.21727854676987901</v>
          </cell>
          <cell r="EH94"/>
          <cell r="EI94">
            <v>3.2014385949471902</v>
          </cell>
          <cell r="EJ94">
            <v>5.7659946888488598</v>
          </cell>
          <cell r="EK94">
            <v>5.7689692310983496</v>
          </cell>
          <cell r="EL94">
            <v>5.7689692310983496</v>
          </cell>
          <cell r="EM94">
            <v>5.7684547310983403</v>
          </cell>
          <cell r="EN94">
            <v>20.505371745992701</v>
          </cell>
          <cell r="EO94">
            <v>3.2014385949471902</v>
          </cell>
          <cell r="EP94">
            <v>5.7659946888488598</v>
          </cell>
          <cell r="EQ94">
            <v>5.7689692310983496</v>
          </cell>
          <cell r="ER94">
            <v>5.7689692310983496</v>
          </cell>
          <cell r="ES94">
            <v>20.505371745992701</v>
          </cell>
          <cell r="ET94">
            <v>38728</v>
          </cell>
          <cell r="EU94">
            <v>45936</v>
          </cell>
          <cell r="EV94" t="str">
            <v>KCELBDAZXPV</v>
          </cell>
          <cell r="EW94" t="str">
            <v>ST</v>
          </cell>
          <cell r="EX94"/>
          <cell r="EY94" t="str">
            <v>APIKA*DB-7.1422.0</v>
          </cell>
          <cell r="EZ94"/>
          <cell r="FA94"/>
          <cell r="FB94" t="str">
            <v>OHNE/N  /N  /N/N</v>
          </cell>
          <cell r="FC94"/>
          <cell r="FD94"/>
          <cell r="FE94"/>
          <cell r="FF94"/>
          <cell r="FG94" t="str">
            <v>0023</v>
          </cell>
          <cell r="FH94"/>
          <cell r="FI94" t="str">
            <v>APIKAL</v>
          </cell>
          <cell r="FJ94" t="str">
            <v>DB-7.1422.0</v>
          </cell>
          <cell r="FK94" t="str">
            <v>KCELBDAPV</v>
          </cell>
          <cell r="FL94"/>
          <cell r="FM94" t="str">
            <v>V294*,V295*,V296*,V296</v>
          </cell>
          <cell r="FN94" t="str">
            <v>99310,99310</v>
          </cell>
          <cell r="FO94" t="str">
            <v>LUFTVERDICHTER APIKAL,LUFTVERDICHTER APIKAL</v>
          </cell>
          <cell r="FP94" t="str">
            <v>40100951</v>
          </cell>
          <cell r="FQ94" t="str">
            <v>apikal Drucklufttechnik GmbH</v>
          </cell>
          <cell r="FR94" t="str">
            <v>AEB</v>
          </cell>
          <cell r="FS94"/>
          <cell r="FT94"/>
          <cell r="FU94"/>
          <cell r="FV94"/>
          <cell r="FW94"/>
          <cell r="FX94"/>
          <cell r="FY94"/>
          <cell r="FZ94"/>
          <cell r="GA94" t="str">
            <v>Originalersatzteile ohne 2nd Source</v>
          </cell>
          <cell r="GB94"/>
          <cell r="GC94" t="str">
            <v>Apikal Drucklufttechnik GmbH</v>
          </cell>
          <cell r="GD94"/>
          <cell r="GE94"/>
          <cell r="GF94"/>
          <cell r="GG94" t="str">
            <v>Originalersatzteile Luftpresser/-verdichter/Kompressoren/Lufttrocknungsanlagen (Neuteile&amp;Aufarbeitung)</v>
          </cell>
          <cell r="GH94"/>
          <cell r="GI94"/>
          <cell r="GJ94"/>
          <cell r="GK94">
            <v>59</v>
          </cell>
          <cell r="GL94">
            <v>46023</v>
          </cell>
          <cell r="GM94" t="str">
            <v>Originalersatzteile Luftpresser/-verdichter/Kompressoren/Lufttrocknungsanlagen (Neuteile&amp;Aufarbeitung)</v>
          </cell>
          <cell r="GN94">
            <v>1</v>
          </cell>
          <cell r="GO94">
            <v>122.55</v>
          </cell>
          <cell r="GP94" t="str">
            <v>Bestellpreis 2023</v>
          </cell>
          <cell r="GQ94" t="str">
            <v>500 bis 1.000 €</v>
          </cell>
          <cell r="GR94">
            <v>628.23332686785295</v>
          </cell>
          <cell r="GS94"/>
          <cell r="GT94"/>
          <cell r="GU94"/>
          <cell r="GV94" t="str">
            <v>X</v>
          </cell>
          <cell r="GW94" t="str">
            <v>X</v>
          </cell>
          <cell r="GX94" t="str">
            <v>X</v>
          </cell>
          <cell r="GY94">
            <v>2</v>
          </cell>
          <cell r="GZ94">
            <v>2</v>
          </cell>
          <cell r="HA94">
            <v>6</v>
          </cell>
          <cell r="HB94">
            <v>3</v>
          </cell>
          <cell r="HC94">
            <v>7</v>
          </cell>
          <cell r="HD94">
            <v>10</v>
          </cell>
          <cell r="HE94">
            <v>5</v>
          </cell>
          <cell r="HF94">
            <v>8</v>
          </cell>
          <cell r="HG94">
            <v>3</v>
          </cell>
          <cell r="HH94">
            <v>43</v>
          </cell>
          <cell r="HI94">
            <v>44</v>
          </cell>
          <cell r="HJ94">
            <v>12</v>
          </cell>
          <cell r="HK94">
            <v>21</v>
          </cell>
          <cell r="HL94">
            <v>15</v>
          </cell>
          <cell r="HM94">
            <v>13</v>
          </cell>
          <cell r="HN94" t="str">
            <v>17</v>
          </cell>
          <cell r="HO94">
            <v>17</v>
          </cell>
          <cell r="HP94" t="str">
            <v>0</v>
          </cell>
          <cell r="HQ94"/>
          <cell r="HR94">
            <v>17</v>
          </cell>
          <cell r="HS94" t="str">
            <v>17.0</v>
          </cell>
          <cell r="HT94" t="str">
            <v>17.0</v>
          </cell>
          <cell r="HU94"/>
          <cell r="HV94">
            <v>7</v>
          </cell>
          <cell r="HW94">
            <v>6</v>
          </cell>
          <cell r="HX94" t="str">
            <v>bestellt und verbraucht</v>
          </cell>
          <cell r="HY94"/>
          <cell r="HZ94"/>
          <cell r="IA94"/>
          <cell r="IB94"/>
          <cell r="IC94"/>
          <cell r="ID94"/>
          <cell r="IE94"/>
          <cell r="IF94"/>
          <cell r="IG94"/>
          <cell r="IH94"/>
          <cell r="II94"/>
          <cell r="IJ94"/>
          <cell r="IK94" t="str">
            <v>nein</v>
          </cell>
          <cell r="IL94"/>
          <cell r="IM94"/>
          <cell r="IN94"/>
          <cell r="IO94"/>
          <cell r="IP94" t="str">
            <v>294</v>
          </cell>
          <cell r="IQ94" t="str">
            <v>Bombardier / MaK</v>
          </cell>
          <cell r="IR94"/>
          <cell r="IS94">
            <v>821853</v>
          </cell>
          <cell r="IT94" t="str">
            <v>821853NB</v>
          </cell>
          <cell r="IU94"/>
          <cell r="IV94"/>
          <cell r="IW94"/>
          <cell r="IX94"/>
          <cell r="IY94"/>
          <cell r="IZ94"/>
          <cell r="JA94"/>
          <cell r="JB94"/>
          <cell r="JC94"/>
          <cell r="JD94"/>
          <cell r="JE94"/>
          <cell r="JF94"/>
          <cell r="JG94"/>
          <cell r="JH94"/>
          <cell r="JI94" t="str">
            <v>x</v>
          </cell>
          <cell r="JJ94"/>
          <cell r="JK94" t="str">
            <v>p</v>
          </cell>
          <cell r="JL94" t="str">
            <v>d</v>
          </cell>
          <cell r="JM94"/>
          <cell r="JN94"/>
          <cell r="JO94"/>
          <cell r="JP94"/>
          <cell r="JQ94"/>
          <cell r="JR94"/>
          <cell r="JS94"/>
          <cell r="JT94"/>
        </row>
        <row r="95">
          <cell r="A95">
            <v>821736</v>
          </cell>
          <cell r="B95" t="str">
            <v>Cluster 1</v>
          </cell>
          <cell r="C95" t="str">
            <v>Cluster 2</v>
          </cell>
          <cell r="D95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95"/>
          <cell r="F95"/>
          <cell r="G95" t="str">
            <v>ja</v>
          </cell>
          <cell r="H95" t="str">
            <v>nein</v>
          </cell>
          <cell r="I95">
            <v>821736</v>
          </cell>
          <cell r="J95" t="str">
            <v>Stopfen,Verschluss-Kompressor MSK-IS15*</v>
          </cell>
          <cell r="K95" t="str">
            <v>FEC</v>
          </cell>
          <cell r="L95" t="str">
            <v>11417020</v>
          </cell>
          <cell r="M95" t="str">
            <v>Erzeugung</v>
          </cell>
          <cell r="N95" t="str">
            <v>FEC</v>
          </cell>
          <cell r="O95" t="str">
            <v>FE.EF 16</v>
          </cell>
          <cell r="P95" t="str">
            <v>FEC</v>
          </cell>
          <cell r="Q95"/>
          <cell r="R95" t="str">
            <v>X</v>
          </cell>
          <cell r="S95"/>
          <cell r="T95"/>
          <cell r="U95"/>
          <cell r="V95" t="str">
            <v>NB</v>
          </cell>
          <cell r="W95" t="str">
            <v>NB</v>
          </cell>
          <cell r="X95">
            <v>2128.5</v>
          </cell>
          <cell r="Y95">
            <v>1</v>
          </cell>
          <cell r="Z95">
            <v>1</v>
          </cell>
          <cell r="AA95">
            <v>50</v>
          </cell>
          <cell r="AB95">
            <v>532.125</v>
          </cell>
          <cell r="AC95">
            <v>0.25</v>
          </cell>
          <cell r="AD95">
            <v>12.5</v>
          </cell>
          <cell r="AE95">
            <v>42.57</v>
          </cell>
          <cell r="AF95">
            <v>984.8</v>
          </cell>
          <cell r="AG95">
            <v>1</v>
          </cell>
          <cell r="AH95">
            <v>1</v>
          </cell>
          <cell r="AI95">
            <v>20</v>
          </cell>
          <cell r="AJ95">
            <v>49.24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/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/>
          <cell r="AU95">
            <v>2548.4</v>
          </cell>
          <cell r="AV95">
            <v>1</v>
          </cell>
          <cell r="AW95">
            <v>1</v>
          </cell>
          <cell r="AX95">
            <v>40</v>
          </cell>
          <cell r="AY95">
            <v>63.71</v>
          </cell>
          <cell r="AZ95">
            <v>3533.2</v>
          </cell>
          <cell r="BA95">
            <v>1</v>
          </cell>
          <cell r="BB95">
            <v>60</v>
          </cell>
          <cell r="BC95">
            <v>883.3</v>
          </cell>
          <cell r="BD95">
            <v>0.5</v>
          </cell>
          <cell r="BE95">
            <v>15</v>
          </cell>
          <cell r="BF95">
            <v>58.886666666666699</v>
          </cell>
          <cell r="BG95">
            <v>5661.7</v>
          </cell>
          <cell r="BH95">
            <v>2</v>
          </cell>
          <cell r="BI95">
            <v>3</v>
          </cell>
          <cell r="BJ95">
            <v>110</v>
          </cell>
          <cell r="BK95">
            <v>51.47</v>
          </cell>
          <cell r="BL95">
            <v>0.375</v>
          </cell>
          <cell r="BM95">
            <v>36.6666666666667</v>
          </cell>
          <cell r="BN95">
            <v>55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/>
          <cell r="BT95">
            <v>3533.2</v>
          </cell>
          <cell r="BU95">
            <v>2</v>
          </cell>
          <cell r="BV95">
            <v>1</v>
          </cell>
          <cell r="BW95">
            <v>60</v>
          </cell>
          <cell r="BX95">
            <v>58.886666666666699</v>
          </cell>
          <cell r="BY95">
            <v>60</v>
          </cell>
          <cell r="BZ95">
            <v>2548.4</v>
          </cell>
          <cell r="CA95">
            <v>1</v>
          </cell>
          <cell r="CB95">
            <v>1</v>
          </cell>
          <cell r="CC95">
            <v>20</v>
          </cell>
          <cell r="CD95">
            <v>10</v>
          </cell>
          <cell r="CE95">
            <v>127.42</v>
          </cell>
          <cell r="CF95" t="str">
            <v>372181</v>
          </cell>
          <cell r="CG95" t="str">
            <v>FILCOM GMBH</v>
          </cell>
          <cell r="CH95"/>
          <cell r="CI95"/>
          <cell r="CJ95"/>
          <cell r="CK95"/>
          <cell r="CL95">
            <v>1</v>
          </cell>
          <cell r="CM95">
            <v>2548.4</v>
          </cell>
          <cell r="CN95">
            <v>1</v>
          </cell>
          <cell r="CO95"/>
          <cell r="CP95"/>
          <cell r="CQ95"/>
          <cell r="CR95"/>
          <cell r="CS95"/>
          <cell r="CT95"/>
          <cell r="CU95"/>
          <cell r="CV95"/>
          <cell r="CW95"/>
          <cell r="CX95"/>
          <cell r="CY95"/>
          <cell r="CZ95"/>
          <cell r="DA95"/>
          <cell r="DB95"/>
          <cell r="DC95" t="str">
            <v>FZI</v>
          </cell>
          <cell r="DD95" t="str">
            <v>92320662</v>
          </cell>
          <cell r="DE95" t="str">
            <v>372181</v>
          </cell>
          <cell r="DF95" t="str">
            <v>FILCOM GmbH</v>
          </cell>
          <cell r="DG95" t="str">
            <v>FEC</v>
          </cell>
          <cell r="DH95">
            <v>46112</v>
          </cell>
          <cell r="DI95" t="str">
            <v>WK</v>
          </cell>
          <cell r="DJ95">
            <v>40</v>
          </cell>
          <cell r="DK95"/>
          <cell r="DL95"/>
          <cell r="DM95"/>
          <cell r="DN95"/>
          <cell r="DO95"/>
          <cell r="DP95"/>
          <cell r="DQ95"/>
          <cell r="DR95"/>
          <cell r="DS95"/>
          <cell r="DT95"/>
          <cell r="DU95"/>
          <cell r="DV95"/>
          <cell r="DW95"/>
          <cell r="DX95"/>
          <cell r="DY95">
            <v>12.30585</v>
          </cell>
          <cell r="DZ95">
            <v>13.797184668</v>
          </cell>
          <cell r="EA95">
            <v>3</v>
          </cell>
          <cell r="EB95"/>
          <cell r="EC95"/>
          <cell r="ED95">
            <v>29.103034667999999</v>
          </cell>
          <cell r="EE95">
            <v>15.9835772693088</v>
          </cell>
          <cell r="EF95">
            <v>0.82080858231172105</v>
          </cell>
          <cell r="EG95">
            <v>2.09482913197263</v>
          </cell>
          <cell r="EH95"/>
          <cell r="EI95">
            <v>7.4541899999999996</v>
          </cell>
          <cell r="EJ95">
            <v>27.474092937924901</v>
          </cell>
          <cell r="EK95">
            <v>27.570318290705401</v>
          </cell>
          <cell r="EL95">
            <v>27.570318290705401</v>
          </cell>
          <cell r="EM95">
            <v>27.570318290705401</v>
          </cell>
          <cell r="EN95">
            <v>90.068919519335694</v>
          </cell>
          <cell r="EO95">
            <v>7.4541899999999996</v>
          </cell>
          <cell r="EP95">
            <v>27.474092937924901</v>
          </cell>
          <cell r="EQ95">
            <v>27.570318290705401</v>
          </cell>
          <cell r="ER95">
            <v>27.570318290705401</v>
          </cell>
          <cell r="ES95">
            <v>90.068919519335694</v>
          </cell>
          <cell r="ET95">
            <v>38726</v>
          </cell>
          <cell r="EU95">
            <v>45936</v>
          </cell>
          <cell r="EV95" t="str">
            <v>KCELBDAZXVP</v>
          </cell>
          <cell r="EW95" t="str">
            <v>ST</v>
          </cell>
          <cell r="EX95"/>
          <cell r="EY95" t="str">
            <v>MAHLE*5159322</v>
          </cell>
          <cell r="EZ95"/>
          <cell r="FA95"/>
          <cell r="FB95" t="str">
            <v>OHNE/N  /N  /N/N</v>
          </cell>
          <cell r="FC95"/>
          <cell r="FD95"/>
          <cell r="FE95"/>
          <cell r="FF95"/>
          <cell r="FG95" t="str">
            <v>0023</v>
          </cell>
          <cell r="FH95"/>
          <cell r="FI95" t="str">
            <v>MAHLE</v>
          </cell>
          <cell r="FJ95" t="str">
            <v>5159322</v>
          </cell>
          <cell r="FK95" t="str">
            <v>KCELBDAVP</v>
          </cell>
          <cell r="FL95"/>
          <cell r="FM95" t="str">
            <v>K362*,K363*,K364*,K365*</v>
          </cell>
          <cell r="FN95" t="str">
            <v>67500</v>
          </cell>
          <cell r="FO95" t="str">
            <v>SCHRAUBENKOMPRESSOR</v>
          </cell>
          <cell r="FP95" t="str">
            <v>107080</v>
          </cell>
          <cell r="FQ95" t="str">
            <v>MAHLE Industrial Thermal Systems</v>
          </cell>
          <cell r="FR95" t="str">
            <v>AEB</v>
          </cell>
          <cell r="FS95"/>
          <cell r="FT95"/>
          <cell r="FU95"/>
          <cell r="FV95"/>
          <cell r="FW95"/>
          <cell r="FX95"/>
          <cell r="FY95"/>
          <cell r="FZ95"/>
          <cell r="GA95" t="str">
            <v>Originalersatzteile ohne 2nd Source</v>
          </cell>
          <cell r="GB95"/>
          <cell r="GC95"/>
          <cell r="GD95"/>
          <cell r="GE95"/>
          <cell r="GF95"/>
          <cell r="GG95" t="str">
            <v>Originalersatzteile Luftpresser/-verdichter/Kompressoren/Lufttrocknungsanlagen (Neuteile&amp;Aufarbeitung)</v>
          </cell>
          <cell r="GH95"/>
          <cell r="GI95"/>
          <cell r="GJ95"/>
          <cell r="GK95">
            <v>0</v>
          </cell>
          <cell r="GL95" t="str">
            <v/>
          </cell>
          <cell r="GM95" t="str">
            <v>Originalersatzteile Luftpresser/-verdichter/Kompressoren/Lufttrocknungsanlagen (Neuteile&amp;Aufarbeitung)</v>
          </cell>
          <cell r="GN95">
            <v>1</v>
          </cell>
          <cell r="GO95">
            <v>63.71</v>
          </cell>
          <cell r="GP95" t="str">
            <v>Bestellpreis 2023</v>
          </cell>
          <cell r="GQ95" t="str">
            <v>1.000 bis 5.000 €</v>
          </cell>
          <cell r="GR95">
            <v>1434.5727156442199</v>
          </cell>
          <cell r="GS95"/>
          <cell r="GT95"/>
          <cell r="GU95"/>
          <cell r="GV95"/>
          <cell r="GW95"/>
          <cell r="GX95" t="str">
            <v>X</v>
          </cell>
          <cell r="GY95">
            <v>6</v>
          </cell>
          <cell r="GZ95">
            <v>8</v>
          </cell>
          <cell r="HA95">
            <v>15</v>
          </cell>
          <cell r="HB95">
            <v>14</v>
          </cell>
          <cell r="HC95">
            <v>4</v>
          </cell>
          <cell r="HD95">
            <v>5</v>
          </cell>
          <cell r="HE95">
            <v>10</v>
          </cell>
          <cell r="HF95">
            <v>19</v>
          </cell>
          <cell r="HG95">
            <v>13</v>
          </cell>
          <cell r="HH95">
            <v>81</v>
          </cell>
          <cell r="HI95">
            <v>88</v>
          </cell>
          <cell r="HJ95">
            <v>15</v>
          </cell>
          <cell r="HK95">
            <v>31</v>
          </cell>
          <cell r="HL95">
            <v>26</v>
          </cell>
          <cell r="HM95">
            <v>16</v>
          </cell>
          <cell r="HN95" t="str">
            <v>21</v>
          </cell>
          <cell r="HO95">
            <v>21</v>
          </cell>
          <cell r="HP95" t="str">
            <v>0</v>
          </cell>
          <cell r="HQ95"/>
          <cell r="HR95">
            <v>21</v>
          </cell>
          <cell r="HS95" t="str">
            <v>21.0</v>
          </cell>
          <cell r="HT95" t="str">
            <v>21.0</v>
          </cell>
          <cell r="HU95"/>
          <cell r="HV95">
            <v>24</v>
          </cell>
          <cell r="HW95">
            <v>22</v>
          </cell>
          <cell r="HX95" t="str">
            <v>bestellt und verbraucht</v>
          </cell>
          <cell r="HY95"/>
          <cell r="HZ95"/>
          <cell r="IA95"/>
          <cell r="IB95"/>
          <cell r="IC95"/>
          <cell r="ID95"/>
          <cell r="IE95"/>
          <cell r="IF95"/>
          <cell r="IG95"/>
          <cell r="IH95"/>
          <cell r="II95"/>
          <cell r="IJ95"/>
          <cell r="IK95" t="str">
            <v>nein</v>
          </cell>
          <cell r="IL95"/>
          <cell r="IM95"/>
          <cell r="IN95"/>
          <cell r="IO95"/>
          <cell r="IP95" t="str">
            <v>363</v>
          </cell>
          <cell r="IQ95" t="str">
            <v>MaK, Siemens, Bombardier-Alstom</v>
          </cell>
          <cell r="IR95"/>
          <cell r="IS95">
            <v>821736</v>
          </cell>
          <cell r="IT95" t="str">
            <v>821736NB</v>
          </cell>
          <cell r="IU95"/>
          <cell r="IV95"/>
          <cell r="IW95"/>
          <cell r="IX95"/>
          <cell r="IY95"/>
          <cell r="IZ95"/>
          <cell r="JA95"/>
          <cell r="JB95"/>
          <cell r="JC95"/>
          <cell r="JD95"/>
          <cell r="JE95"/>
          <cell r="JF95"/>
          <cell r="JG95"/>
          <cell r="JH95"/>
          <cell r="JI95" t="str">
            <v>x</v>
          </cell>
          <cell r="JJ95"/>
          <cell r="JK95" t="str">
            <v>p</v>
          </cell>
          <cell r="JL95" t="str">
            <v>d</v>
          </cell>
          <cell r="JM95"/>
          <cell r="JN95"/>
          <cell r="JO95"/>
          <cell r="JP95"/>
          <cell r="JQ95"/>
          <cell r="JR95"/>
          <cell r="JS95"/>
          <cell r="JT95"/>
        </row>
        <row r="96">
          <cell r="A96">
            <v>821743</v>
          </cell>
          <cell r="B96" t="str">
            <v>Cluster 1</v>
          </cell>
          <cell r="C96" t="str">
            <v>Cluster 1</v>
          </cell>
          <cell r="D96" t="str">
            <v>(5) mdst 1 Bestellung in jedem letzten 4 vollen Jahre</v>
          </cell>
          <cell r="E96"/>
          <cell r="F96"/>
          <cell r="G96" t="str">
            <v>ja</v>
          </cell>
          <cell r="H96" t="str">
            <v>nein</v>
          </cell>
          <cell r="I96">
            <v>821743</v>
          </cell>
          <cell r="J96" t="str">
            <v>Messwandler Temperatur f Luftverdichter</v>
          </cell>
          <cell r="K96" t="str">
            <v>FEC</v>
          </cell>
          <cell r="L96" t="str">
            <v>11417020</v>
          </cell>
          <cell r="M96" t="str">
            <v>Erzeugung</v>
          </cell>
          <cell r="N96" t="str">
            <v>FEC</v>
          </cell>
          <cell r="O96" t="str">
            <v>FE.EF 16</v>
          </cell>
          <cell r="P96" t="str">
            <v>FEC</v>
          </cell>
          <cell r="Q96"/>
          <cell r="R96" t="str">
            <v>X</v>
          </cell>
          <cell r="S96"/>
          <cell r="T96"/>
          <cell r="U96"/>
          <cell r="V96" t="str">
            <v>NB</v>
          </cell>
          <cell r="W96" t="str">
            <v>NB</v>
          </cell>
          <cell r="X96">
            <v>15567.44</v>
          </cell>
          <cell r="Y96">
            <v>70</v>
          </cell>
          <cell r="Z96">
            <v>70</v>
          </cell>
          <cell r="AA96">
            <v>112</v>
          </cell>
          <cell r="AB96">
            <v>3891.86</v>
          </cell>
          <cell r="AC96">
            <v>17.5</v>
          </cell>
          <cell r="AD96">
            <v>28</v>
          </cell>
          <cell r="AE96">
            <v>138.995</v>
          </cell>
          <cell r="AF96">
            <v>5895.54</v>
          </cell>
          <cell r="AG96">
            <v>21</v>
          </cell>
          <cell r="AH96">
            <v>21</v>
          </cell>
          <cell r="AI96">
            <v>42</v>
          </cell>
          <cell r="AJ96">
            <v>140.37</v>
          </cell>
          <cell r="AK96">
            <v>7011.52</v>
          </cell>
          <cell r="AL96">
            <v>14</v>
          </cell>
          <cell r="AM96">
            <v>14</v>
          </cell>
          <cell r="AN96">
            <v>51</v>
          </cell>
          <cell r="AO96">
            <v>137.48078431372599</v>
          </cell>
          <cell r="AP96">
            <v>3999.6</v>
          </cell>
          <cell r="AQ96">
            <v>3</v>
          </cell>
          <cell r="AR96">
            <v>3</v>
          </cell>
          <cell r="AS96">
            <v>27</v>
          </cell>
          <cell r="AT96">
            <v>148.13333333333301</v>
          </cell>
          <cell r="AU96">
            <v>5200.8</v>
          </cell>
          <cell r="AV96">
            <v>6</v>
          </cell>
          <cell r="AW96">
            <v>6</v>
          </cell>
          <cell r="AX96">
            <v>30</v>
          </cell>
          <cell r="AY96">
            <v>173.36</v>
          </cell>
          <cell r="AZ96">
            <v>22107.46</v>
          </cell>
          <cell r="BA96">
            <v>45</v>
          </cell>
          <cell r="BB96">
            <v>150</v>
          </cell>
          <cell r="BC96">
            <v>5526.8649999999998</v>
          </cell>
          <cell r="BD96">
            <v>11</v>
          </cell>
          <cell r="BE96">
            <v>37.5</v>
          </cell>
          <cell r="BF96">
            <v>147.38306666666699</v>
          </cell>
          <cell r="BG96">
            <v>37674.9</v>
          </cell>
          <cell r="BH96">
            <v>115</v>
          </cell>
          <cell r="BI96">
            <v>114</v>
          </cell>
          <cell r="BJ96">
            <v>262</v>
          </cell>
          <cell r="BK96">
            <v>143.79732824427501</v>
          </cell>
          <cell r="BL96">
            <v>14.25</v>
          </cell>
          <cell r="BM96">
            <v>2.29824561403509</v>
          </cell>
          <cell r="BN96">
            <v>2.2782608695652198</v>
          </cell>
          <cell r="BO96">
            <v>1708.02</v>
          </cell>
          <cell r="BP96">
            <v>4</v>
          </cell>
          <cell r="BQ96">
            <v>4</v>
          </cell>
          <cell r="BR96">
            <v>9</v>
          </cell>
          <cell r="BS96">
            <v>189.78</v>
          </cell>
          <cell r="BT96">
            <v>35391.94</v>
          </cell>
          <cell r="BU96">
            <v>102</v>
          </cell>
          <cell r="BV96">
            <v>103</v>
          </cell>
          <cell r="BW96">
            <v>242</v>
          </cell>
          <cell r="BX96">
            <v>146.247685950413</v>
          </cell>
          <cell r="BY96">
            <v>2.3495145631068</v>
          </cell>
          <cell r="BZ96">
            <v>17919.939999999999</v>
          </cell>
          <cell r="CA96">
            <v>27</v>
          </cell>
          <cell r="CB96">
            <v>27</v>
          </cell>
          <cell r="CC96">
            <v>129</v>
          </cell>
          <cell r="CD96">
            <v>29.25</v>
          </cell>
          <cell r="CE96">
            <v>138.91426356589201</v>
          </cell>
          <cell r="CF96" t="str">
            <v>393788</v>
          </cell>
          <cell r="CG96" t="str">
            <v>APIKAL ANLAGENBAU GMBH</v>
          </cell>
          <cell r="CH96" t="str">
            <v>40100951</v>
          </cell>
          <cell r="CI96" t="str">
            <v>APIKAL DRUCKLUFTTECHNIK GMBH</v>
          </cell>
          <cell r="CJ96"/>
          <cell r="CK96"/>
          <cell r="CL96">
            <v>2</v>
          </cell>
          <cell r="CM96">
            <v>1547.6</v>
          </cell>
          <cell r="CN96">
            <v>8.63618963009921E-2</v>
          </cell>
          <cell r="CO96"/>
          <cell r="CP96"/>
          <cell r="CQ96">
            <v>0</v>
          </cell>
          <cell r="CR96">
            <v>0</v>
          </cell>
          <cell r="CS96">
            <v>16372.34</v>
          </cell>
          <cell r="CT96">
            <v>0.913638103699008</v>
          </cell>
          <cell r="CU96"/>
          <cell r="CV96"/>
          <cell r="CW96"/>
          <cell r="CX96"/>
          <cell r="CY96"/>
          <cell r="CZ96"/>
          <cell r="DA96"/>
          <cell r="DB96"/>
          <cell r="DC96" t="str">
            <v>Cargo</v>
          </cell>
          <cell r="DD96" t="str">
            <v>92342570</v>
          </cell>
          <cell r="DE96" t="str">
            <v>40100951</v>
          </cell>
          <cell r="DF96" t="str">
            <v>apikal Drucklufttechnik GmbH</v>
          </cell>
          <cell r="DG96" t="str">
            <v>FEC</v>
          </cell>
          <cell r="DH96">
            <v>46022</v>
          </cell>
          <cell r="DI96" t="str">
            <v>WK</v>
          </cell>
          <cell r="DJ96">
            <v>20</v>
          </cell>
          <cell r="DK96"/>
          <cell r="DL96"/>
          <cell r="DM96"/>
          <cell r="DN96"/>
          <cell r="DO96"/>
          <cell r="DP96"/>
          <cell r="DQ96"/>
          <cell r="DR96"/>
          <cell r="DS96"/>
          <cell r="DT96"/>
          <cell r="DU96"/>
          <cell r="DV96"/>
          <cell r="DW96"/>
          <cell r="DX96"/>
          <cell r="DY96">
            <v>19.203249199999998</v>
          </cell>
          <cell r="DZ96">
            <v>46.088538605289003</v>
          </cell>
          <cell r="EA96">
            <v>29.211924499999999</v>
          </cell>
          <cell r="EB96">
            <v>1.0815945</v>
          </cell>
          <cell r="EC96">
            <v>1.08108</v>
          </cell>
          <cell r="ED96">
            <v>95.585306805288994</v>
          </cell>
          <cell r="EE96">
            <v>171.46574830768901</v>
          </cell>
          <cell r="EF96">
            <v>-0.442539937283773</v>
          </cell>
          <cell r="EG96">
            <v>-3.4666368998588E-2</v>
          </cell>
          <cell r="EH96"/>
          <cell r="EI96">
            <v>17.269826634947201</v>
          </cell>
          <cell r="EJ96">
            <v>24.523338368116601</v>
          </cell>
          <cell r="EK96">
            <v>25.2392731428349</v>
          </cell>
          <cell r="EL96">
            <v>25.2392731428349</v>
          </cell>
          <cell r="EM96">
            <v>25.238758642834899</v>
          </cell>
          <cell r="EN96">
            <v>92.271711288733599</v>
          </cell>
          <cell r="EO96">
            <v>17.269826634947201</v>
          </cell>
          <cell r="EP96">
            <v>24.523338368116601</v>
          </cell>
          <cell r="EQ96">
            <v>25.2392731428349</v>
          </cell>
          <cell r="ER96">
            <v>25.2392731428349</v>
          </cell>
          <cell r="ES96">
            <v>92.271711288733599</v>
          </cell>
          <cell r="ET96">
            <v>38727</v>
          </cell>
          <cell r="EU96">
            <v>45943</v>
          </cell>
          <cell r="EV96" t="str">
            <v>KCELBDAZXPVQ</v>
          </cell>
          <cell r="EW96" t="str">
            <v>ST</v>
          </cell>
          <cell r="EX96"/>
          <cell r="EY96" t="str">
            <v>APIKA*DB-370.7940</v>
          </cell>
          <cell r="EZ96"/>
          <cell r="FA96"/>
          <cell r="FB96" t="str">
            <v>OHNE/N  /N  /N/N</v>
          </cell>
          <cell r="FC96"/>
          <cell r="FD96"/>
          <cell r="FE96"/>
          <cell r="FF96"/>
          <cell r="FG96" t="str">
            <v>0023</v>
          </cell>
          <cell r="FH96"/>
          <cell r="FI96" t="str">
            <v>APIKAL</v>
          </cell>
          <cell r="FJ96" t="str">
            <v>DB-370.7940</v>
          </cell>
          <cell r="FK96" t="str">
            <v>KCELBDAPVQ</v>
          </cell>
          <cell r="FL96"/>
          <cell r="FM96" t="str">
            <v>V294*,V295*,V296*,V296</v>
          </cell>
          <cell r="FN96" t="str">
            <v>99310,99310</v>
          </cell>
          <cell r="FO96" t="str">
            <v>LUFTVERDICHTER APIKAL,LUFTVERDICHTER APIKAL</v>
          </cell>
          <cell r="FP96" t="str">
            <v>40100951</v>
          </cell>
          <cell r="FQ96" t="str">
            <v>apikal Drucklufttechnik GmbH</v>
          </cell>
          <cell r="FR96" t="str">
            <v>AEB</v>
          </cell>
          <cell r="FS96"/>
          <cell r="FT96"/>
          <cell r="FU96"/>
          <cell r="FV96"/>
          <cell r="FW96"/>
          <cell r="FX96"/>
          <cell r="FY96"/>
          <cell r="FZ96"/>
          <cell r="GA96" t="str">
            <v>Originalersatzteile ohne 2nd Source</v>
          </cell>
          <cell r="GB96"/>
          <cell r="GC96" t="str">
            <v>Apikal Drucklufttechnik GmbH</v>
          </cell>
          <cell r="GD96"/>
          <cell r="GE96"/>
          <cell r="GF96"/>
          <cell r="GG96" t="str">
            <v>Originalersatzteile Luftpresser/-verdichter/Kompressoren/Lufttrocknungsanlagen (Neuteile&amp;Aufarbeitung)</v>
          </cell>
          <cell r="GH96"/>
          <cell r="GI96"/>
          <cell r="GJ96"/>
          <cell r="GK96">
            <v>59</v>
          </cell>
          <cell r="GL96">
            <v>46023</v>
          </cell>
          <cell r="GM96" t="str">
            <v>Originalersatzteile Luftpresser/-verdichter/Kompressoren/Lufttrocknungsanlagen (Neuteile&amp;Aufarbeitung)</v>
          </cell>
          <cell r="GN96">
            <v>1</v>
          </cell>
          <cell r="GO96">
            <v>189.78</v>
          </cell>
          <cell r="GP96" t="str">
            <v>Bestellpreis 2024</v>
          </cell>
          <cell r="GQ96" t="str">
            <v>1.000 bis 5.000 €</v>
          </cell>
          <cell r="GR96">
            <v>4377.8313420939703</v>
          </cell>
          <cell r="GS96" t="str">
            <v>X</v>
          </cell>
          <cell r="GT96" t="str">
            <v>X</v>
          </cell>
          <cell r="GU96"/>
          <cell r="GV96" t="str">
            <v>X</v>
          </cell>
          <cell r="GW96" t="str">
            <v>X</v>
          </cell>
          <cell r="GX96" t="str">
            <v>X</v>
          </cell>
          <cell r="GY96">
            <v>27</v>
          </cell>
          <cell r="GZ96">
            <v>21</v>
          </cell>
          <cell r="HA96">
            <v>23</v>
          </cell>
          <cell r="HB96">
            <v>30</v>
          </cell>
          <cell r="HC96">
            <v>38</v>
          </cell>
          <cell r="HD96">
            <v>39</v>
          </cell>
          <cell r="HE96">
            <v>31</v>
          </cell>
          <cell r="HF96">
            <v>35</v>
          </cell>
          <cell r="HG96">
            <v>14</v>
          </cell>
          <cell r="HH96">
            <v>244</v>
          </cell>
          <cell r="HI96">
            <v>231</v>
          </cell>
          <cell r="HJ96">
            <v>27</v>
          </cell>
          <cell r="HK96">
            <v>38</v>
          </cell>
          <cell r="HL96">
            <v>38</v>
          </cell>
          <cell r="HM96">
            <v>46</v>
          </cell>
          <cell r="HN96" t="str">
            <v>60</v>
          </cell>
          <cell r="HO96">
            <v>60</v>
          </cell>
          <cell r="HP96" t="str">
            <v>0</v>
          </cell>
          <cell r="HQ96"/>
          <cell r="HR96">
            <v>60</v>
          </cell>
          <cell r="HS96" t="str">
            <v>60.0</v>
          </cell>
          <cell r="HT96" t="str">
            <v>60.0</v>
          </cell>
          <cell r="HU96"/>
          <cell r="HV96">
            <v>27</v>
          </cell>
          <cell r="HW96">
            <v>28</v>
          </cell>
          <cell r="HX96" t="str">
            <v>bestellt und verbraucht</v>
          </cell>
          <cell r="HY96"/>
          <cell r="HZ96"/>
          <cell r="IA96"/>
          <cell r="IB96"/>
          <cell r="IC96"/>
          <cell r="ID96"/>
          <cell r="IE96"/>
          <cell r="IF96"/>
          <cell r="IG96"/>
          <cell r="IH96"/>
          <cell r="II96"/>
          <cell r="IJ96"/>
          <cell r="IK96" t="str">
            <v>nein</v>
          </cell>
          <cell r="IL96"/>
          <cell r="IM96"/>
          <cell r="IN96"/>
          <cell r="IO96"/>
          <cell r="IP96" t="str">
            <v>294</v>
          </cell>
          <cell r="IQ96" t="str">
            <v>Bombardier / MaK</v>
          </cell>
          <cell r="IR96"/>
          <cell r="IS96">
            <v>821743</v>
          </cell>
          <cell r="IT96" t="str">
            <v>821743NB</v>
          </cell>
          <cell r="IU96"/>
          <cell r="IV96"/>
          <cell r="IW96"/>
          <cell r="IX96"/>
          <cell r="IY96"/>
          <cell r="IZ96"/>
          <cell r="JA96"/>
          <cell r="JB96"/>
          <cell r="JC96"/>
          <cell r="JD96"/>
          <cell r="JE96"/>
          <cell r="JF96"/>
          <cell r="JG96"/>
          <cell r="JH96"/>
          <cell r="JI96" t="str">
            <v>x</v>
          </cell>
          <cell r="JJ96"/>
          <cell r="JK96" t="str">
            <v>p</v>
          </cell>
          <cell r="JL96" t="str">
            <v>d</v>
          </cell>
          <cell r="JM96"/>
          <cell r="JN96"/>
          <cell r="JO96"/>
          <cell r="JP96"/>
          <cell r="JQ96"/>
          <cell r="JR96"/>
          <cell r="JS96"/>
          <cell r="JT96"/>
        </row>
        <row r="97">
          <cell r="A97">
            <v>782750</v>
          </cell>
          <cell r="B97" t="str">
            <v>Cluster 1</v>
          </cell>
          <cell r="C97" t="str">
            <v>Cluster 1</v>
          </cell>
          <cell r="D97" t="str">
            <v>(6) wird künftig in jedem Jahr mdst. 1x bestellt werden</v>
          </cell>
          <cell r="E97"/>
          <cell r="F97"/>
          <cell r="G97" t="str">
            <v>ja</v>
          </cell>
          <cell r="H97" t="str">
            <v>nein</v>
          </cell>
          <cell r="I97">
            <v>782750</v>
          </cell>
          <cell r="J97" t="str">
            <v>Druckfeder f Schraubenkompressor MSK-IS2</v>
          </cell>
          <cell r="K97" t="str">
            <v>FEC</v>
          </cell>
          <cell r="L97" t="str">
            <v>11417020</v>
          </cell>
          <cell r="M97" t="str">
            <v>Erzeugung</v>
          </cell>
          <cell r="N97" t="str">
            <v>FEC</v>
          </cell>
          <cell r="O97" t="str">
            <v>FE.EF 16</v>
          </cell>
          <cell r="P97" t="str">
            <v>FEC</v>
          </cell>
          <cell r="Q97"/>
          <cell r="R97" t="str">
            <v>X</v>
          </cell>
          <cell r="S97"/>
          <cell r="T97"/>
          <cell r="U97"/>
          <cell r="V97" t="str">
            <v>NB</v>
          </cell>
          <cell r="W97" t="str">
            <v>NB</v>
          </cell>
          <cell r="X97">
            <v>2695.05</v>
          </cell>
          <cell r="Y97">
            <v>11</v>
          </cell>
          <cell r="Z97">
            <v>11</v>
          </cell>
          <cell r="AA97">
            <v>549</v>
          </cell>
          <cell r="AB97">
            <v>673.76250000000005</v>
          </cell>
          <cell r="AC97">
            <v>2.75</v>
          </cell>
          <cell r="AD97">
            <v>137.25</v>
          </cell>
          <cell r="AE97">
            <v>4.9090163934426201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224</v>
          </cell>
          <cell r="AL97">
            <v>1</v>
          </cell>
          <cell r="AM97">
            <v>1</v>
          </cell>
          <cell r="AN97">
            <v>40</v>
          </cell>
          <cell r="AO97">
            <v>5.6</v>
          </cell>
          <cell r="AP97">
            <v>481.6</v>
          </cell>
          <cell r="AQ97">
            <v>2</v>
          </cell>
          <cell r="AR97">
            <v>2</v>
          </cell>
          <cell r="AS97">
            <v>86</v>
          </cell>
          <cell r="AT97">
            <v>5.6</v>
          </cell>
          <cell r="AU97">
            <v>280</v>
          </cell>
          <cell r="AV97">
            <v>1</v>
          </cell>
          <cell r="AW97">
            <v>1</v>
          </cell>
          <cell r="AX97">
            <v>50</v>
          </cell>
          <cell r="AY97">
            <v>5.6</v>
          </cell>
          <cell r="AZ97">
            <v>985.6</v>
          </cell>
          <cell r="BA97">
            <v>7</v>
          </cell>
          <cell r="BB97">
            <v>176</v>
          </cell>
          <cell r="BC97">
            <v>246.4</v>
          </cell>
          <cell r="BD97">
            <v>1</v>
          </cell>
          <cell r="BE97">
            <v>44</v>
          </cell>
          <cell r="BF97">
            <v>5.6</v>
          </cell>
          <cell r="BG97">
            <v>3680.65</v>
          </cell>
          <cell r="BH97">
            <v>18</v>
          </cell>
          <cell r="BI97">
            <v>15</v>
          </cell>
          <cell r="BJ97">
            <v>725</v>
          </cell>
          <cell r="BK97">
            <v>5.0767586206896604</v>
          </cell>
          <cell r="BL97">
            <v>1.875</v>
          </cell>
          <cell r="BM97">
            <v>48.3333333333333</v>
          </cell>
          <cell r="BN97">
            <v>40.2777777777778</v>
          </cell>
          <cell r="BO97">
            <v>392</v>
          </cell>
          <cell r="BP97">
            <v>1</v>
          </cell>
          <cell r="BQ97">
            <v>1</v>
          </cell>
          <cell r="BR97">
            <v>70</v>
          </cell>
          <cell r="BS97">
            <v>5.6</v>
          </cell>
          <cell r="BT97">
            <v>3528</v>
          </cell>
          <cell r="BU97">
            <v>12</v>
          </cell>
          <cell r="BV97">
            <v>15</v>
          </cell>
          <cell r="BW97">
            <v>630</v>
          </cell>
          <cell r="BX97">
            <v>5.6</v>
          </cell>
          <cell r="BY97">
            <v>42</v>
          </cell>
          <cell r="BZ97">
            <v>1377.6</v>
          </cell>
          <cell r="CA97">
            <v>5</v>
          </cell>
          <cell r="CB97">
            <v>5</v>
          </cell>
          <cell r="CC97">
            <v>196</v>
          </cell>
          <cell r="CD97">
            <v>61.5</v>
          </cell>
          <cell r="CE97">
            <v>7.0285714285714302</v>
          </cell>
          <cell r="CF97" t="str">
            <v>143712</v>
          </cell>
          <cell r="CG97" t="str">
            <v>TECHNISCHER HANDEL - INDUSTRIEBEDAR</v>
          </cell>
          <cell r="CH97"/>
          <cell r="CI97"/>
          <cell r="CJ97"/>
          <cell r="CK97"/>
          <cell r="CL97">
            <v>1</v>
          </cell>
          <cell r="CM97">
            <v>1377.6</v>
          </cell>
          <cell r="CN97">
            <v>1</v>
          </cell>
          <cell r="CO97"/>
          <cell r="CP97"/>
          <cell r="CQ97">
            <v>0</v>
          </cell>
          <cell r="CR97">
            <v>0</v>
          </cell>
          <cell r="CS97"/>
          <cell r="CT97"/>
          <cell r="CU97"/>
          <cell r="CV97"/>
          <cell r="CW97"/>
          <cell r="CX97"/>
          <cell r="CY97"/>
          <cell r="CZ97"/>
          <cell r="DA97"/>
          <cell r="DB97"/>
          <cell r="DC97" t="str">
            <v>FZI</v>
          </cell>
          <cell r="DD97" t="str">
            <v>92320662</v>
          </cell>
          <cell r="DE97" t="str">
            <v>372181</v>
          </cell>
          <cell r="DF97" t="str">
            <v>FILCOM GmbH</v>
          </cell>
          <cell r="DG97" t="str">
            <v>FEC</v>
          </cell>
          <cell r="DH97">
            <v>46112</v>
          </cell>
          <cell r="DI97" t="str">
            <v>WK</v>
          </cell>
          <cell r="DJ97">
            <v>42</v>
          </cell>
          <cell r="DK97"/>
          <cell r="DL97"/>
          <cell r="DM97"/>
          <cell r="DN97"/>
          <cell r="DO97"/>
          <cell r="DP97"/>
          <cell r="DQ97"/>
          <cell r="DR97"/>
          <cell r="DS97"/>
          <cell r="DT97"/>
          <cell r="DU97"/>
          <cell r="DV97"/>
          <cell r="DW97"/>
          <cell r="DX97"/>
          <cell r="DY97">
            <v>57.4100378025</v>
          </cell>
          <cell r="DZ97">
            <v>60.474460597500702</v>
          </cell>
          <cell r="EA97">
            <v>30.513195</v>
          </cell>
          <cell r="EB97">
            <v>1.4914799999999999</v>
          </cell>
          <cell r="EC97">
            <v>1.4914799999999999</v>
          </cell>
          <cell r="ED97">
            <v>149.889173400001</v>
          </cell>
          <cell r="EE97">
            <v>299.85299363360002</v>
          </cell>
          <cell r="EF97">
            <v>-0.50012447238344004</v>
          </cell>
          <cell r="EG97">
            <v>0.71679798292713304</v>
          </cell>
          <cell r="EH97"/>
          <cell r="EI97">
            <v>47.518010655628203</v>
          </cell>
          <cell r="EJ97">
            <v>71.435764530625093</v>
          </cell>
          <cell r="EK97">
            <v>71.735673684741599</v>
          </cell>
          <cell r="EL97">
            <v>66.6399816847415</v>
          </cell>
          <cell r="EM97">
            <v>66.6399816847415</v>
          </cell>
          <cell r="EN97">
            <v>257.329430555736</v>
          </cell>
          <cell r="EO97">
            <v>47.518010655628203</v>
          </cell>
          <cell r="EP97">
            <v>71.435764530625093</v>
          </cell>
          <cell r="EQ97">
            <v>71.735673684741599</v>
          </cell>
          <cell r="ER97">
            <v>66.6399816847415</v>
          </cell>
          <cell r="ES97">
            <v>257.329430555736</v>
          </cell>
          <cell r="ET97">
            <v>37832</v>
          </cell>
          <cell r="EU97">
            <v>45936</v>
          </cell>
          <cell r="EV97" t="str">
            <v>KDEALBXZPCV</v>
          </cell>
          <cell r="EW97" t="str">
            <v>ST</v>
          </cell>
          <cell r="EX97"/>
          <cell r="EY97" t="str">
            <v>MAHLE*5161765</v>
          </cell>
          <cell r="EZ97"/>
          <cell r="FA97"/>
          <cell r="FB97" t="str">
            <v>OHNE/N  /N  /N/N</v>
          </cell>
          <cell r="FC97"/>
          <cell r="FD97"/>
          <cell r="FE97"/>
          <cell r="FF97"/>
          <cell r="FG97" t="str">
            <v>0023</v>
          </cell>
          <cell r="FH97"/>
          <cell r="FI97" t="str">
            <v>MAHLE</v>
          </cell>
          <cell r="FJ97" t="str">
            <v>5161765</v>
          </cell>
          <cell r="FK97" t="str">
            <v>KDEALBPCV</v>
          </cell>
          <cell r="FL97"/>
          <cell r="FM97" t="str">
            <v>K362*,K363*,V363</v>
          </cell>
          <cell r="FN97" t="str">
            <v>67595</v>
          </cell>
          <cell r="FO97" t="str">
            <v>SCHRAUBENKOMPRESSOR</v>
          </cell>
          <cell r="FP97" t="str">
            <v>143712</v>
          </cell>
          <cell r="FQ97" t="str">
            <v>MROSE GmbH</v>
          </cell>
          <cell r="FR97" t="str">
            <v>Mantel RV</v>
          </cell>
          <cell r="FS97" t="str">
            <v>213492</v>
          </cell>
          <cell r="FT97" t="str">
            <v>TH. NIEHUES G.M.B.H</v>
          </cell>
          <cell r="FU97" t="str">
            <v>AEB</v>
          </cell>
          <cell r="FV97" t="str">
            <v>143875</v>
          </cell>
          <cell r="FW97" t="str">
            <v>Behrendt GmbH</v>
          </cell>
          <cell r="FX97" t="str">
            <v>AEB</v>
          </cell>
          <cell r="FY97"/>
          <cell r="FZ97"/>
          <cell r="GA97" t="str">
            <v>Originalersatzteile ohne 2nd Source</v>
          </cell>
          <cell r="GB97"/>
          <cell r="GC97" t="str">
            <v>Mahle</v>
          </cell>
          <cell r="GD97"/>
          <cell r="GE97"/>
          <cell r="GF97"/>
          <cell r="GG97" t="str">
            <v>Originalersatzteile Luftpresser/-verdichter/Kompressoren/Lufttrocknungsanlagen (Neuteile&amp;Aufarbeitung)</v>
          </cell>
          <cell r="GH97"/>
          <cell r="GI97"/>
          <cell r="GJ97"/>
          <cell r="GK97">
            <v>0</v>
          </cell>
          <cell r="GL97" t="str">
            <v/>
          </cell>
          <cell r="GM97" t="str">
            <v>Originalersatzteile Luftpresser/-verdichter/Kompressoren/Lufttrocknungsanlagen (Neuteile&amp;Aufarbeitung)</v>
          </cell>
          <cell r="GN97">
            <v>1</v>
          </cell>
          <cell r="GO97">
            <v>5.6</v>
          </cell>
          <cell r="GP97" t="str">
            <v>Bestellpreis 2024</v>
          </cell>
          <cell r="GQ97" t="str">
            <v>bis 500 €</v>
          </cell>
          <cell r="GR97">
            <v>360.26120277803102</v>
          </cell>
          <cell r="GS97"/>
          <cell r="GT97"/>
          <cell r="GU97"/>
          <cell r="GV97" t="str">
            <v>X</v>
          </cell>
          <cell r="GW97" t="str">
            <v>X</v>
          </cell>
          <cell r="GX97" t="str">
            <v>X</v>
          </cell>
          <cell r="GY97">
            <v>136</v>
          </cell>
          <cell r="GZ97">
            <v>110</v>
          </cell>
          <cell r="HA97">
            <v>120</v>
          </cell>
          <cell r="HB97">
            <v>120</v>
          </cell>
          <cell r="HC97">
            <v>40</v>
          </cell>
          <cell r="HD97">
            <v>50</v>
          </cell>
          <cell r="HE97">
            <v>70</v>
          </cell>
          <cell r="HF97">
            <v>65</v>
          </cell>
          <cell r="HG97">
            <v>25</v>
          </cell>
          <cell r="HH97">
            <v>711</v>
          </cell>
          <cell r="HI97">
            <v>600</v>
          </cell>
          <cell r="HJ97">
            <v>129</v>
          </cell>
          <cell r="HK97">
            <v>69</v>
          </cell>
          <cell r="HL97">
            <v>59</v>
          </cell>
          <cell r="HM97">
            <v>80</v>
          </cell>
          <cell r="HN97" t="str">
            <v>24</v>
          </cell>
          <cell r="HO97">
            <v>24</v>
          </cell>
          <cell r="HP97" t="str">
            <v>0</v>
          </cell>
          <cell r="HQ97"/>
          <cell r="HR97">
            <v>24</v>
          </cell>
          <cell r="HS97" t="str">
            <v>24.0</v>
          </cell>
          <cell r="HT97" t="str">
            <v>24.0</v>
          </cell>
          <cell r="HU97"/>
          <cell r="HV97">
            <v>30</v>
          </cell>
          <cell r="HW97">
            <v>30</v>
          </cell>
          <cell r="HX97" t="str">
            <v>bestellt und verbraucht</v>
          </cell>
          <cell r="HY97"/>
          <cell r="HZ97"/>
          <cell r="IA97"/>
          <cell r="IB97"/>
          <cell r="IC97"/>
          <cell r="ID97"/>
          <cell r="IE97"/>
          <cell r="IF97"/>
          <cell r="IG97"/>
          <cell r="IH97"/>
          <cell r="II97"/>
          <cell r="IJ97"/>
          <cell r="IK97" t="str">
            <v>nein</v>
          </cell>
          <cell r="IL97"/>
          <cell r="IM97"/>
          <cell r="IN97"/>
          <cell r="IO97"/>
          <cell r="IP97" t="str">
            <v>335</v>
          </cell>
          <cell r="IQ97" t="str">
            <v>Gmeinder, Jung, Orenstein &amp; Koppel, Windhoff</v>
          </cell>
          <cell r="IR97"/>
          <cell r="IS97">
            <v>782750</v>
          </cell>
          <cell r="IT97" t="str">
            <v>782750NB</v>
          </cell>
          <cell r="IU97"/>
          <cell r="IV97"/>
          <cell r="IW97"/>
          <cell r="IX97"/>
          <cell r="IY97"/>
          <cell r="IZ97"/>
          <cell r="JA97"/>
          <cell r="JB97"/>
          <cell r="JC97"/>
          <cell r="JD97"/>
          <cell r="JE97"/>
          <cell r="JF97"/>
          <cell r="JG97"/>
          <cell r="JH97"/>
          <cell r="JI97" t="str">
            <v>x</v>
          </cell>
          <cell r="JJ97"/>
          <cell r="JK97" t="str">
            <v>p</v>
          </cell>
          <cell r="JL97" t="str">
            <v>d</v>
          </cell>
          <cell r="JM97"/>
          <cell r="JN97"/>
          <cell r="JO97"/>
          <cell r="JP97"/>
          <cell r="JQ97"/>
          <cell r="JR97"/>
          <cell r="JS97"/>
          <cell r="JT97"/>
        </row>
        <row r="98">
          <cell r="A98">
            <v>668406</v>
          </cell>
          <cell r="B98" t="str">
            <v>Cluster 1</v>
          </cell>
          <cell r="C98" t="str">
            <v>Cluster 2</v>
          </cell>
          <cell r="D98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98"/>
          <cell r="F98"/>
          <cell r="G98" t="str">
            <v>ja</v>
          </cell>
          <cell r="H98" t="str">
            <v>nein</v>
          </cell>
          <cell r="I98">
            <v>668406</v>
          </cell>
          <cell r="J98" t="str">
            <v>Saugventil ND DIA63 f Kompressor 2HV2</v>
          </cell>
          <cell r="K98" t="str">
            <v>FEC</v>
          </cell>
          <cell r="L98" t="str">
            <v>11417020</v>
          </cell>
          <cell r="M98" t="str">
            <v>Erzeugung</v>
          </cell>
          <cell r="N98" t="str">
            <v>FEC</v>
          </cell>
          <cell r="O98" t="str">
            <v>FE.EF 16</v>
          </cell>
          <cell r="P98" t="str">
            <v>FEC</v>
          </cell>
          <cell r="Q98"/>
          <cell r="R98"/>
          <cell r="S98"/>
          <cell r="T98"/>
          <cell r="U98"/>
          <cell r="V98" t="str">
            <v>NB</v>
          </cell>
          <cell r="W98" t="str">
            <v>NB</v>
          </cell>
          <cell r="X98">
            <v>13986.32</v>
          </cell>
          <cell r="Y98">
            <v>9</v>
          </cell>
          <cell r="Z98">
            <v>10</v>
          </cell>
          <cell r="AA98">
            <v>165</v>
          </cell>
          <cell r="AB98">
            <v>3496.58</v>
          </cell>
          <cell r="AC98">
            <v>2.25</v>
          </cell>
          <cell r="AD98">
            <v>41.25</v>
          </cell>
          <cell r="AE98">
            <v>84.765575757575803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3026.3</v>
          </cell>
          <cell r="AL98">
            <v>2</v>
          </cell>
          <cell r="AM98">
            <v>2</v>
          </cell>
          <cell r="AN98">
            <v>25</v>
          </cell>
          <cell r="AO98">
            <v>121.05200000000001</v>
          </cell>
          <cell r="AP98">
            <v>4701.34</v>
          </cell>
          <cell r="AQ98">
            <v>3</v>
          </cell>
          <cell r="AR98">
            <v>3</v>
          </cell>
          <cell r="AS98">
            <v>30</v>
          </cell>
          <cell r="AT98">
            <v>156.71133333333299</v>
          </cell>
          <cell r="AU98">
            <v>4173.1099999999997</v>
          </cell>
          <cell r="AV98">
            <v>2</v>
          </cell>
          <cell r="AW98">
            <v>2</v>
          </cell>
          <cell r="AX98">
            <v>32</v>
          </cell>
          <cell r="AY98">
            <v>130.40968749999999</v>
          </cell>
          <cell r="AZ98">
            <v>11900.75</v>
          </cell>
          <cell r="BA98">
            <v>7</v>
          </cell>
          <cell r="BB98">
            <v>87</v>
          </cell>
          <cell r="BC98">
            <v>2975.1875</v>
          </cell>
          <cell r="BD98">
            <v>1.75</v>
          </cell>
          <cell r="BE98">
            <v>21.75</v>
          </cell>
          <cell r="BF98">
            <v>136.79022988505699</v>
          </cell>
          <cell r="BG98">
            <v>25887.07</v>
          </cell>
          <cell r="BH98">
            <v>16</v>
          </cell>
          <cell r="BI98">
            <v>17</v>
          </cell>
          <cell r="BJ98">
            <v>252</v>
          </cell>
          <cell r="BK98">
            <v>102.72646825396799</v>
          </cell>
          <cell r="BL98">
            <v>2.125</v>
          </cell>
          <cell r="BM98">
            <v>14.823529411764699</v>
          </cell>
          <cell r="BN98">
            <v>15.75</v>
          </cell>
          <cell r="BO98">
            <v>38704.199999999997</v>
          </cell>
          <cell r="BP98">
            <v>3</v>
          </cell>
          <cell r="BQ98">
            <v>3</v>
          </cell>
          <cell r="BR98">
            <v>90</v>
          </cell>
          <cell r="BS98">
            <v>430.04666666666702</v>
          </cell>
          <cell r="BT98">
            <v>59814.61</v>
          </cell>
          <cell r="BU98">
            <v>17</v>
          </cell>
          <cell r="BV98">
            <v>16</v>
          </cell>
          <cell r="BW98">
            <v>279</v>
          </cell>
          <cell r="BX98">
            <v>214.38928315412201</v>
          </cell>
          <cell r="BY98">
            <v>17.4375</v>
          </cell>
          <cell r="BZ98">
            <v>50604.95</v>
          </cell>
          <cell r="CA98">
            <v>10</v>
          </cell>
          <cell r="CB98">
            <v>10</v>
          </cell>
          <cell r="CC98">
            <v>145</v>
          </cell>
          <cell r="CD98">
            <v>44.25</v>
          </cell>
          <cell r="CE98">
            <v>348.99965517241401</v>
          </cell>
          <cell r="CF98" t="str">
            <v>236957</v>
          </cell>
          <cell r="CG98" t="str">
            <v>HOERBIGER-SERVICE-GMBH</v>
          </cell>
          <cell r="CH98"/>
          <cell r="CI98"/>
          <cell r="CJ98"/>
          <cell r="CK98"/>
          <cell r="CL98">
            <v>1</v>
          </cell>
          <cell r="CM98">
            <v>50604.95</v>
          </cell>
          <cell r="CN98">
            <v>1</v>
          </cell>
          <cell r="CO98"/>
          <cell r="CP98"/>
          <cell r="CQ98"/>
          <cell r="CR98"/>
          <cell r="CS98"/>
          <cell r="CT98"/>
          <cell r="CU98"/>
          <cell r="CV98"/>
          <cell r="CW98"/>
          <cell r="CX98"/>
          <cell r="CY98"/>
          <cell r="CZ98"/>
          <cell r="DA98"/>
          <cell r="DB98"/>
          <cell r="DC98" t="str">
            <v>FZI</v>
          </cell>
          <cell r="DD98" t="str">
            <v>92338973</v>
          </cell>
          <cell r="DE98" t="str">
            <v>236957</v>
          </cell>
          <cell r="DF98" t="str">
            <v>HOERBIGER-SERVICE-GMBH</v>
          </cell>
          <cell r="DG98" t="str">
            <v>FEC</v>
          </cell>
          <cell r="DH98">
            <v>46081</v>
          </cell>
          <cell r="DI98" t="str">
            <v>WK</v>
          </cell>
          <cell r="DJ98">
            <v>120</v>
          </cell>
          <cell r="DK98"/>
          <cell r="DL98"/>
          <cell r="DM98"/>
          <cell r="DN98"/>
          <cell r="DO98"/>
          <cell r="DP98"/>
          <cell r="DQ98"/>
          <cell r="DR98"/>
          <cell r="DS98"/>
          <cell r="DT98"/>
          <cell r="DU98"/>
          <cell r="DV98"/>
          <cell r="DW98"/>
          <cell r="DX98"/>
          <cell r="DY98">
            <v>15.84</v>
          </cell>
          <cell r="DZ98">
            <v>25.614105312</v>
          </cell>
          <cell r="EA98"/>
          <cell r="EB98"/>
          <cell r="EC98"/>
          <cell r="ED98">
            <v>41.454105312000003</v>
          </cell>
          <cell r="EE98">
            <v>71.655705311999995</v>
          </cell>
          <cell r="EF98">
            <v>-0.42148213974724802</v>
          </cell>
          <cell r="EG98">
            <v>-0.31104531662072699</v>
          </cell>
          <cell r="EH98"/>
          <cell r="EI98">
            <v>14.16</v>
          </cell>
          <cell r="EJ98">
            <v>14.4</v>
          </cell>
          <cell r="EK98"/>
          <cell r="EL98"/>
          <cell r="EM98"/>
          <cell r="EN98">
            <v>28.56</v>
          </cell>
          <cell r="EO98">
            <v>14.16</v>
          </cell>
          <cell r="EP98">
            <v>14.4</v>
          </cell>
          <cell r="EQ98"/>
          <cell r="ER98"/>
          <cell r="ES98">
            <v>28.56</v>
          </cell>
          <cell r="ET98">
            <v>35632</v>
          </cell>
          <cell r="EU98">
            <v>45936</v>
          </cell>
          <cell r="EV98" t="str">
            <v>KDEALBPCXZV</v>
          </cell>
          <cell r="EW98" t="str">
            <v>ST</v>
          </cell>
          <cell r="EX98"/>
          <cell r="EY98" t="str">
            <v>HOERB*TN 4-4812-89</v>
          </cell>
          <cell r="EZ98"/>
          <cell r="FA98"/>
          <cell r="FB98" t="str">
            <v>OHNE/N  /N  /N/N</v>
          </cell>
          <cell r="FC98"/>
          <cell r="FD98"/>
          <cell r="FE98"/>
          <cell r="FF98"/>
          <cell r="FG98" t="str">
            <v>0023</v>
          </cell>
          <cell r="FH98"/>
          <cell r="FI98"/>
          <cell r="FJ98"/>
          <cell r="FK98" t="str">
            <v>KDEALBPCV</v>
          </cell>
          <cell r="FL98"/>
          <cell r="FM98" t="str">
            <v>E143*,E155</v>
          </cell>
          <cell r="FN98" t="str">
            <v>67495</v>
          </cell>
          <cell r="FO98" t="str">
            <v>VERDICHTER 2HV2</v>
          </cell>
          <cell r="FP98" t="str">
            <v>236957</v>
          </cell>
          <cell r="FQ98" t="str">
            <v>Hoerbiger Service GmbH</v>
          </cell>
          <cell r="FR98" t="str">
            <v>AEB</v>
          </cell>
          <cell r="FS98"/>
          <cell r="FT98"/>
          <cell r="FU98"/>
          <cell r="FV98"/>
          <cell r="FW98"/>
          <cell r="FX98"/>
          <cell r="FY98"/>
          <cell r="FZ98"/>
          <cell r="GA98" t="str">
            <v>Originalersatzteile ohne 2nd Source</v>
          </cell>
          <cell r="GB98"/>
          <cell r="GC98"/>
          <cell r="GD98"/>
          <cell r="GE98"/>
          <cell r="GF98"/>
          <cell r="GG98" t="str">
            <v>Originalersatzteile Luftpresser/-verdichter/Kompressoren/Lufttrocknungsanlagen (Neuteile&amp;Aufarbeitung)</v>
          </cell>
          <cell r="GH98"/>
          <cell r="GI98"/>
          <cell r="GJ98"/>
          <cell r="GK98">
            <v>0</v>
          </cell>
          <cell r="GL98" t="str">
            <v/>
          </cell>
          <cell r="GM98" t="str">
            <v>Originalersatzteile Luftpresser/-verdichter/Kompressoren/Lufttrocknungsanlagen (Neuteile&amp;Aufarbeitung)</v>
          </cell>
          <cell r="GN98">
            <v>1</v>
          </cell>
          <cell r="GO98">
            <v>430.04666666666702</v>
          </cell>
          <cell r="GP98" t="str">
            <v>Bestellpreis 2024</v>
          </cell>
          <cell r="GQ98" t="str">
            <v>1.000 bis 5.000 €</v>
          </cell>
          <cell r="GR98">
            <v>3070.5331999999999</v>
          </cell>
          <cell r="GS98"/>
          <cell r="GT98" t="str">
            <v>X</v>
          </cell>
          <cell r="GU98"/>
          <cell r="GV98"/>
          <cell r="GW98"/>
          <cell r="GX98" t="str">
            <v>X</v>
          </cell>
          <cell r="GY98">
            <v>72</v>
          </cell>
          <cell r="GZ98">
            <v>68</v>
          </cell>
          <cell r="HA98">
            <v>76</v>
          </cell>
          <cell r="HB98">
            <v>19</v>
          </cell>
          <cell r="HC98">
            <v>16</v>
          </cell>
          <cell r="HD98">
            <v>40</v>
          </cell>
          <cell r="HE98">
            <v>24</v>
          </cell>
          <cell r="HF98">
            <v>28</v>
          </cell>
          <cell r="HG98">
            <v>28</v>
          </cell>
          <cell r="HH98">
            <v>343</v>
          </cell>
          <cell r="HI98">
            <v>299</v>
          </cell>
          <cell r="HJ98">
            <v>56</v>
          </cell>
          <cell r="HK98">
            <v>40</v>
          </cell>
          <cell r="HL98">
            <v>0</v>
          </cell>
          <cell r="HM98">
            <v>39</v>
          </cell>
          <cell r="HN98" t="str">
            <v>27</v>
          </cell>
          <cell r="HO98">
            <v>27</v>
          </cell>
          <cell r="HP98" t="str">
            <v>0</v>
          </cell>
          <cell r="HQ98"/>
          <cell r="HR98">
            <v>27</v>
          </cell>
          <cell r="HS98" t="str">
            <v>27.0</v>
          </cell>
          <cell r="HT98" t="str">
            <v>27.0</v>
          </cell>
          <cell r="HU98"/>
          <cell r="HV98">
            <v>102</v>
          </cell>
          <cell r="HW98">
            <v>102</v>
          </cell>
          <cell r="HX98" t="str">
            <v>bestellt und verbraucht</v>
          </cell>
          <cell r="HY98"/>
          <cell r="HZ98"/>
          <cell r="IA98"/>
          <cell r="IB98"/>
          <cell r="IC98"/>
          <cell r="ID98"/>
          <cell r="IE98"/>
          <cell r="IF98"/>
          <cell r="IG98"/>
          <cell r="IH98"/>
          <cell r="II98"/>
          <cell r="IJ98"/>
          <cell r="IK98" t="str">
            <v>nein</v>
          </cell>
          <cell r="IL98"/>
          <cell r="IM98"/>
          <cell r="IN98"/>
          <cell r="IO98"/>
          <cell r="IP98" t="str">
            <v>232</v>
          </cell>
          <cell r="IQ98" t="str">
            <v>Bombardier</v>
          </cell>
          <cell r="IR98"/>
          <cell r="IS98">
            <v>668406</v>
          </cell>
          <cell r="IT98" t="str">
            <v>668406NB</v>
          </cell>
          <cell r="IU98"/>
          <cell r="IV98"/>
          <cell r="IW98"/>
          <cell r="IX98"/>
          <cell r="IY98"/>
          <cell r="IZ98"/>
          <cell r="JA98"/>
          <cell r="JB98"/>
          <cell r="JC98"/>
          <cell r="JD98"/>
          <cell r="JE98"/>
          <cell r="JF98"/>
          <cell r="JG98"/>
          <cell r="JH98"/>
          <cell r="JI98" t="str">
            <v>x</v>
          </cell>
          <cell r="JJ98"/>
          <cell r="JK98" t="str">
            <v>p</v>
          </cell>
          <cell r="JL98" t="str">
            <v>d</v>
          </cell>
          <cell r="JM98"/>
          <cell r="JN98"/>
          <cell r="JO98"/>
          <cell r="JP98"/>
          <cell r="JQ98"/>
          <cell r="JR98"/>
          <cell r="JS98"/>
          <cell r="JT98"/>
        </row>
        <row r="99">
          <cell r="A99">
            <v>1347974</v>
          </cell>
          <cell r="B99" t="str">
            <v>Cluster 1</v>
          </cell>
          <cell r="C99" t="str">
            <v>Cluster 1</v>
          </cell>
          <cell r="D99" t="str">
            <v>(6) wird künftig in jedem Jahr mdst. 1x bestellt werden</v>
          </cell>
          <cell r="E99"/>
          <cell r="F99"/>
          <cell r="G99" t="str">
            <v>ja</v>
          </cell>
          <cell r="H99" t="str">
            <v>nein</v>
          </cell>
          <cell r="I99">
            <v>1347974</v>
          </cell>
          <cell r="J99" t="str">
            <v>Kit Scroll Ventile SFR5</v>
          </cell>
          <cell r="K99" t="str">
            <v>FEC</v>
          </cell>
          <cell r="L99" t="str">
            <v>11417020</v>
          </cell>
          <cell r="M99" t="str">
            <v>Erzeugung</v>
          </cell>
          <cell r="N99" t="str">
            <v>FEC</v>
          </cell>
          <cell r="O99" t="str">
            <v>FE.EF 16</v>
          </cell>
          <cell r="P99" t="str">
            <v>FEC</v>
          </cell>
          <cell r="Q99"/>
          <cell r="R99"/>
          <cell r="S99"/>
          <cell r="T99"/>
          <cell r="U99" t="str">
            <v>X</v>
          </cell>
          <cell r="V99" t="str">
            <v>NB</v>
          </cell>
          <cell r="W99" t="str">
            <v>NB</v>
          </cell>
          <cell r="X99">
            <v>452.08</v>
          </cell>
          <cell r="Y99">
            <v>1</v>
          </cell>
          <cell r="Z99">
            <v>1</v>
          </cell>
          <cell r="AA99">
            <v>2</v>
          </cell>
          <cell r="AB99">
            <v>113.02</v>
          </cell>
          <cell r="AC99">
            <v>0.25</v>
          </cell>
          <cell r="AD99">
            <v>0.5</v>
          </cell>
          <cell r="AE99">
            <v>226.04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795.5</v>
          </cell>
          <cell r="AL99">
            <v>1</v>
          </cell>
          <cell r="AM99">
            <v>1</v>
          </cell>
          <cell r="AN99">
            <v>5</v>
          </cell>
          <cell r="AO99">
            <v>159.1</v>
          </cell>
          <cell r="AP99">
            <v>16514.95</v>
          </cell>
          <cell r="AQ99">
            <v>3</v>
          </cell>
          <cell r="AR99">
            <v>3</v>
          </cell>
          <cell r="AS99">
            <v>85</v>
          </cell>
          <cell r="AT99">
            <v>194.29352941176501</v>
          </cell>
          <cell r="AU99">
            <v>7436.4</v>
          </cell>
          <cell r="AV99">
            <v>1</v>
          </cell>
          <cell r="AW99">
            <v>1</v>
          </cell>
          <cell r="AX99">
            <v>30</v>
          </cell>
          <cell r="AY99">
            <v>247.88</v>
          </cell>
          <cell r="AZ99">
            <v>24746.85</v>
          </cell>
          <cell r="BA99">
            <v>6</v>
          </cell>
          <cell r="BB99">
            <v>120</v>
          </cell>
          <cell r="BC99">
            <v>6186.7124999999996</v>
          </cell>
          <cell r="BD99">
            <v>1.25</v>
          </cell>
          <cell r="BE99">
            <v>30</v>
          </cell>
          <cell r="BF99">
            <v>206.22375</v>
          </cell>
          <cell r="BG99">
            <v>25198.93</v>
          </cell>
          <cell r="BH99">
            <v>7</v>
          </cell>
          <cell r="BI99">
            <v>6</v>
          </cell>
          <cell r="BJ99">
            <v>122</v>
          </cell>
          <cell r="BK99">
            <v>206.54860655737701</v>
          </cell>
          <cell r="BL99">
            <v>0.75</v>
          </cell>
          <cell r="BM99">
            <v>20.3333333333333</v>
          </cell>
          <cell r="BN99">
            <v>17.428571428571399</v>
          </cell>
          <cell r="BO99">
            <v>40820.58</v>
          </cell>
          <cell r="BP99">
            <v>4</v>
          </cell>
          <cell r="BQ99">
            <v>4</v>
          </cell>
          <cell r="BR99">
            <v>170</v>
          </cell>
          <cell r="BS99">
            <v>240.12105882352901</v>
          </cell>
          <cell r="BT99">
            <v>66019.509999999995</v>
          </cell>
          <cell r="BU99">
            <v>10</v>
          </cell>
          <cell r="BV99">
            <v>11</v>
          </cell>
          <cell r="BW99">
            <v>292</v>
          </cell>
          <cell r="BX99">
            <v>226.09421232876699</v>
          </cell>
          <cell r="BY99">
            <v>26.545454545454501</v>
          </cell>
          <cell r="BZ99">
            <v>65567.429999999993</v>
          </cell>
          <cell r="CA99">
            <v>9</v>
          </cell>
          <cell r="CB99">
            <v>9</v>
          </cell>
          <cell r="CC99">
            <v>260</v>
          </cell>
          <cell r="CD99">
            <v>72.5</v>
          </cell>
          <cell r="CE99">
            <v>252.18242307692299</v>
          </cell>
          <cell r="CF99" t="str">
            <v>384551</v>
          </cell>
          <cell r="CG99" t="str">
            <v>SIEMENS AKTIENGESELLSCHAFT</v>
          </cell>
          <cell r="CH99" t="str">
            <v>168749</v>
          </cell>
          <cell r="CI99" t="str">
            <v>ATLAS COPCO KOMPRESSOREN</v>
          </cell>
          <cell r="CJ99" t="str">
            <v>40013448</v>
          </cell>
          <cell r="CK99" t="str">
            <v>SIEMENS MOBILITY GMBH</v>
          </cell>
          <cell r="CL99">
            <v>3</v>
          </cell>
          <cell r="CM99">
            <v>16388.689999999999</v>
          </cell>
          <cell r="CN99">
            <v>0.24995169095387801</v>
          </cell>
          <cell r="CO99"/>
          <cell r="CP99"/>
          <cell r="CQ99">
            <v>49178.74</v>
          </cell>
          <cell r="CR99">
            <v>0.75004830904612296</v>
          </cell>
          <cell r="CS99"/>
          <cell r="CT99"/>
          <cell r="CU99"/>
          <cell r="CV99"/>
          <cell r="CW99"/>
          <cell r="CX99"/>
          <cell r="CY99"/>
          <cell r="CZ99"/>
          <cell r="DA99"/>
          <cell r="DB99"/>
          <cell r="DC99" t="str">
            <v>Regio</v>
          </cell>
          <cell r="DD99" t="str">
            <v>92342647</v>
          </cell>
          <cell r="DE99" t="str">
            <v>40013448</v>
          </cell>
          <cell r="DF99" t="str">
            <v>Siemens Mobility GmbH</v>
          </cell>
          <cell r="DG99" t="str">
            <v>M83</v>
          </cell>
          <cell r="DH99">
            <v>46387</v>
          </cell>
          <cell r="DI99" t="str">
            <v>WK</v>
          </cell>
          <cell r="DJ99">
            <v>102</v>
          </cell>
          <cell r="DK99" t="str">
            <v>92342646</v>
          </cell>
          <cell r="DL99" t="str">
            <v>40013448</v>
          </cell>
          <cell r="DM99" t="str">
            <v>Siemens Mobility GmbH</v>
          </cell>
          <cell r="DN99" t="str">
            <v>M83</v>
          </cell>
          <cell r="DO99">
            <v>46022</v>
          </cell>
          <cell r="DP99" t="str">
            <v>WK</v>
          </cell>
          <cell r="DQ99">
            <v>102</v>
          </cell>
          <cell r="DR99"/>
          <cell r="DS99"/>
          <cell r="DT99"/>
          <cell r="DU99"/>
          <cell r="DV99"/>
          <cell r="DW99"/>
          <cell r="DX99"/>
          <cell r="DY99">
            <v>120.96</v>
          </cell>
          <cell r="DZ99">
            <v>141.96</v>
          </cell>
          <cell r="EA99">
            <v>131</v>
          </cell>
          <cell r="EB99">
            <v>126</v>
          </cell>
          <cell r="EC99">
            <v>90.76</v>
          </cell>
          <cell r="ED99">
            <v>519.91999999999996</v>
          </cell>
          <cell r="EE99">
            <v>78.489999999999995</v>
          </cell>
          <cell r="EF99">
            <v>5.6240285386673499</v>
          </cell>
          <cell r="EG99">
            <v>-8.7919679950761498E-2</v>
          </cell>
          <cell r="EH99"/>
          <cell r="EI99">
            <v>100.804</v>
          </cell>
          <cell r="EJ99">
            <v>123.56480000000001</v>
          </cell>
          <cell r="EK99">
            <v>125.36</v>
          </cell>
          <cell r="EL99">
            <v>124.48</v>
          </cell>
          <cell r="EM99">
            <v>96.32</v>
          </cell>
          <cell r="EN99">
            <v>474.2088</v>
          </cell>
          <cell r="EO99">
            <v>100.804</v>
          </cell>
          <cell r="EP99">
            <v>123.56480000000001</v>
          </cell>
          <cell r="EQ99">
            <v>125.36</v>
          </cell>
          <cell r="ER99">
            <v>124.48</v>
          </cell>
          <cell r="ES99">
            <v>474.2088</v>
          </cell>
          <cell r="ET99">
            <v>43734</v>
          </cell>
          <cell r="EU99">
            <v>45936</v>
          </cell>
          <cell r="EV99" t="str">
            <v>EKQLVCDBZXA</v>
          </cell>
          <cell r="EW99" t="str">
            <v>ST</v>
          </cell>
          <cell r="EX99"/>
          <cell r="EY99" t="str">
            <v>ATLAS*9819906381</v>
          </cell>
          <cell r="EZ99" t="str">
            <v>4</v>
          </cell>
          <cell r="FA99"/>
          <cell r="FB99" t="str">
            <v>OHNE/N  /N  /N/N</v>
          </cell>
          <cell r="FC99"/>
          <cell r="FD99"/>
          <cell r="FE99"/>
          <cell r="FF99"/>
          <cell r="FG99"/>
          <cell r="FH99"/>
          <cell r="FI99" t="str">
            <v>ATLAS COPCO</v>
          </cell>
          <cell r="FJ99" t="str">
            <v>8092352593</v>
          </cell>
          <cell r="FK99" t="str">
            <v>EKQLVCDBA</v>
          </cell>
          <cell r="FL99"/>
          <cell r="FM99" t="str">
            <v>E1462,T463*</v>
          </cell>
          <cell r="FN99" t="str">
            <v>QA</v>
          </cell>
          <cell r="FO99" t="str">
            <v>DRUCKLUFTANLAGE</v>
          </cell>
          <cell r="FP99" t="str">
            <v>40013448</v>
          </cell>
          <cell r="FQ99" t="str">
            <v>Siemens Mobility GmbH</v>
          </cell>
          <cell r="FR99" t="str">
            <v>Mantel RV</v>
          </cell>
          <cell r="FS99"/>
          <cell r="FT99"/>
          <cell r="FU99"/>
          <cell r="FV99"/>
          <cell r="FW99"/>
          <cell r="FX99"/>
          <cell r="FY99" t="str">
            <v>BR1462;463 Mireo/Desiro</v>
          </cell>
          <cell r="FZ99"/>
          <cell r="GA99" t="str">
            <v>Originalersatzteile ohne 2nd Source</v>
          </cell>
          <cell r="GB99"/>
          <cell r="GC99"/>
          <cell r="GD99"/>
          <cell r="GE99"/>
          <cell r="GF99"/>
          <cell r="GG99" t="str">
            <v>Originalersatzteile Luftpresser/-verdichter/Kompressoren/Lufttrocknungsanlagen (Neuteile&amp;Aufarbeitung)</v>
          </cell>
          <cell r="GH99"/>
          <cell r="GI99"/>
          <cell r="GJ99"/>
          <cell r="GK99">
            <v>0</v>
          </cell>
          <cell r="GL99" t="str">
            <v/>
          </cell>
          <cell r="GM99" t="str">
            <v>Originalersatzteile Luftpresser/-verdichter/Kompressoren/Lufttrocknungsanlagen (Neuteile&amp;Aufarbeitung)</v>
          </cell>
          <cell r="GN99">
            <v>1</v>
          </cell>
          <cell r="GO99">
            <v>240.12105882352901</v>
          </cell>
          <cell r="GP99" t="str">
            <v>Bestellpreis 2024</v>
          </cell>
          <cell r="GQ99" t="str">
            <v>größer 5.000 €</v>
          </cell>
          <cell r="GR99">
            <v>28466.879789858802</v>
          </cell>
          <cell r="GS99"/>
          <cell r="GT99" t="str">
            <v>X</v>
          </cell>
          <cell r="GU99"/>
          <cell r="GV99" t="str">
            <v>X</v>
          </cell>
          <cell r="GW99" t="str">
            <v>X</v>
          </cell>
          <cell r="GX99" t="str">
            <v>X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14</v>
          </cell>
          <cell r="HF99">
            <v>51</v>
          </cell>
          <cell r="HG99">
            <v>25</v>
          </cell>
          <cell r="HH99">
            <v>65</v>
          </cell>
          <cell r="HI99">
            <v>90</v>
          </cell>
          <cell r="HJ99">
            <v>2</v>
          </cell>
          <cell r="HK99">
            <v>2</v>
          </cell>
          <cell r="HL99">
            <v>7</v>
          </cell>
          <cell r="HM99">
            <v>79</v>
          </cell>
          <cell r="HN99" t="str">
            <v>3</v>
          </cell>
          <cell r="HO99">
            <v>3</v>
          </cell>
          <cell r="HP99" t="str">
            <v>0</v>
          </cell>
          <cell r="HQ99"/>
          <cell r="HR99">
            <v>3</v>
          </cell>
          <cell r="HS99" t="str">
            <v>3.0</v>
          </cell>
          <cell r="HT99" t="str">
            <v>3.0</v>
          </cell>
          <cell r="HU99"/>
          <cell r="HV99">
            <v>61</v>
          </cell>
          <cell r="HW99">
            <v>52</v>
          </cell>
          <cell r="HX99" t="str">
            <v>bestellt und verbraucht</v>
          </cell>
          <cell r="HY99"/>
          <cell r="HZ99"/>
          <cell r="IA99"/>
          <cell r="IB99"/>
          <cell r="IC99"/>
          <cell r="ID99"/>
          <cell r="IE99"/>
          <cell r="IF99"/>
          <cell r="IG99"/>
          <cell r="IH99"/>
          <cell r="II99"/>
          <cell r="IJ99"/>
          <cell r="IK99" t="str">
            <v>nein</v>
          </cell>
          <cell r="IL99"/>
          <cell r="IM99"/>
          <cell r="IN99"/>
          <cell r="IO99"/>
          <cell r="IP99" t="str">
            <v>FTE</v>
          </cell>
          <cell r="IQ99"/>
          <cell r="IR99"/>
          <cell r="IS99">
            <v>1347974</v>
          </cell>
          <cell r="IT99" t="str">
            <v>1347974NB</v>
          </cell>
          <cell r="IU99"/>
          <cell r="IV99"/>
          <cell r="IW99"/>
          <cell r="IX99"/>
          <cell r="IY99"/>
          <cell r="IZ99"/>
          <cell r="JA99"/>
          <cell r="JB99"/>
          <cell r="JC99"/>
          <cell r="JD99"/>
          <cell r="JE99"/>
          <cell r="JF99"/>
          <cell r="JG99"/>
          <cell r="JH99"/>
          <cell r="JI99" t="str">
            <v>x</v>
          </cell>
          <cell r="JJ99"/>
          <cell r="JK99" t="str">
            <v>p</v>
          </cell>
          <cell r="JL99" t="str">
            <v>d</v>
          </cell>
          <cell r="JM99"/>
          <cell r="JN99"/>
          <cell r="JO99"/>
          <cell r="JP99"/>
          <cell r="JQ99"/>
          <cell r="JR99"/>
          <cell r="JS99"/>
          <cell r="JT99"/>
        </row>
        <row r="100">
          <cell r="A100">
            <v>821819</v>
          </cell>
          <cell r="B100" t="str">
            <v>Cluster 1</v>
          </cell>
          <cell r="C100" t="str">
            <v>Cluster 1</v>
          </cell>
          <cell r="D100" t="str">
            <v>(5) mdst 1 Bestellung in jedem letzten 4 vollen Jahre</v>
          </cell>
          <cell r="E100"/>
          <cell r="F100"/>
          <cell r="G100" t="str">
            <v>ja</v>
          </cell>
          <cell r="H100" t="str">
            <v>nein</v>
          </cell>
          <cell r="I100">
            <v>821819</v>
          </cell>
          <cell r="J100" t="str">
            <v>Lüfterrad HN 350°/30° f Luftverdichte</v>
          </cell>
          <cell r="K100" t="str">
            <v>FEC</v>
          </cell>
          <cell r="L100" t="str">
            <v>11417020</v>
          </cell>
          <cell r="M100" t="str">
            <v>Erzeugung</v>
          </cell>
          <cell r="N100" t="str">
            <v>FEC</v>
          </cell>
          <cell r="O100" t="str">
            <v>FE.EF 16</v>
          </cell>
          <cell r="P100" t="str">
            <v>FEC</v>
          </cell>
          <cell r="Q100"/>
          <cell r="R100" t="str">
            <v>X</v>
          </cell>
          <cell r="S100"/>
          <cell r="T100"/>
          <cell r="U100"/>
          <cell r="V100" t="str">
            <v>NB</v>
          </cell>
          <cell r="W100" t="str">
            <v>NB</v>
          </cell>
          <cell r="X100">
            <v>4830.66</v>
          </cell>
          <cell r="Y100">
            <v>14</v>
          </cell>
          <cell r="Z100">
            <v>14</v>
          </cell>
          <cell r="AA100">
            <v>27</v>
          </cell>
          <cell r="AB100">
            <v>1207.665</v>
          </cell>
          <cell r="AC100">
            <v>3.5</v>
          </cell>
          <cell r="AD100">
            <v>6.75</v>
          </cell>
          <cell r="AE100">
            <v>178.91333333333299</v>
          </cell>
          <cell r="AF100">
            <v>2328.7199999999998</v>
          </cell>
          <cell r="AG100">
            <v>5</v>
          </cell>
          <cell r="AH100">
            <v>5</v>
          </cell>
          <cell r="AI100">
            <v>13</v>
          </cell>
          <cell r="AJ100">
            <v>179.13230769230799</v>
          </cell>
          <cell r="AK100">
            <v>5257.4</v>
          </cell>
          <cell r="AL100">
            <v>4</v>
          </cell>
          <cell r="AM100">
            <v>4</v>
          </cell>
          <cell r="AN100">
            <v>22</v>
          </cell>
          <cell r="AO100">
            <v>238.97272727272701</v>
          </cell>
          <cell r="AP100">
            <v>4177.6499999999996</v>
          </cell>
          <cell r="AQ100">
            <v>3</v>
          </cell>
          <cell r="AR100">
            <v>3</v>
          </cell>
          <cell r="AS100">
            <v>16</v>
          </cell>
          <cell r="AT100">
            <v>261.10312499999998</v>
          </cell>
          <cell r="AU100">
            <v>3034.4</v>
          </cell>
          <cell r="AV100">
            <v>2</v>
          </cell>
          <cell r="AW100">
            <v>2</v>
          </cell>
          <cell r="AX100">
            <v>10</v>
          </cell>
          <cell r="AY100">
            <v>303.44</v>
          </cell>
          <cell r="AZ100">
            <v>14798.17</v>
          </cell>
          <cell r="BA100">
            <v>11</v>
          </cell>
          <cell r="BB100">
            <v>61</v>
          </cell>
          <cell r="BC100">
            <v>3699.5425</v>
          </cell>
          <cell r="BD100">
            <v>3.5</v>
          </cell>
          <cell r="BE100">
            <v>15.25</v>
          </cell>
          <cell r="BF100">
            <v>242.59295081967201</v>
          </cell>
          <cell r="BG100">
            <v>19628.830000000002</v>
          </cell>
          <cell r="BH100">
            <v>25</v>
          </cell>
          <cell r="BI100">
            <v>28</v>
          </cell>
          <cell r="BJ100">
            <v>88</v>
          </cell>
          <cell r="BK100">
            <v>223.054886363636</v>
          </cell>
          <cell r="BL100">
            <v>3.5</v>
          </cell>
          <cell r="BM100">
            <v>3.1428571428571401</v>
          </cell>
          <cell r="BN100">
            <v>3.52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/>
          <cell r="BT100">
            <v>18554.47</v>
          </cell>
          <cell r="BU100">
            <v>23</v>
          </cell>
          <cell r="BV100">
            <v>20</v>
          </cell>
          <cell r="BW100">
            <v>82</v>
          </cell>
          <cell r="BX100">
            <v>226.27402439024399</v>
          </cell>
          <cell r="BY100">
            <v>4.0999999999999996</v>
          </cell>
          <cell r="BZ100">
            <v>12469.45</v>
          </cell>
          <cell r="CA100">
            <v>9</v>
          </cell>
          <cell r="CB100">
            <v>9</v>
          </cell>
          <cell r="CC100">
            <v>51</v>
          </cell>
          <cell r="CD100">
            <v>12</v>
          </cell>
          <cell r="CE100">
            <v>244.499019607843</v>
          </cell>
          <cell r="CF100" t="str">
            <v>40100951</v>
          </cell>
          <cell r="CG100" t="str">
            <v>APIKAL DRUCKLUFTTECHNIK GMBH</v>
          </cell>
          <cell r="CH100" t="str">
            <v>393788</v>
          </cell>
          <cell r="CI100" t="str">
            <v>APIKAL ANLAGENBAU GMBH</v>
          </cell>
          <cell r="CJ100"/>
          <cell r="CK100"/>
          <cell r="CL100">
            <v>2</v>
          </cell>
          <cell r="CM100">
            <v>8666.2000000000007</v>
          </cell>
          <cell r="CN100">
            <v>0.69499456672106596</v>
          </cell>
          <cell r="CO100"/>
          <cell r="CP100"/>
          <cell r="CQ100"/>
          <cell r="CR100"/>
          <cell r="CS100">
            <v>3803.25</v>
          </cell>
          <cell r="CT100">
            <v>0.30500543327893398</v>
          </cell>
          <cell r="CU100"/>
          <cell r="CV100"/>
          <cell r="CW100"/>
          <cell r="CX100"/>
          <cell r="CY100"/>
          <cell r="CZ100"/>
          <cell r="DA100"/>
          <cell r="DB100"/>
          <cell r="DC100" t="str">
            <v>FZI</v>
          </cell>
          <cell r="DD100" t="str">
            <v>92342570</v>
          </cell>
          <cell r="DE100" t="str">
            <v>40100951</v>
          </cell>
          <cell r="DF100" t="str">
            <v>apikal Drucklufttechnik GmbH</v>
          </cell>
          <cell r="DG100" t="str">
            <v>FEC</v>
          </cell>
          <cell r="DH100">
            <v>46022</v>
          </cell>
          <cell r="DI100" t="str">
            <v>WK</v>
          </cell>
          <cell r="DJ100">
            <v>20</v>
          </cell>
          <cell r="DK100"/>
          <cell r="DL100"/>
          <cell r="DM100"/>
          <cell r="DN100"/>
          <cell r="DO100"/>
          <cell r="DP100"/>
          <cell r="DQ100"/>
          <cell r="DR100"/>
          <cell r="DS100"/>
          <cell r="DT100"/>
          <cell r="DU100"/>
          <cell r="DV100"/>
          <cell r="DW100"/>
          <cell r="DX100"/>
          <cell r="DY100">
            <v>3.6681150499999999</v>
          </cell>
          <cell r="DZ100">
            <v>10.976302112957001</v>
          </cell>
          <cell r="EA100">
            <v>5.9049244999999999</v>
          </cell>
          <cell r="EB100">
            <v>2.0415945</v>
          </cell>
          <cell r="EC100">
            <v>2.04108</v>
          </cell>
          <cell r="ED100">
            <v>22.590936162957</v>
          </cell>
          <cell r="EE100">
            <v>46.439934258337203</v>
          </cell>
          <cell r="EF100">
            <v>-0.51354504428693704</v>
          </cell>
          <cell r="EG100">
            <v>0.339201169183383</v>
          </cell>
          <cell r="EH100"/>
          <cell r="EI100">
            <v>7.2914960297000198</v>
          </cell>
          <cell r="EJ100">
            <v>6.2329914864484701</v>
          </cell>
          <cell r="EK100">
            <v>8.3646603031153504</v>
          </cell>
          <cell r="EL100">
            <v>8.3646603031153504</v>
          </cell>
          <cell r="EM100">
            <v>8.0216431531153507</v>
          </cell>
          <cell r="EN100">
            <v>30.253808122379201</v>
          </cell>
          <cell r="EO100">
            <v>7.2914960297000198</v>
          </cell>
          <cell r="EP100">
            <v>6.2329914864484701</v>
          </cell>
          <cell r="EQ100">
            <v>8.3646603031153504</v>
          </cell>
          <cell r="ER100">
            <v>8.3646603031153504</v>
          </cell>
          <cell r="ES100">
            <v>30.253808122379201</v>
          </cell>
          <cell r="ET100">
            <v>38727</v>
          </cell>
          <cell r="EU100">
            <v>45936</v>
          </cell>
          <cell r="EV100" t="str">
            <v>KCELBDAZXPVQ</v>
          </cell>
          <cell r="EW100" t="str">
            <v>ST</v>
          </cell>
          <cell r="EX100"/>
          <cell r="EY100" t="str">
            <v>APIKA*DB-4.8243.00010</v>
          </cell>
          <cell r="EZ100"/>
          <cell r="FA100"/>
          <cell r="FB100" t="str">
            <v>OHNE/N  /N  /N/N</v>
          </cell>
          <cell r="FC100"/>
          <cell r="FD100"/>
          <cell r="FE100"/>
          <cell r="FF100"/>
          <cell r="FG100" t="str">
            <v>0023</v>
          </cell>
          <cell r="FH100"/>
          <cell r="FI100" t="str">
            <v>APIKAL</v>
          </cell>
          <cell r="FJ100" t="str">
            <v>DB-4.8243.00010</v>
          </cell>
          <cell r="FK100" t="str">
            <v>KCELBDAPVQ</v>
          </cell>
          <cell r="FL100"/>
          <cell r="FM100" t="str">
            <v>V294*,V295*,V296*,V296</v>
          </cell>
          <cell r="FN100" t="str">
            <v>99310,99310</v>
          </cell>
          <cell r="FO100" t="str">
            <v>LUFTVERDICHTER APIKAL,LUFTVERDICHTER APIKAL</v>
          </cell>
          <cell r="FP100" t="str">
            <v>40100951</v>
          </cell>
          <cell r="FQ100" t="str">
            <v>apikal Drucklufttechnik GmbH</v>
          </cell>
          <cell r="FR100" t="str">
            <v>AEB</v>
          </cell>
          <cell r="FS100"/>
          <cell r="FT100"/>
          <cell r="FU100"/>
          <cell r="FV100"/>
          <cell r="FW100"/>
          <cell r="FX100"/>
          <cell r="FY100"/>
          <cell r="FZ100"/>
          <cell r="GA100" t="str">
            <v>Originalersatzteile ohne 2nd Source</v>
          </cell>
          <cell r="GB100"/>
          <cell r="GC100" t="str">
            <v>Apikal Drucklufttechnik GmbH</v>
          </cell>
          <cell r="GD100"/>
          <cell r="GE100"/>
          <cell r="GF100"/>
          <cell r="GG100" t="str">
            <v>Originalersatzteile Luftpresser/-verdichter/Kompressoren/Lufttrocknungsanlagen (Neuteile&amp;Aufarbeitung)</v>
          </cell>
          <cell r="GH100"/>
          <cell r="GI100"/>
          <cell r="GJ100"/>
          <cell r="GK100">
            <v>59</v>
          </cell>
          <cell r="GL100">
            <v>46023</v>
          </cell>
          <cell r="GM100" t="str">
            <v>Originalersatzteile Luftpresser/-verdichter/Kompressoren/Lufttrocknungsanlagen (Neuteile&amp;Aufarbeitung)</v>
          </cell>
          <cell r="GN100">
            <v>1</v>
          </cell>
          <cell r="GO100">
            <v>303.44</v>
          </cell>
          <cell r="GP100" t="str">
            <v>Bestellpreis 2023</v>
          </cell>
          <cell r="GQ100" t="str">
            <v>1.000 bis 5.000 €</v>
          </cell>
          <cell r="GR100">
            <v>2295.0538841636899</v>
          </cell>
          <cell r="GS100" t="str">
            <v>X</v>
          </cell>
          <cell r="GT100"/>
          <cell r="GU100"/>
          <cell r="GV100" t="str">
            <v>X</v>
          </cell>
          <cell r="GW100" t="str">
            <v>X</v>
          </cell>
          <cell r="GX100" t="str">
            <v>X</v>
          </cell>
          <cell r="GY100">
            <v>8</v>
          </cell>
          <cell r="GZ100">
            <v>5</v>
          </cell>
          <cell r="HA100">
            <v>5</v>
          </cell>
          <cell r="HB100">
            <v>9</v>
          </cell>
          <cell r="HC100">
            <v>10</v>
          </cell>
          <cell r="HD100">
            <v>19</v>
          </cell>
          <cell r="HE100">
            <v>11</v>
          </cell>
          <cell r="HF100">
            <v>8</v>
          </cell>
          <cell r="HG100">
            <v>4</v>
          </cell>
          <cell r="HH100">
            <v>75</v>
          </cell>
          <cell r="HI100">
            <v>71</v>
          </cell>
          <cell r="HJ100">
            <v>11</v>
          </cell>
          <cell r="HK100">
            <v>15</v>
          </cell>
          <cell r="HL100">
            <v>18</v>
          </cell>
          <cell r="HM100">
            <v>14</v>
          </cell>
          <cell r="HN100" t="str">
            <v>24</v>
          </cell>
          <cell r="HO100">
            <v>24</v>
          </cell>
          <cell r="HP100" t="str">
            <v>0</v>
          </cell>
          <cell r="HQ100"/>
          <cell r="HR100">
            <v>24</v>
          </cell>
          <cell r="HS100" t="str">
            <v>24.0</v>
          </cell>
          <cell r="HT100" t="str">
            <v>24.0</v>
          </cell>
          <cell r="HU100"/>
          <cell r="HV100">
            <v>19</v>
          </cell>
          <cell r="HW100">
            <v>18</v>
          </cell>
          <cell r="HX100" t="str">
            <v>bestellt und verbraucht</v>
          </cell>
          <cell r="HY100"/>
          <cell r="HZ100"/>
          <cell r="IA100"/>
          <cell r="IB100"/>
          <cell r="IC100"/>
          <cell r="ID100"/>
          <cell r="IE100"/>
          <cell r="IF100"/>
          <cell r="IG100"/>
          <cell r="IH100"/>
          <cell r="II100"/>
          <cell r="IJ100"/>
          <cell r="IK100" t="str">
            <v>nein</v>
          </cell>
          <cell r="IL100"/>
          <cell r="IM100"/>
          <cell r="IN100"/>
          <cell r="IO100"/>
          <cell r="IP100" t="str">
            <v>294</v>
          </cell>
          <cell r="IQ100" t="str">
            <v>Bombardier / MaK</v>
          </cell>
          <cell r="IR100"/>
          <cell r="IS100">
            <v>821819</v>
          </cell>
          <cell r="IT100" t="str">
            <v>821819NB</v>
          </cell>
          <cell r="IU100"/>
          <cell r="IV100"/>
          <cell r="IW100"/>
          <cell r="IX100"/>
          <cell r="IY100"/>
          <cell r="IZ100"/>
          <cell r="JA100"/>
          <cell r="JB100"/>
          <cell r="JC100"/>
          <cell r="JD100"/>
          <cell r="JE100"/>
          <cell r="JF100"/>
          <cell r="JG100"/>
          <cell r="JH100"/>
          <cell r="JI100" t="str">
            <v>x</v>
          </cell>
          <cell r="JJ100"/>
          <cell r="JK100" t="str">
            <v>p</v>
          </cell>
          <cell r="JL100" t="str">
            <v>d</v>
          </cell>
          <cell r="JM100"/>
          <cell r="JN100"/>
          <cell r="JO100"/>
          <cell r="JP100"/>
          <cell r="JQ100"/>
          <cell r="JR100"/>
          <cell r="JS100"/>
          <cell r="JT100"/>
        </row>
        <row r="101">
          <cell r="A101">
            <v>967337</v>
          </cell>
          <cell r="B101" t="str">
            <v>Cluster 1</v>
          </cell>
          <cell r="C101" t="str">
            <v>Cluster 1</v>
          </cell>
          <cell r="D101" t="str">
            <v>(5) mdst 1 Bestellung in jedem letzten 4 vollen Jahre</v>
          </cell>
          <cell r="E101"/>
          <cell r="F101"/>
          <cell r="G101" t="str">
            <v>ja</v>
          </cell>
          <cell r="H101" t="str">
            <v>nein</v>
          </cell>
          <cell r="I101">
            <v>967337</v>
          </cell>
          <cell r="J101" t="str">
            <v>Dichtung f Luftverdichter Bk34-s</v>
          </cell>
          <cell r="K101" t="str">
            <v>FEC</v>
          </cell>
          <cell r="L101" t="str">
            <v>11417020</v>
          </cell>
          <cell r="M101" t="str">
            <v>Erzeugung</v>
          </cell>
          <cell r="N101" t="str">
            <v>FEC</v>
          </cell>
          <cell r="O101" t="str">
            <v>FE.EF 16</v>
          </cell>
          <cell r="P101" t="str">
            <v>FEC</v>
          </cell>
          <cell r="Q101"/>
          <cell r="R101" t="str">
            <v>X</v>
          </cell>
          <cell r="S101"/>
          <cell r="T101"/>
          <cell r="U101"/>
          <cell r="V101" t="str">
            <v>NB</v>
          </cell>
          <cell r="W101" t="str">
            <v>NB</v>
          </cell>
          <cell r="X101">
            <v>3912.35</v>
          </cell>
          <cell r="Y101">
            <v>29</v>
          </cell>
          <cell r="Z101">
            <v>29</v>
          </cell>
          <cell r="AA101">
            <v>155</v>
          </cell>
          <cell r="AB101">
            <v>978.08749999999998</v>
          </cell>
          <cell r="AC101">
            <v>7.25</v>
          </cell>
          <cell r="AD101">
            <v>38.75</v>
          </cell>
          <cell r="AE101">
            <v>25.240967741935499</v>
          </cell>
          <cell r="AF101">
            <v>2015.86</v>
          </cell>
          <cell r="AG101">
            <v>7</v>
          </cell>
          <cell r="AH101">
            <v>7</v>
          </cell>
          <cell r="AI101">
            <v>78</v>
          </cell>
          <cell r="AJ101">
            <v>25.844358974359</v>
          </cell>
          <cell r="AK101">
            <v>1127.7</v>
          </cell>
          <cell r="AL101">
            <v>5</v>
          </cell>
          <cell r="AM101">
            <v>5</v>
          </cell>
          <cell r="AN101">
            <v>42</v>
          </cell>
          <cell r="AO101">
            <v>26.85</v>
          </cell>
          <cell r="AP101">
            <v>1655.5</v>
          </cell>
          <cell r="AQ101">
            <v>6</v>
          </cell>
          <cell r="AR101">
            <v>6</v>
          </cell>
          <cell r="AS101">
            <v>55</v>
          </cell>
          <cell r="AT101">
            <v>30.1</v>
          </cell>
          <cell r="AU101">
            <v>1000.8</v>
          </cell>
          <cell r="AV101">
            <v>5</v>
          </cell>
          <cell r="AW101">
            <v>5</v>
          </cell>
          <cell r="AX101">
            <v>30</v>
          </cell>
          <cell r="AY101">
            <v>33.36</v>
          </cell>
          <cell r="AZ101">
            <v>5799.86</v>
          </cell>
          <cell r="BA101">
            <v>25</v>
          </cell>
          <cell r="BB101">
            <v>205</v>
          </cell>
          <cell r="BC101">
            <v>1449.9649999999999</v>
          </cell>
          <cell r="BD101">
            <v>5.75</v>
          </cell>
          <cell r="BE101">
            <v>51.25</v>
          </cell>
          <cell r="BF101">
            <v>28.292000000000002</v>
          </cell>
          <cell r="BG101">
            <v>9712.2099999999991</v>
          </cell>
          <cell r="BH101">
            <v>54</v>
          </cell>
          <cell r="BI101">
            <v>52</v>
          </cell>
          <cell r="BJ101">
            <v>360</v>
          </cell>
          <cell r="BK101">
            <v>26.978361111111099</v>
          </cell>
          <cell r="BL101">
            <v>6.5</v>
          </cell>
          <cell r="BM101">
            <v>6.9230769230769198</v>
          </cell>
          <cell r="BN101">
            <v>6.6666666666666696</v>
          </cell>
          <cell r="BO101">
            <v>701.2</v>
          </cell>
          <cell r="BP101">
            <v>2</v>
          </cell>
          <cell r="BQ101">
            <v>2</v>
          </cell>
          <cell r="BR101">
            <v>20</v>
          </cell>
          <cell r="BS101">
            <v>35.06</v>
          </cell>
          <cell r="BT101">
            <v>10313.93</v>
          </cell>
          <cell r="BU101">
            <v>52</v>
          </cell>
          <cell r="BV101">
            <v>54</v>
          </cell>
          <cell r="BW101">
            <v>376</v>
          </cell>
          <cell r="BX101">
            <v>27.430664893616999</v>
          </cell>
          <cell r="BY101">
            <v>6.9629629629629601</v>
          </cell>
          <cell r="BZ101">
            <v>4485.2</v>
          </cell>
          <cell r="CA101">
            <v>18</v>
          </cell>
          <cell r="CB101">
            <v>18</v>
          </cell>
          <cell r="CC101">
            <v>195</v>
          </cell>
          <cell r="CD101">
            <v>36.75</v>
          </cell>
          <cell r="CE101">
            <v>23.001025641025599</v>
          </cell>
          <cell r="CF101" t="str">
            <v>393788</v>
          </cell>
          <cell r="CG101" t="str">
            <v>APIKAL ANLAGENBAU GMBH</v>
          </cell>
          <cell r="CH101" t="str">
            <v>40100951</v>
          </cell>
          <cell r="CI101" t="str">
            <v>APIKAL DRUCKLUFTTECHNIK GMBH</v>
          </cell>
          <cell r="CJ101"/>
          <cell r="CK101"/>
          <cell r="CL101">
            <v>2</v>
          </cell>
          <cell r="CM101">
            <v>2515.15</v>
          </cell>
          <cell r="CN101">
            <v>0.56076652100240798</v>
          </cell>
          <cell r="CO101"/>
          <cell r="CP101"/>
          <cell r="CQ101"/>
          <cell r="CR101"/>
          <cell r="CS101">
            <v>1970.05</v>
          </cell>
          <cell r="CT101">
            <v>0.43923347899759202</v>
          </cell>
          <cell r="CU101"/>
          <cell r="CV101"/>
          <cell r="CW101"/>
          <cell r="CX101"/>
          <cell r="CY101"/>
          <cell r="CZ101"/>
          <cell r="DA101"/>
          <cell r="DB101"/>
          <cell r="DC101" t="str">
            <v>FZI</v>
          </cell>
          <cell r="DD101" t="str">
            <v>92342570</v>
          </cell>
          <cell r="DE101" t="str">
            <v>40100951</v>
          </cell>
          <cell r="DF101" t="str">
            <v>apikal Drucklufttechnik GmbH</v>
          </cell>
          <cell r="DG101" t="str">
            <v>FEC</v>
          </cell>
          <cell r="DH101">
            <v>46022</v>
          </cell>
          <cell r="DI101" t="str">
            <v>WK</v>
          </cell>
          <cell r="DJ101">
            <v>20</v>
          </cell>
          <cell r="DK101"/>
          <cell r="DL101"/>
          <cell r="DM101"/>
          <cell r="DN101"/>
          <cell r="DO101"/>
          <cell r="DP101"/>
          <cell r="DQ101"/>
          <cell r="DR101"/>
          <cell r="DS101"/>
          <cell r="DT101"/>
          <cell r="DU101"/>
          <cell r="DV101"/>
          <cell r="DW101"/>
          <cell r="DX101"/>
          <cell r="DY101">
            <v>39.18873</v>
          </cell>
          <cell r="DZ101">
            <v>24.842668288999999</v>
          </cell>
          <cell r="EA101">
            <v>22.668099999999999</v>
          </cell>
          <cell r="EB101">
            <v>5.9612999999999996</v>
          </cell>
          <cell r="EC101">
            <v>1.08</v>
          </cell>
          <cell r="ED101">
            <v>92.660798288999999</v>
          </cell>
          <cell r="EE101">
            <v>138.521925246417</v>
          </cell>
          <cell r="EF101">
            <v>-0.33107485963564498</v>
          </cell>
          <cell r="EG101">
            <v>-0.158038736725368</v>
          </cell>
          <cell r="EH101"/>
          <cell r="EI101">
            <v>33.238044947195</v>
          </cell>
          <cell r="EJ101">
            <v>15.2871967124281</v>
          </cell>
          <cell r="EK101">
            <v>14.7457805619096</v>
          </cell>
          <cell r="EL101">
            <v>14.7457805619096</v>
          </cell>
          <cell r="EM101">
            <v>14.2312805619096</v>
          </cell>
          <cell r="EN101">
            <v>78.016802783442301</v>
          </cell>
          <cell r="EO101">
            <v>33.238044947195</v>
          </cell>
          <cell r="EP101">
            <v>15.2871967124281</v>
          </cell>
          <cell r="EQ101">
            <v>14.7457805619096</v>
          </cell>
          <cell r="ER101">
            <v>14.7457805619096</v>
          </cell>
          <cell r="ES101">
            <v>78.016802783442301</v>
          </cell>
          <cell r="ET101">
            <v>40148</v>
          </cell>
          <cell r="EU101">
            <v>45936</v>
          </cell>
          <cell r="EV101" t="str">
            <v>KCELDABZXVP</v>
          </cell>
          <cell r="EW101" t="str">
            <v>ST</v>
          </cell>
          <cell r="EX101"/>
          <cell r="EY101" t="str">
            <v>APIKA*DB-5.2130.0</v>
          </cell>
          <cell r="EZ101"/>
          <cell r="FA101"/>
          <cell r="FB101" t="str">
            <v>OHNE/N  /N  /N/N</v>
          </cell>
          <cell r="FC101"/>
          <cell r="FD101"/>
          <cell r="FE101"/>
          <cell r="FF101"/>
          <cell r="FG101" t="str">
            <v>0023</v>
          </cell>
          <cell r="FH101"/>
          <cell r="FI101" t="str">
            <v>APIKAL</v>
          </cell>
          <cell r="FJ101" t="str">
            <v>DB-5.2130.0</v>
          </cell>
          <cell r="FK101" t="str">
            <v>KCELDABVP</v>
          </cell>
          <cell r="FL101"/>
          <cell r="FM101" t="str">
            <v>V290*,V294*</v>
          </cell>
          <cell r="FN101" t="str">
            <v>99310,99310</v>
          </cell>
          <cell r="FO101" t="str">
            <v>LUFTVERDICHTER APIKAL,LUFTVERDICHTER APIKAL</v>
          </cell>
          <cell r="FP101" t="str">
            <v>40100951</v>
          </cell>
          <cell r="FQ101" t="str">
            <v>apikal Drucklufttechnik GmbH</v>
          </cell>
          <cell r="FR101" t="str">
            <v>AEB</v>
          </cell>
          <cell r="FS101"/>
          <cell r="FT101"/>
          <cell r="FU101"/>
          <cell r="FV101"/>
          <cell r="FW101"/>
          <cell r="FX101"/>
          <cell r="FY101"/>
          <cell r="FZ101"/>
          <cell r="GA101" t="str">
            <v>Originalersatzteile ohne 2nd Source</v>
          </cell>
          <cell r="GB101"/>
          <cell r="GC101" t="str">
            <v>Apikal Drucklufttechnik GmbH</v>
          </cell>
          <cell r="GD101" t="str">
            <v>204897_Ölkühlerlüfter 560M8CW f E141</v>
          </cell>
          <cell r="GE101"/>
          <cell r="GF101"/>
          <cell r="GG101" t="str">
            <v>Originalersatzteile Luftpresser/-verdichter/Kompressoren/Lufttrocknungsanlagen (Neuteile&amp;Aufarbeitung)</v>
          </cell>
          <cell r="GH101"/>
          <cell r="GI101"/>
          <cell r="GJ101"/>
          <cell r="GK101">
            <v>59</v>
          </cell>
          <cell r="GL101">
            <v>46023</v>
          </cell>
          <cell r="GM101" t="str">
            <v>Originalersatzteile Luftpresser/-verdichter/Kompressoren/Lufttrocknungsanlagen (Neuteile&amp;Aufarbeitung)</v>
          </cell>
          <cell r="GN101">
            <v>1</v>
          </cell>
          <cell r="GO101">
            <v>35.06</v>
          </cell>
          <cell r="GP101" t="str">
            <v>Bestellpreis 2024</v>
          </cell>
          <cell r="GQ101" t="str">
            <v>500 bis 1.000 €</v>
          </cell>
          <cell r="GR101">
            <v>683.81727639687199</v>
          </cell>
          <cell r="GS101" t="str">
            <v>X</v>
          </cell>
          <cell r="GT101" t="str">
            <v>X</v>
          </cell>
          <cell r="GU101"/>
          <cell r="GV101" t="str">
            <v>X</v>
          </cell>
          <cell r="GW101" t="str">
            <v>X</v>
          </cell>
          <cell r="GX101" t="str">
            <v>X</v>
          </cell>
          <cell r="GY101">
            <v>6</v>
          </cell>
          <cell r="GZ101">
            <v>22</v>
          </cell>
          <cell r="HA101">
            <v>43</v>
          </cell>
          <cell r="HB101">
            <v>58</v>
          </cell>
          <cell r="HC101">
            <v>55</v>
          </cell>
          <cell r="HD101">
            <v>65</v>
          </cell>
          <cell r="HE101">
            <v>45</v>
          </cell>
          <cell r="HF101">
            <v>53</v>
          </cell>
          <cell r="HG101">
            <v>16</v>
          </cell>
          <cell r="HH101">
            <v>347</v>
          </cell>
          <cell r="HI101">
            <v>357</v>
          </cell>
          <cell r="HJ101">
            <v>28</v>
          </cell>
          <cell r="HK101">
            <v>57</v>
          </cell>
          <cell r="HL101">
            <v>43</v>
          </cell>
          <cell r="HM101">
            <v>48</v>
          </cell>
          <cell r="HN101" t="str">
            <v>58</v>
          </cell>
          <cell r="HO101">
            <v>58</v>
          </cell>
          <cell r="HP101" t="str">
            <v>0</v>
          </cell>
          <cell r="HQ101"/>
          <cell r="HR101">
            <v>58</v>
          </cell>
          <cell r="HS101" t="str">
            <v>58.0</v>
          </cell>
          <cell r="HT101" t="str">
            <v>58.0</v>
          </cell>
          <cell r="HU101"/>
          <cell r="HV101">
            <v>29</v>
          </cell>
          <cell r="HW101">
            <v>27</v>
          </cell>
          <cell r="HX101" t="str">
            <v>bestellt und verbraucht</v>
          </cell>
          <cell r="HY101"/>
          <cell r="HZ101"/>
          <cell r="IA101"/>
          <cell r="IB101"/>
          <cell r="IC101"/>
          <cell r="ID101"/>
          <cell r="IE101"/>
          <cell r="IF101"/>
          <cell r="IG101"/>
          <cell r="IH101"/>
          <cell r="II101"/>
          <cell r="IJ101"/>
          <cell r="IK101" t="str">
            <v>nein</v>
          </cell>
          <cell r="IL101"/>
          <cell r="IM101"/>
          <cell r="IN101"/>
          <cell r="IO101"/>
          <cell r="IP101" t="str">
            <v>294</v>
          </cell>
          <cell r="IQ101" t="str">
            <v>Bombardier / MaK</v>
          </cell>
          <cell r="IR101"/>
          <cell r="IS101">
            <v>967337</v>
          </cell>
          <cell r="IT101" t="str">
            <v>967337NB</v>
          </cell>
          <cell r="IU101"/>
          <cell r="IV101"/>
          <cell r="IW101"/>
          <cell r="IX101"/>
          <cell r="IY101"/>
          <cell r="IZ101"/>
          <cell r="JA101"/>
          <cell r="JB101"/>
          <cell r="JC101"/>
          <cell r="JD101"/>
          <cell r="JE101"/>
          <cell r="JF101"/>
          <cell r="JG101"/>
          <cell r="JH101"/>
          <cell r="JI101" t="str">
            <v>x</v>
          </cell>
          <cell r="JJ101"/>
          <cell r="JK101" t="str">
            <v>p</v>
          </cell>
          <cell r="JL101" t="str">
            <v>d</v>
          </cell>
          <cell r="JM101"/>
          <cell r="JN101"/>
          <cell r="JO101"/>
          <cell r="JP101"/>
          <cell r="JQ101"/>
          <cell r="JR101"/>
          <cell r="JS101"/>
          <cell r="JT101"/>
        </row>
        <row r="102">
          <cell r="A102">
            <v>1348002</v>
          </cell>
          <cell r="B102" t="str">
            <v>Cluster 1</v>
          </cell>
          <cell r="C102" t="str">
            <v>Cluster 1</v>
          </cell>
          <cell r="D102" t="str">
            <v>(6) wird künftig in jedem Jahr mdst. 1x bestellt werden</v>
          </cell>
          <cell r="E102"/>
          <cell r="F102"/>
          <cell r="G102" t="str">
            <v>ja</v>
          </cell>
          <cell r="H102" t="str">
            <v>nein</v>
          </cell>
          <cell r="I102">
            <v>1348002</v>
          </cell>
          <cell r="J102" t="str">
            <v>PDR Filterpatrone</v>
          </cell>
          <cell r="K102" t="str">
            <v>FEC</v>
          </cell>
          <cell r="L102" t="str">
            <v>11417020</v>
          </cell>
          <cell r="M102" t="str">
            <v>Erzeugung</v>
          </cell>
          <cell r="N102" t="str">
            <v>FEC</v>
          </cell>
          <cell r="O102" t="str">
            <v>FE.EF 16</v>
          </cell>
          <cell r="P102" t="str">
            <v>FEC</v>
          </cell>
          <cell r="Q102"/>
          <cell r="R102"/>
          <cell r="S102"/>
          <cell r="T102"/>
          <cell r="U102" t="str">
            <v>X</v>
          </cell>
          <cell r="V102" t="str">
            <v>NB</v>
          </cell>
          <cell r="W102" t="str">
            <v>NB</v>
          </cell>
          <cell r="X102">
            <v>8094.84</v>
          </cell>
          <cell r="Y102">
            <v>3</v>
          </cell>
          <cell r="Z102">
            <v>3</v>
          </cell>
          <cell r="AA102">
            <v>87</v>
          </cell>
          <cell r="AB102">
            <v>2023.71</v>
          </cell>
          <cell r="AC102">
            <v>0.75</v>
          </cell>
          <cell r="AD102">
            <v>21.75</v>
          </cell>
          <cell r="AE102">
            <v>93.044137931034498</v>
          </cell>
          <cell r="AF102">
            <v>13893.9</v>
          </cell>
          <cell r="AG102">
            <v>3</v>
          </cell>
          <cell r="AH102">
            <v>3</v>
          </cell>
          <cell r="AI102">
            <v>145</v>
          </cell>
          <cell r="AJ102">
            <v>95.82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/>
          <cell r="AP102">
            <v>9906</v>
          </cell>
          <cell r="AQ102">
            <v>1</v>
          </cell>
          <cell r="AR102">
            <v>1</v>
          </cell>
          <cell r="AS102">
            <v>100</v>
          </cell>
          <cell r="AT102">
            <v>99.06</v>
          </cell>
          <cell r="AU102">
            <v>24269.759999999998</v>
          </cell>
          <cell r="AV102">
            <v>4</v>
          </cell>
          <cell r="AW102">
            <v>5</v>
          </cell>
          <cell r="AX102">
            <v>250</v>
          </cell>
          <cell r="AY102">
            <v>97.079040000000006</v>
          </cell>
          <cell r="AZ102">
            <v>48069.66</v>
          </cell>
          <cell r="BA102">
            <v>8</v>
          </cell>
          <cell r="BB102">
            <v>495</v>
          </cell>
          <cell r="BC102">
            <v>12017.415000000001</v>
          </cell>
          <cell r="BD102">
            <v>2</v>
          </cell>
          <cell r="BE102">
            <v>123.75</v>
          </cell>
          <cell r="BF102">
            <v>97.110424242424202</v>
          </cell>
          <cell r="BG102">
            <v>56164.5</v>
          </cell>
          <cell r="BH102">
            <v>11</v>
          </cell>
          <cell r="BI102">
            <v>12</v>
          </cell>
          <cell r="BJ102">
            <v>582</v>
          </cell>
          <cell r="BK102">
            <v>96.502577319587601</v>
          </cell>
          <cell r="BL102">
            <v>1.5</v>
          </cell>
          <cell r="BM102">
            <v>48.5</v>
          </cell>
          <cell r="BN102">
            <v>52.909090909090899</v>
          </cell>
          <cell r="BO102">
            <v>14792.61</v>
          </cell>
          <cell r="BP102">
            <v>3</v>
          </cell>
          <cell r="BQ102">
            <v>3</v>
          </cell>
          <cell r="BR102">
            <v>160</v>
          </cell>
          <cell r="BS102">
            <v>92.453812499999998</v>
          </cell>
          <cell r="BT102">
            <v>70957.11</v>
          </cell>
          <cell r="BU102">
            <v>15</v>
          </cell>
          <cell r="BV102">
            <v>14</v>
          </cell>
          <cell r="BW102">
            <v>742</v>
          </cell>
          <cell r="BX102">
            <v>95.629528301886793</v>
          </cell>
          <cell r="BY102">
            <v>53</v>
          </cell>
          <cell r="BZ102">
            <v>48968.37</v>
          </cell>
          <cell r="CA102">
            <v>9</v>
          </cell>
          <cell r="CB102">
            <v>8</v>
          </cell>
          <cell r="CC102">
            <v>405</v>
          </cell>
          <cell r="CD102">
            <v>127.5</v>
          </cell>
          <cell r="CE102">
            <v>120.909555555556</v>
          </cell>
          <cell r="CF102" t="str">
            <v>384551</v>
          </cell>
          <cell r="CG102" t="str">
            <v>SIEMENS AKTIENGESELLSCHAFT</v>
          </cell>
          <cell r="CH102" t="str">
            <v>40013448</v>
          </cell>
          <cell r="CI102" t="str">
            <v>SIEMENS MOBILITY GMBH</v>
          </cell>
          <cell r="CJ102"/>
          <cell r="CK102"/>
          <cell r="CL102">
            <v>2</v>
          </cell>
          <cell r="CM102">
            <v>4670.1899999999996</v>
          </cell>
          <cell r="CN102">
            <v>9.5371563317300498E-2</v>
          </cell>
          <cell r="CO102"/>
          <cell r="CP102"/>
          <cell r="CQ102">
            <v>44298.18</v>
          </cell>
          <cell r="CR102">
            <v>0.90462843668269899</v>
          </cell>
          <cell r="CS102"/>
          <cell r="CT102"/>
          <cell r="CU102"/>
          <cell r="CV102"/>
          <cell r="CW102"/>
          <cell r="CX102"/>
          <cell r="CY102"/>
          <cell r="CZ102"/>
          <cell r="DA102"/>
          <cell r="DB102"/>
          <cell r="DC102" t="str">
            <v>Regio</v>
          </cell>
          <cell r="DD102" t="str">
            <v>92342646</v>
          </cell>
          <cell r="DE102" t="str">
            <v>40013448</v>
          </cell>
          <cell r="DF102" t="str">
            <v>Siemens Mobility GmbH</v>
          </cell>
          <cell r="DG102" t="str">
            <v>M83</v>
          </cell>
          <cell r="DH102">
            <v>46022</v>
          </cell>
          <cell r="DI102" t="str">
            <v>WK</v>
          </cell>
          <cell r="DJ102">
            <v>92</v>
          </cell>
          <cell r="DK102" t="str">
            <v>92342647</v>
          </cell>
          <cell r="DL102" t="str">
            <v>40013448</v>
          </cell>
          <cell r="DM102" t="str">
            <v>Siemens Mobility GmbH</v>
          </cell>
          <cell r="DN102" t="str">
            <v>M83</v>
          </cell>
          <cell r="DO102">
            <v>46387</v>
          </cell>
          <cell r="DP102" t="str">
            <v>WK</v>
          </cell>
          <cell r="DQ102">
            <v>92</v>
          </cell>
          <cell r="DR102"/>
          <cell r="DS102"/>
          <cell r="DT102"/>
          <cell r="DU102"/>
          <cell r="DV102"/>
          <cell r="DW102"/>
          <cell r="DX102"/>
          <cell r="DY102">
            <v>135.96</v>
          </cell>
          <cell r="DZ102">
            <v>156.96</v>
          </cell>
          <cell r="EA102">
            <v>146</v>
          </cell>
          <cell r="EB102">
            <v>141</v>
          </cell>
          <cell r="EC102">
            <v>87.88</v>
          </cell>
          <cell r="ED102">
            <v>579.91999999999996</v>
          </cell>
          <cell r="EE102">
            <v>183.29</v>
          </cell>
          <cell r="EF102">
            <v>2.16394784221725</v>
          </cell>
          <cell r="EG102">
            <v>-6.83059732376893E-3</v>
          </cell>
          <cell r="EH102"/>
          <cell r="EI102">
            <v>121.554</v>
          </cell>
          <cell r="EJ102">
            <v>150.56479999999999</v>
          </cell>
          <cell r="EK102">
            <v>152.36000000000001</v>
          </cell>
          <cell r="EL102">
            <v>151.47999999999999</v>
          </cell>
          <cell r="EM102">
            <v>96.92</v>
          </cell>
          <cell r="EN102">
            <v>575.9588</v>
          </cell>
          <cell r="EO102">
            <v>121.554</v>
          </cell>
          <cell r="EP102">
            <v>150.56479999999999</v>
          </cell>
          <cell r="EQ102">
            <v>152.36000000000001</v>
          </cell>
          <cell r="ER102">
            <v>151.47999999999999</v>
          </cell>
          <cell r="ES102">
            <v>575.9588</v>
          </cell>
          <cell r="ET102">
            <v>43734</v>
          </cell>
          <cell r="EU102">
            <v>45944</v>
          </cell>
          <cell r="EV102" t="str">
            <v>EKQLVCDBZXAP</v>
          </cell>
          <cell r="EW102" t="str">
            <v>ST</v>
          </cell>
          <cell r="EX102"/>
          <cell r="EY102" t="str">
            <v>ATLAS*9819906381</v>
          </cell>
          <cell r="EZ102" t="str">
            <v>4</v>
          </cell>
          <cell r="FA102"/>
          <cell r="FB102" t="str">
            <v>OHNE/N  /N  /N/N</v>
          </cell>
          <cell r="FC102"/>
          <cell r="FD102"/>
          <cell r="FE102"/>
          <cell r="FF102"/>
          <cell r="FG102"/>
          <cell r="FH102"/>
          <cell r="FI102" t="str">
            <v>ATLAS COPCO</v>
          </cell>
          <cell r="FJ102" t="str">
            <v>2901200451</v>
          </cell>
          <cell r="FK102" t="str">
            <v>EKQLVCDBAP</v>
          </cell>
          <cell r="FL102"/>
          <cell r="FM102" t="str">
            <v>E1462,T463*</v>
          </cell>
          <cell r="FN102" t="str">
            <v>QA</v>
          </cell>
          <cell r="FO102" t="str">
            <v>DRUCKLUFTANLAGE</v>
          </cell>
          <cell r="FP102" t="str">
            <v>40013448</v>
          </cell>
          <cell r="FQ102" t="str">
            <v>Siemens Mobility GmbH</v>
          </cell>
          <cell r="FR102" t="str">
            <v>Mantel RV</v>
          </cell>
          <cell r="FS102"/>
          <cell r="FT102"/>
          <cell r="FU102"/>
          <cell r="FV102"/>
          <cell r="FW102"/>
          <cell r="FX102"/>
          <cell r="FY102" t="str">
            <v>BR1462;463 Mireo/Desiro</v>
          </cell>
          <cell r="FZ102"/>
          <cell r="GA102" t="str">
            <v>Originalersatzteile ohne 2nd Source</v>
          </cell>
          <cell r="GB102"/>
          <cell r="GC102"/>
          <cell r="GD102" t="str">
            <v>754634_Aggregat,Dieselgenerator- 12D49M</v>
          </cell>
          <cell r="GE102"/>
          <cell r="GF102"/>
          <cell r="GG102" t="str">
            <v>Originalersatzteile Luftpresser/-verdichter/Kompressoren/Lufttrocknungsanlagen (Neuteile&amp;Aufarbeitung)</v>
          </cell>
          <cell r="GH102"/>
          <cell r="GI102"/>
          <cell r="GJ102"/>
          <cell r="GK102">
            <v>0</v>
          </cell>
          <cell r="GL102" t="str">
            <v/>
          </cell>
          <cell r="GM102" t="str">
            <v>Originalersatzteile Luftpresser/-verdichter/Kompressoren/Lufttrocknungsanlagen (Neuteile&amp;Aufarbeitung)</v>
          </cell>
          <cell r="GN102">
            <v>1</v>
          </cell>
          <cell r="GO102">
            <v>92.453812499999998</v>
          </cell>
          <cell r="GP102" t="str">
            <v>Bestellpreis 2024</v>
          </cell>
          <cell r="GQ102" t="str">
            <v>größer 5.000 €</v>
          </cell>
          <cell r="GR102">
            <v>13312.3967257312</v>
          </cell>
          <cell r="GS102"/>
          <cell r="GT102" t="str">
            <v>X</v>
          </cell>
          <cell r="GU102"/>
          <cell r="GV102" t="str">
            <v>X</v>
          </cell>
          <cell r="GW102" t="str">
            <v>X</v>
          </cell>
          <cell r="GX102" t="str">
            <v>X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50</v>
          </cell>
          <cell r="HD102">
            <v>39</v>
          </cell>
          <cell r="HE102">
            <v>77</v>
          </cell>
          <cell r="HF102">
            <v>142</v>
          </cell>
          <cell r="HG102">
            <v>110</v>
          </cell>
          <cell r="HH102">
            <v>308</v>
          </cell>
          <cell r="HI102">
            <v>418</v>
          </cell>
          <cell r="HJ102">
            <v>87</v>
          </cell>
          <cell r="HK102">
            <v>126</v>
          </cell>
          <cell r="HL102">
            <v>144</v>
          </cell>
          <cell r="HM102">
            <v>169</v>
          </cell>
          <cell r="HN102" t="str">
            <v>204</v>
          </cell>
          <cell r="HO102">
            <v>204</v>
          </cell>
          <cell r="HP102" t="str">
            <v>0</v>
          </cell>
          <cell r="HQ102"/>
          <cell r="HR102">
            <v>204</v>
          </cell>
          <cell r="HS102" t="str">
            <v>204.0</v>
          </cell>
          <cell r="HT102" t="str">
            <v>204.0</v>
          </cell>
          <cell r="HU102"/>
          <cell r="HV102">
            <v>202</v>
          </cell>
          <cell r="HW102">
            <v>175</v>
          </cell>
          <cell r="HX102" t="str">
            <v>bestellt und verbraucht</v>
          </cell>
          <cell r="HY102"/>
          <cell r="HZ102"/>
          <cell r="IA102"/>
          <cell r="IB102"/>
          <cell r="IC102"/>
          <cell r="ID102"/>
          <cell r="IE102"/>
          <cell r="IF102"/>
          <cell r="IG102"/>
          <cell r="IH102"/>
          <cell r="II102"/>
          <cell r="IJ102"/>
          <cell r="IK102" t="str">
            <v>nein</v>
          </cell>
          <cell r="IL102"/>
          <cell r="IM102"/>
          <cell r="IN102"/>
          <cell r="IO102"/>
          <cell r="IP102" t="str">
            <v>FTE</v>
          </cell>
          <cell r="IQ102"/>
          <cell r="IR102"/>
          <cell r="IS102">
            <v>1348002</v>
          </cell>
          <cell r="IT102" t="str">
            <v>1348002NB</v>
          </cell>
          <cell r="IU102"/>
          <cell r="IV102"/>
          <cell r="IW102"/>
          <cell r="IX102"/>
          <cell r="IY102"/>
          <cell r="IZ102"/>
          <cell r="JA102"/>
          <cell r="JB102"/>
          <cell r="JC102"/>
          <cell r="JD102"/>
          <cell r="JE102"/>
          <cell r="JF102"/>
          <cell r="JG102"/>
          <cell r="JH102"/>
          <cell r="JI102" t="str">
            <v>x</v>
          </cell>
          <cell r="JJ102"/>
          <cell r="JK102" t="str">
            <v>p</v>
          </cell>
          <cell r="JL102" t="str">
            <v>d</v>
          </cell>
          <cell r="JM102"/>
          <cell r="JN102"/>
          <cell r="JO102"/>
          <cell r="JP102"/>
          <cell r="JQ102"/>
          <cell r="JR102"/>
          <cell r="JS102"/>
          <cell r="JT102"/>
        </row>
        <row r="103">
          <cell r="A103">
            <v>799863</v>
          </cell>
          <cell r="B103" t="str">
            <v>Cluster 1</v>
          </cell>
          <cell r="C103" t="str">
            <v>Cluster 1</v>
          </cell>
          <cell r="D103" t="str">
            <v>(6) wird künftig in jedem Jahr mdst. 1x bestellt werden</v>
          </cell>
          <cell r="E103"/>
          <cell r="F103"/>
          <cell r="G103" t="str">
            <v>ja</v>
          </cell>
          <cell r="H103" t="str">
            <v>nein</v>
          </cell>
          <cell r="I103">
            <v>799863</v>
          </cell>
          <cell r="J103" t="str">
            <v>Ersatzteilpäckchen f Druckluftreiniger</v>
          </cell>
          <cell r="K103" t="str">
            <v>FEC</v>
          </cell>
          <cell r="L103" t="str">
            <v>11417030</v>
          </cell>
          <cell r="M103" t="str">
            <v>Aufbereitung</v>
          </cell>
          <cell r="N103" t="str">
            <v>FEC</v>
          </cell>
          <cell r="O103" t="str">
            <v>FE.EF 16</v>
          </cell>
          <cell r="P103" t="str">
            <v>FEC</v>
          </cell>
          <cell r="Q103"/>
          <cell r="R103"/>
          <cell r="S103"/>
          <cell r="T103"/>
          <cell r="U103"/>
          <cell r="V103" t="str">
            <v>NB</v>
          </cell>
          <cell r="W103" t="str">
            <v>NB</v>
          </cell>
          <cell r="X103">
            <v>1762.46</v>
          </cell>
          <cell r="Y103">
            <v>15</v>
          </cell>
          <cell r="Z103">
            <v>15</v>
          </cell>
          <cell r="AA103">
            <v>47</v>
          </cell>
          <cell r="AB103">
            <v>440.61500000000001</v>
          </cell>
          <cell r="AC103">
            <v>3.75</v>
          </cell>
          <cell r="AD103">
            <v>11.75</v>
          </cell>
          <cell r="AE103">
            <v>37.499148936170201</v>
          </cell>
          <cell r="AF103">
            <v>483.34</v>
          </cell>
          <cell r="AG103">
            <v>4</v>
          </cell>
          <cell r="AH103">
            <v>4</v>
          </cell>
          <cell r="AI103">
            <v>13</v>
          </cell>
          <cell r="AJ103">
            <v>37.18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/>
          <cell r="AP103">
            <v>588.24</v>
          </cell>
          <cell r="AQ103">
            <v>4</v>
          </cell>
          <cell r="AR103">
            <v>4</v>
          </cell>
          <cell r="AS103">
            <v>8</v>
          </cell>
          <cell r="AT103">
            <v>73.53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/>
          <cell r="AZ103">
            <v>1071.58</v>
          </cell>
          <cell r="BA103">
            <v>7</v>
          </cell>
          <cell r="BB103">
            <v>21</v>
          </cell>
          <cell r="BC103">
            <v>267.89499999999998</v>
          </cell>
          <cell r="BD103">
            <v>2</v>
          </cell>
          <cell r="BE103">
            <v>5.25</v>
          </cell>
          <cell r="BF103">
            <v>51.027619047618998</v>
          </cell>
          <cell r="BG103">
            <v>2834.04</v>
          </cell>
          <cell r="BH103">
            <v>22</v>
          </cell>
          <cell r="BI103">
            <v>23</v>
          </cell>
          <cell r="BJ103">
            <v>68</v>
          </cell>
          <cell r="BK103">
            <v>41.6770588235294</v>
          </cell>
          <cell r="BL103">
            <v>2.875</v>
          </cell>
          <cell r="BM103">
            <v>2.9565217391304301</v>
          </cell>
          <cell r="BN103">
            <v>3.0909090909090899</v>
          </cell>
          <cell r="BO103">
            <v>1029.42</v>
          </cell>
          <cell r="BP103">
            <v>5</v>
          </cell>
          <cell r="BQ103">
            <v>5</v>
          </cell>
          <cell r="BR103">
            <v>14</v>
          </cell>
          <cell r="BS103">
            <v>73.53</v>
          </cell>
          <cell r="BT103">
            <v>3157.04</v>
          </cell>
          <cell r="BU103">
            <v>22</v>
          </cell>
          <cell r="BV103">
            <v>21</v>
          </cell>
          <cell r="BW103">
            <v>63</v>
          </cell>
          <cell r="BX103">
            <v>50.111746031746002</v>
          </cell>
          <cell r="BY103">
            <v>3</v>
          </cell>
          <cell r="BZ103">
            <v>1617.66</v>
          </cell>
          <cell r="CA103">
            <v>9</v>
          </cell>
          <cell r="CB103">
            <v>9</v>
          </cell>
          <cell r="CC103">
            <v>35</v>
          </cell>
          <cell r="CD103">
            <v>5.5</v>
          </cell>
          <cell r="CE103">
            <v>46.218857142857097</v>
          </cell>
          <cell r="CF103" t="str">
            <v>143712</v>
          </cell>
          <cell r="CG103" t="str">
            <v>TECHNISCHER HANDEL - INDUSTRIEBEDAR</v>
          </cell>
          <cell r="CH103"/>
          <cell r="CI103"/>
          <cell r="CJ103"/>
          <cell r="CK103"/>
          <cell r="CL103">
            <v>1</v>
          </cell>
          <cell r="CM103">
            <v>735.3</v>
          </cell>
          <cell r="CN103">
            <v>0.45454545454545398</v>
          </cell>
          <cell r="CO103"/>
          <cell r="CP103"/>
          <cell r="CQ103">
            <v>882.36</v>
          </cell>
          <cell r="CR103">
            <v>0.54545454545454497</v>
          </cell>
          <cell r="CS103"/>
          <cell r="CT103"/>
          <cell r="CU103"/>
          <cell r="CV103"/>
          <cell r="CW103"/>
          <cell r="CX103"/>
          <cell r="CY103"/>
          <cell r="CZ103"/>
          <cell r="DA103"/>
          <cell r="DB103"/>
          <cell r="DC103" t="str">
            <v>Regio</v>
          </cell>
          <cell r="DD103" t="str">
            <v>92285009</v>
          </cell>
          <cell r="DE103" t="str">
            <v>143712</v>
          </cell>
          <cell r="DF103" t="str">
            <v>MROSE GmbH</v>
          </cell>
          <cell r="DG103" t="str">
            <v>FEC</v>
          </cell>
          <cell r="DH103">
            <v>47695</v>
          </cell>
          <cell r="DI103" t="str">
            <v>WK</v>
          </cell>
          <cell r="DJ103">
            <v>14</v>
          </cell>
          <cell r="DK103"/>
          <cell r="DL103"/>
          <cell r="DM103"/>
          <cell r="DN103"/>
          <cell r="DO103"/>
          <cell r="DP103"/>
          <cell r="DQ103"/>
          <cell r="DR103"/>
          <cell r="DS103"/>
          <cell r="DT103"/>
          <cell r="DU103"/>
          <cell r="DV103"/>
          <cell r="DW103"/>
          <cell r="DX103"/>
          <cell r="DY103">
            <v>11.72</v>
          </cell>
          <cell r="DZ103">
            <v>7.54</v>
          </cell>
          <cell r="EA103">
            <v>4.1100000000000003</v>
          </cell>
          <cell r="EB103">
            <v>3.97</v>
          </cell>
          <cell r="EC103">
            <v>3.86</v>
          </cell>
          <cell r="ED103">
            <v>27.34</v>
          </cell>
          <cell r="EE103">
            <v>30.38</v>
          </cell>
          <cell r="EF103">
            <v>-0.100065832784727</v>
          </cell>
          <cell r="EG103">
            <v>-5.2670080468178497E-2</v>
          </cell>
          <cell r="EH103"/>
          <cell r="EI103">
            <v>9.9</v>
          </cell>
          <cell r="EJ103">
            <v>7.96</v>
          </cell>
          <cell r="EK103">
            <v>6</v>
          </cell>
          <cell r="EL103">
            <v>2.04</v>
          </cell>
          <cell r="EM103"/>
          <cell r="EN103">
            <v>25.9</v>
          </cell>
          <cell r="EO103">
            <v>9.9</v>
          </cell>
          <cell r="EP103">
            <v>7.96</v>
          </cell>
          <cell r="EQ103">
            <v>6</v>
          </cell>
          <cell r="ER103">
            <v>2.04</v>
          </cell>
          <cell r="ES103">
            <v>25.9</v>
          </cell>
          <cell r="ET103">
            <v>38239</v>
          </cell>
          <cell r="EU103">
            <v>45929</v>
          </cell>
          <cell r="EV103" t="str">
            <v>KDEALBXZCPV</v>
          </cell>
          <cell r="EW103" t="str">
            <v>ST</v>
          </cell>
          <cell r="EX103"/>
          <cell r="EY103" t="str">
            <v>MANNE*432 511 000 2</v>
          </cell>
          <cell r="EZ103"/>
          <cell r="FA103"/>
          <cell r="FB103" t="str">
            <v>OHNE/N  /N  /N/N</v>
          </cell>
          <cell r="FC103"/>
          <cell r="FD103"/>
          <cell r="FE103"/>
          <cell r="FF103"/>
          <cell r="FG103" t="str">
            <v>0023</v>
          </cell>
          <cell r="FH103"/>
          <cell r="FI103" t="str">
            <v>KNORR</v>
          </cell>
          <cell r="FJ103" t="str">
            <v>4325110002</v>
          </cell>
          <cell r="FK103" t="str">
            <v>KDEALBCPV</v>
          </cell>
          <cell r="FL103"/>
          <cell r="FM103" t="str">
            <v>D646*</v>
          </cell>
          <cell r="FN103" t="str">
            <v>67895</v>
          </cell>
          <cell r="FO103" t="str">
            <v>DRUCKLUFTREINIGER</v>
          </cell>
          <cell r="FP103" t="str">
            <v>143712</v>
          </cell>
          <cell r="FQ103" t="str">
            <v>MROSE GmbH</v>
          </cell>
          <cell r="FR103" t="str">
            <v>Mantel RV</v>
          </cell>
          <cell r="FS103" t="str">
            <v>213492</v>
          </cell>
          <cell r="FT103" t="str">
            <v>TH. NIEHUES G.M.B.H</v>
          </cell>
          <cell r="FU103" t="str">
            <v>AEB</v>
          </cell>
          <cell r="FV103" t="str">
            <v>143875</v>
          </cell>
          <cell r="FW103" t="str">
            <v>Behrendt GmbH</v>
          </cell>
          <cell r="FX103" t="str">
            <v>AEB</v>
          </cell>
          <cell r="FY103"/>
          <cell r="FZ103"/>
          <cell r="GA103" t="str">
            <v>Originalersatzteile ohne 2nd Source</v>
          </cell>
          <cell r="GB103"/>
          <cell r="GC103" t="str">
            <v>Knorr</v>
          </cell>
          <cell r="GD103"/>
          <cell r="GE103"/>
          <cell r="GF103"/>
          <cell r="GG103" t="str">
            <v>Originalersatzteile Luftpresser/-verdichter/Kompressoren/Lufttrocknungsanlagen (Neuteile&amp;Aufarbeitung)</v>
          </cell>
          <cell r="GH103"/>
          <cell r="GI103"/>
          <cell r="GJ103"/>
          <cell r="GK103">
            <v>0</v>
          </cell>
          <cell r="GL103" t="str">
            <v/>
          </cell>
          <cell r="GM103" t="str">
            <v>Originalersatzteile Luftpresser/-verdichter/Kompressoren/Lufttrocknungsanlagen (Neuteile&amp;Aufarbeitung)</v>
          </cell>
          <cell r="GN103">
            <v>1</v>
          </cell>
          <cell r="GO103">
            <v>73.53</v>
          </cell>
          <cell r="GP103" t="str">
            <v>Bestellpreis 2024</v>
          </cell>
          <cell r="GQ103" t="str">
            <v>bis 500 €</v>
          </cell>
          <cell r="GR103">
            <v>476.10674999999998</v>
          </cell>
          <cell r="GS103"/>
          <cell r="GT103" t="str">
            <v>X</v>
          </cell>
          <cell r="GU103"/>
          <cell r="GV103" t="str">
            <v>X</v>
          </cell>
          <cell r="GW103" t="str">
            <v>X</v>
          </cell>
          <cell r="GX103" t="str">
            <v>X</v>
          </cell>
          <cell r="GY103">
            <v>10</v>
          </cell>
          <cell r="GZ103">
            <v>13</v>
          </cell>
          <cell r="HA103">
            <v>13</v>
          </cell>
          <cell r="HB103">
            <v>8</v>
          </cell>
          <cell r="HC103">
            <v>11</v>
          </cell>
          <cell r="HD103">
            <v>4</v>
          </cell>
          <cell r="HE103">
            <v>7</v>
          </cell>
          <cell r="HF103">
            <v>3</v>
          </cell>
          <cell r="HG103">
            <v>5</v>
          </cell>
          <cell r="HH103">
            <v>69</v>
          </cell>
          <cell r="HI103">
            <v>64</v>
          </cell>
          <cell r="HJ103">
            <v>9</v>
          </cell>
          <cell r="HK103">
            <v>6</v>
          </cell>
          <cell r="HL103">
            <v>6</v>
          </cell>
          <cell r="HM103">
            <v>7</v>
          </cell>
          <cell r="HN103" t="str">
            <v>2</v>
          </cell>
          <cell r="HO103">
            <v>2</v>
          </cell>
          <cell r="HP103" t="str">
            <v>0</v>
          </cell>
          <cell r="HQ103"/>
          <cell r="HR103">
            <v>2</v>
          </cell>
          <cell r="HS103" t="str">
            <v>2.0</v>
          </cell>
          <cell r="HT103" t="str">
            <v>2.0</v>
          </cell>
          <cell r="HU103"/>
          <cell r="HV103">
            <v>11</v>
          </cell>
          <cell r="HW103">
            <v>9</v>
          </cell>
          <cell r="HX103" t="str">
            <v>bestellt und verbraucht</v>
          </cell>
          <cell r="HY103"/>
          <cell r="HZ103"/>
          <cell r="IA103"/>
          <cell r="IB103"/>
          <cell r="IC103"/>
          <cell r="ID103"/>
          <cell r="IE103"/>
          <cell r="IF103"/>
          <cell r="IG103"/>
          <cell r="IH103"/>
          <cell r="II103"/>
          <cell r="IJ103"/>
          <cell r="IK103" t="str">
            <v>nein</v>
          </cell>
          <cell r="IL103"/>
          <cell r="IM103"/>
          <cell r="IN103"/>
          <cell r="IO103"/>
          <cell r="IP103" t="str">
            <v>646</v>
          </cell>
          <cell r="IQ103" t="str">
            <v>Stadler</v>
          </cell>
          <cell r="IR103"/>
          <cell r="IS103">
            <v>799863</v>
          </cell>
          <cell r="IT103" t="str">
            <v>799863NB</v>
          </cell>
          <cell r="IU103"/>
          <cell r="IV103"/>
          <cell r="IW103"/>
          <cell r="IX103"/>
          <cell r="IY103"/>
          <cell r="IZ103"/>
          <cell r="JA103"/>
          <cell r="JB103"/>
          <cell r="JC103"/>
          <cell r="JD103"/>
          <cell r="JE103"/>
          <cell r="JF103"/>
          <cell r="JG103"/>
          <cell r="JH103"/>
          <cell r="JI103" t="str">
            <v>x</v>
          </cell>
          <cell r="JJ103"/>
          <cell r="JK103" t="str">
            <v>p</v>
          </cell>
          <cell r="JL103" t="str">
            <v>d</v>
          </cell>
          <cell r="JM103"/>
          <cell r="JN103"/>
          <cell r="JO103"/>
          <cell r="JP103"/>
          <cell r="JQ103"/>
          <cell r="JR103"/>
          <cell r="JS103"/>
          <cell r="JT103"/>
        </row>
        <row r="104">
          <cell r="A104">
            <v>994740</v>
          </cell>
          <cell r="B104" t="str">
            <v>Cluster 1</v>
          </cell>
          <cell r="C104" t="str">
            <v>Cluster 2</v>
          </cell>
          <cell r="D104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04" t="str">
            <v>Umkodifiziert</v>
          </cell>
          <cell r="F104">
            <v>45636</v>
          </cell>
          <cell r="G104" t="str">
            <v>ja</v>
          </cell>
          <cell r="H104" t="str">
            <v>nein</v>
          </cell>
          <cell r="I104">
            <v>994740</v>
          </cell>
          <cell r="J104" t="str">
            <v>Wahlschalter Vorsatz I-0-I kurzer Drehg*</v>
          </cell>
          <cell r="K104" t="str">
            <v>FEC</v>
          </cell>
          <cell r="L104" t="str">
            <v>11417020</v>
          </cell>
          <cell r="M104" t="str">
            <v>Erzeugung</v>
          </cell>
          <cell r="N104" t="str">
            <v>FEC</v>
          </cell>
          <cell r="O104" t="str">
            <v>FE.EF 16</v>
          </cell>
          <cell r="P104" t="str">
            <v>FEC</v>
          </cell>
          <cell r="Q104"/>
          <cell r="R104" t="str">
            <v>X</v>
          </cell>
          <cell r="S104"/>
          <cell r="T104"/>
          <cell r="U104" t="str">
            <v>X</v>
          </cell>
          <cell r="V104" t="str">
            <v>NB</v>
          </cell>
          <cell r="W104" t="str">
            <v>NB</v>
          </cell>
          <cell r="X104">
            <v>524.79999999999995</v>
          </cell>
          <cell r="Y104">
            <v>2</v>
          </cell>
          <cell r="Z104">
            <v>2</v>
          </cell>
          <cell r="AA104">
            <v>32</v>
          </cell>
          <cell r="AB104">
            <v>131.19999999999999</v>
          </cell>
          <cell r="AC104">
            <v>0.5</v>
          </cell>
          <cell r="AD104">
            <v>8</v>
          </cell>
          <cell r="AE104">
            <v>16.399999999999999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226.68</v>
          </cell>
          <cell r="AL104">
            <v>2</v>
          </cell>
          <cell r="AM104">
            <v>2</v>
          </cell>
          <cell r="AN104">
            <v>12</v>
          </cell>
          <cell r="AO104">
            <v>18.89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/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226.68</v>
          </cell>
          <cell r="BA104">
            <v>2</v>
          </cell>
          <cell r="BB104">
            <v>12</v>
          </cell>
          <cell r="BC104">
            <v>56.67</v>
          </cell>
          <cell r="BD104">
            <v>0.5</v>
          </cell>
          <cell r="BE104">
            <v>3</v>
          </cell>
          <cell r="BF104">
            <v>18.89</v>
          </cell>
          <cell r="BG104">
            <v>751.48</v>
          </cell>
          <cell r="BH104">
            <v>4</v>
          </cell>
          <cell r="BI104">
            <v>4</v>
          </cell>
          <cell r="BJ104">
            <v>44</v>
          </cell>
          <cell r="BK104">
            <v>17.079090909090901</v>
          </cell>
          <cell r="BL104">
            <v>0.5</v>
          </cell>
          <cell r="BM104">
            <v>11</v>
          </cell>
          <cell r="BN104">
            <v>11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/>
          <cell r="BT104">
            <v>731.48</v>
          </cell>
          <cell r="BU104">
            <v>3</v>
          </cell>
          <cell r="BV104">
            <v>3</v>
          </cell>
          <cell r="BW104">
            <v>42</v>
          </cell>
          <cell r="BX104">
            <v>17.416190476190501</v>
          </cell>
          <cell r="BY104">
            <v>14</v>
          </cell>
          <cell r="BZ104">
            <v>226.68</v>
          </cell>
          <cell r="CA104">
            <v>2</v>
          </cell>
          <cell r="CB104">
            <v>2</v>
          </cell>
          <cell r="CC104">
            <v>12</v>
          </cell>
          <cell r="CD104">
            <v>3</v>
          </cell>
          <cell r="CE104">
            <v>18.89</v>
          </cell>
          <cell r="CF104" t="str">
            <v>384551</v>
          </cell>
          <cell r="CG104" t="str">
            <v>SIEMENS AKTIENGESELLSCHAFT</v>
          </cell>
          <cell r="CH104" t="str">
            <v>568030</v>
          </cell>
          <cell r="CI104" t="str">
            <v>ALSTOM TRANSPORTATION GERMANY GMBH</v>
          </cell>
          <cell r="CJ104"/>
          <cell r="CK104"/>
          <cell r="CL104">
            <v>2</v>
          </cell>
          <cell r="CM104">
            <v>37.78</v>
          </cell>
          <cell r="CN104">
            <v>0.16666666666666699</v>
          </cell>
          <cell r="CO104">
            <v>0</v>
          </cell>
          <cell r="CP104">
            <v>0</v>
          </cell>
          <cell r="CQ104">
            <v>188.9</v>
          </cell>
          <cell r="CR104">
            <v>0.83333333333333304</v>
          </cell>
          <cell r="CS104"/>
          <cell r="CT104"/>
          <cell r="CU104"/>
          <cell r="CV104"/>
          <cell r="CW104"/>
          <cell r="CX104"/>
          <cell r="CY104"/>
          <cell r="CZ104"/>
          <cell r="DA104"/>
          <cell r="DB104"/>
          <cell r="DC104" t="str">
            <v>Regio</v>
          </cell>
          <cell r="DD104" t="str">
            <v>92343495</v>
          </cell>
          <cell r="DE104" t="str">
            <v>40013448</v>
          </cell>
          <cell r="DF104" t="str">
            <v>Siemens Mobility GmbH</v>
          </cell>
          <cell r="DG104" t="str">
            <v>M83</v>
          </cell>
          <cell r="DH104">
            <v>46387</v>
          </cell>
          <cell r="DI104" t="str">
            <v>WK</v>
          </cell>
          <cell r="DJ104">
            <v>150</v>
          </cell>
          <cell r="DK104" t="str">
            <v>92340006</v>
          </cell>
          <cell r="DL104" t="str">
            <v>40013448</v>
          </cell>
          <cell r="DM104" t="str">
            <v>Siemens Mobility GmbH</v>
          </cell>
          <cell r="DN104" t="str">
            <v>FG5</v>
          </cell>
          <cell r="DO104">
            <v>46053</v>
          </cell>
          <cell r="DP104" t="str">
            <v>WK</v>
          </cell>
          <cell r="DQ104">
            <v>85</v>
          </cell>
          <cell r="DR104"/>
          <cell r="DS104"/>
          <cell r="DT104"/>
          <cell r="DU104"/>
          <cell r="DV104"/>
          <cell r="DW104"/>
          <cell r="DX104"/>
          <cell r="DY104">
            <v>4.3499999999999996</v>
          </cell>
          <cell r="DZ104">
            <v>5.46</v>
          </cell>
          <cell r="EA104">
            <v>6.27</v>
          </cell>
          <cell r="EB104">
            <v>4.66</v>
          </cell>
          <cell r="EC104">
            <v>2.36</v>
          </cell>
          <cell r="ED104">
            <v>20.74</v>
          </cell>
          <cell r="EE104">
            <v>14.170493827160501</v>
          </cell>
          <cell r="EF104">
            <v>0.463604603549369</v>
          </cell>
          <cell r="EG104">
            <v>-1.63934426229508E-2</v>
          </cell>
          <cell r="EH104"/>
          <cell r="EI104">
            <v>3.81</v>
          </cell>
          <cell r="EJ104">
            <v>5.26</v>
          </cell>
          <cell r="EK104">
            <v>6.27</v>
          </cell>
          <cell r="EL104">
            <v>5.0599999999999996</v>
          </cell>
          <cell r="EM104">
            <v>2.36</v>
          </cell>
          <cell r="EN104">
            <v>20.399999999999999</v>
          </cell>
          <cell r="EO104">
            <v>3.81</v>
          </cell>
          <cell r="EP104">
            <v>5.26</v>
          </cell>
          <cell r="EQ104">
            <v>6.27</v>
          </cell>
          <cell r="ER104">
            <v>5.0599999999999996</v>
          </cell>
          <cell r="ES104">
            <v>20.399999999999999</v>
          </cell>
          <cell r="ET104">
            <v>40770</v>
          </cell>
          <cell r="EU104">
            <v>45889</v>
          </cell>
          <cell r="EV104" t="str">
            <v>KCELBDAZXPQV</v>
          </cell>
          <cell r="EW104" t="str">
            <v>ST</v>
          </cell>
          <cell r="EX104"/>
          <cell r="EY104" t="str">
            <v>BOMBA*3EGH551010</v>
          </cell>
          <cell r="EZ104"/>
          <cell r="FA104"/>
          <cell r="FB104" t="str">
            <v>OHNE/N  /N  /N/N</v>
          </cell>
          <cell r="FC104"/>
          <cell r="FD104"/>
          <cell r="FE104"/>
          <cell r="FF104"/>
          <cell r="FG104"/>
          <cell r="FH104"/>
          <cell r="FI104" t="str">
            <v>EAO</v>
          </cell>
          <cell r="FJ104" t="str">
            <v>704.405.018</v>
          </cell>
          <cell r="FK104" t="str">
            <v>KCELBDAPQV</v>
          </cell>
          <cell r="FL104"/>
          <cell r="FM104" t="str">
            <v>I412*,T440*,T442*</v>
          </cell>
          <cell r="FN104"/>
          <cell r="FO104"/>
          <cell r="FP104" t="str">
            <v>384551</v>
          </cell>
          <cell r="FQ104" t="str">
            <v>Siemens AG</v>
          </cell>
          <cell r="FR104" t="str">
            <v>AEB</v>
          </cell>
          <cell r="FS104"/>
          <cell r="FT104"/>
          <cell r="FU104"/>
          <cell r="FV104"/>
          <cell r="FW104"/>
          <cell r="FX104"/>
          <cell r="FY104" t="str">
            <v>BR412</v>
          </cell>
          <cell r="FZ104"/>
          <cell r="GA104" t="str">
            <v>Originalersatzteile ohne 2nd Source</v>
          </cell>
          <cell r="GB104"/>
          <cell r="GC104"/>
          <cell r="GD104" t="str">
            <v>987972_Kompressoraggregat VV120-T f ET430</v>
          </cell>
          <cell r="GE104"/>
          <cell r="GF104"/>
          <cell r="GG104" t="str">
            <v>Originalersatzteile Luftpresser/-verdichter/Kompressoren/Lufttrocknungsanlagen (Neuteile&amp;Aufarbeitung)</v>
          </cell>
          <cell r="GH104"/>
          <cell r="GI104"/>
          <cell r="GJ104"/>
          <cell r="GK104">
            <v>0</v>
          </cell>
          <cell r="GL104" t="str">
            <v/>
          </cell>
          <cell r="GM104" t="str">
            <v>Originalersatzteile Luftpresser/-verdichter/Kompressoren/Lufttrocknungsanlagen (Neuteile&amp;Aufarbeitung)</v>
          </cell>
          <cell r="GN104">
            <v>1</v>
          </cell>
          <cell r="GO104">
            <v>20.37</v>
          </cell>
          <cell r="GP104" t="str">
            <v>Nettopreis aus RV</v>
          </cell>
          <cell r="GQ104" t="str">
            <v>bis 500 €</v>
          </cell>
          <cell r="GR104">
            <v>103.887</v>
          </cell>
          <cell r="GS104"/>
          <cell r="GT104"/>
          <cell r="GU104"/>
          <cell r="GV104"/>
          <cell r="GW104"/>
          <cell r="GX104" t="str">
            <v>X</v>
          </cell>
          <cell r="GY104">
            <v>0</v>
          </cell>
          <cell r="GZ104">
            <v>0</v>
          </cell>
          <cell r="HA104">
            <v>0</v>
          </cell>
          <cell r="HB104">
            <v>1</v>
          </cell>
          <cell r="HC104">
            <v>2</v>
          </cell>
          <cell r="HD104">
            <v>3</v>
          </cell>
          <cell r="HE104">
            <v>0</v>
          </cell>
          <cell r="HF104">
            <v>1</v>
          </cell>
          <cell r="HG104">
            <v>0</v>
          </cell>
          <cell r="HH104">
            <v>7</v>
          </cell>
          <cell r="HI104">
            <v>7</v>
          </cell>
          <cell r="HJ104">
            <v>45</v>
          </cell>
          <cell r="HK104">
            <v>43</v>
          </cell>
          <cell r="HL104">
            <v>52</v>
          </cell>
          <cell r="HM104">
            <v>52</v>
          </cell>
          <cell r="HN104" t="str">
            <v>52</v>
          </cell>
          <cell r="HO104">
            <v>52</v>
          </cell>
          <cell r="HP104" t="str">
            <v>0</v>
          </cell>
          <cell r="HQ104"/>
          <cell r="HR104">
            <v>52</v>
          </cell>
          <cell r="HS104" t="str">
            <v>52.0</v>
          </cell>
          <cell r="HT104" t="str">
            <v>52.0</v>
          </cell>
          <cell r="HU104"/>
          <cell r="HV104">
            <v>50</v>
          </cell>
          <cell r="HW104">
            <v>50</v>
          </cell>
          <cell r="HX104" t="str">
            <v>bestellt und verbraucht</v>
          </cell>
          <cell r="HY104"/>
          <cell r="HZ104"/>
          <cell r="IA104"/>
          <cell r="IB104"/>
          <cell r="IC104"/>
          <cell r="ID104"/>
          <cell r="IE104"/>
          <cell r="IF104"/>
          <cell r="IG104"/>
          <cell r="IH104"/>
          <cell r="II104"/>
          <cell r="IJ104"/>
          <cell r="IK104" t="str">
            <v>nein</v>
          </cell>
          <cell r="IL104"/>
          <cell r="IM104"/>
          <cell r="IN104"/>
          <cell r="IO104"/>
          <cell r="IP104" t="str">
            <v>425</v>
          </cell>
          <cell r="IQ104" t="str">
            <v>Alstom-Bombardier, Siemens</v>
          </cell>
          <cell r="IR104"/>
          <cell r="IS104">
            <v>994740</v>
          </cell>
          <cell r="IT104" t="str">
            <v>994740NB</v>
          </cell>
          <cell r="IU104"/>
          <cell r="IV104"/>
          <cell r="IW104"/>
          <cell r="IX104"/>
          <cell r="IY104"/>
          <cell r="IZ104"/>
          <cell r="JA104"/>
          <cell r="JB104"/>
          <cell r="JC104"/>
          <cell r="JD104"/>
          <cell r="JE104"/>
          <cell r="JF104"/>
          <cell r="JG104"/>
          <cell r="JH104"/>
          <cell r="JI104" t="str">
            <v>x</v>
          </cell>
          <cell r="JJ104"/>
          <cell r="JK104" t="str">
            <v>p</v>
          </cell>
          <cell r="JL104" t="str">
            <v>d</v>
          </cell>
          <cell r="JM104"/>
          <cell r="JN104"/>
          <cell r="JO104"/>
          <cell r="JP104"/>
          <cell r="JQ104"/>
          <cell r="JR104"/>
          <cell r="JS104"/>
          <cell r="JT104"/>
        </row>
        <row r="105">
          <cell r="A105">
            <v>963980</v>
          </cell>
          <cell r="B105" t="str">
            <v>Cluster 1</v>
          </cell>
          <cell r="C105" t="str">
            <v>Cluster 1</v>
          </cell>
          <cell r="D105" t="str">
            <v>(5) mdst 1 Bestellung in jedem letzten 4 vollen Jahre</v>
          </cell>
          <cell r="E105"/>
          <cell r="F105"/>
          <cell r="G105" t="str">
            <v>ja</v>
          </cell>
          <cell r="H105" t="str">
            <v>ja</v>
          </cell>
          <cell r="I105">
            <v>963980</v>
          </cell>
          <cell r="J105" t="str">
            <v>Ölmessstab f Luftverdichter Bk34-s</v>
          </cell>
          <cell r="K105" t="str">
            <v>FEC</v>
          </cell>
          <cell r="L105" t="str">
            <v>11417020</v>
          </cell>
          <cell r="M105" t="str">
            <v>Erzeugung</v>
          </cell>
          <cell r="N105" t="str">
            <v>FEC</v>
          </cell>
          <cell r="O105" t="str">
            <v>FE.EF 16</v>
          </cell>
          <cell r="P105" t="str">
            <v>FEC</v>
          </cell>
          <cell r="Q105"/>
          <cell r="R105" t="str">
            <v>X</v>
          </cell>
          <cell r="S105"/>
          <cell r="T105"/>
          <cell r="U105"/>
          <cell r="V105" t="str">
            <v>NB</v>
          </cell>
          <cell r="W105" t="str">
            <v>NB</v>
          </cell>
          <cell r="X105">
            <v>1282.68</v>
          </cell>
          <cell r="Y105">
            <v>11</v>
          </cell>
          <cell r="Z105">
            <v>11</v>
          </cell>
          <cell r="AA105">
            <v>28</v>
          </cell>
          <cell r="AB105">
            <v>320.67</v>
          </cell>
          <cell r="AC105">
            <v>2.75</v>
          </cell>
          <cell r="AD105">
            <v>7</v>
          </cell>
          <cell r="AE105">
            <v>45.81</v>
          </cell>
          <cell r="AF105">
            <v>831.6</v>
          </cell>
          <cell r="AG105">
            <v>4</v>
          </cell>
          <cell r="AH105">
            <v>4</v>
          </cell>
          <cell r="AI105">
            <v>18</v>
          </cell>
          <cell r="AJ105">
            <v>46.2</v>
          </cell>
          <cell r="AK105">
            <v>646.79999999999995</v>
          </cell>
          <cell r="AL105">
            <v>4</v>
          </cell>
          <cell r="AM105">
            <v>4</v>
          </cell>
          <cell r="AN105">
            <v>14</v>
          </cell>
          <cell r="AO105">
            <v>46.2</v>
          </cell>
          <cell r="AP105">
            <v>1176</v>
          </cell>
          <cell r="AQ105">
            <v>2</v>
          </cell>
          <cell r="AR105">
            <v>2</v>
          </cell>
          <cell r="AS105">
            <v>21</v>
          </cell>
          <cell r="AT105">
            <v>56</v>
          </cell>
          <cell r="AU105">
            <v>587.20000000000005</v>
          </cell>
          <cell r="AV105">
            <v>2</v>
          </cell>
          <cell r="AW105">
            <v>2</v>
          </cell>
          <cell r="AX105">
            <v>10</v>
          </cell>
          <cell r="AY105">
            <v>58.72</v>
          </cell>
          <cell r="AZ105">
            <v>3241.6</v>
          </cell>
          <cell r="BA105">
            <v>11</v>
          </cell>
          <cell r="BB105">
            <v>63</v>
          </cell>
          <cell r="BC105">
            <v>810.4</v>
          </cell>
          <cell r="BD105">
            <v>3</v>
          </cell>
          <cell r="BE105">
            <v>15.75</v>
          </cell>
          <cell r="BF105">
            <v>51.453968253968299</v>
          </cell>
          <cell r="BG105">
            <v>4524.28</v>
          </cell>
          <cell r="BH105">
            <v>22</v>
          </cell>
          <cell r="BI105">
            <v>23</v>
          </cell>
          <cell r="BJ105">
            <v>91</v>
          </cell>
          <cell r="BK105">
            <v>49.717362637362598</v>
          </cell>
          <cell r="BL105">
            <v>2.875</v>
          </cell>
          <cell r="BM105">
            <v>3.9565217391304301</v>
          </cell>
          <cell r="BN105">
            <v>4.1363636363636402</v>
          </cell>
          <cell r="BO105">
            <v>1404.61</v>
          </cell>
          <cell r="BP105">
            <v>4</v>
          </cell>
          <cell r="BQ105">
            <v>4</v>
          </cell>
          <cell r="BR105">
            <v>23</v>
          </cell>
          <cell r="BS105">
            <v>61.07</v>
          </cell>
          <cell r="BT105">
            <v>5793.02</v>
          </cell>
          <cell r="BU105">
            <v>26</v>
          </cell>
          <cell r="BV105">
            <v>25</v>
          </cell>
          <cell r="BW105">
            <v>111</v>
          </cell>
          <cell r="BX105">
            <v>52.189369369369402</v>
          </cell>
          <cell r="BY105">
            <v>4.4400000000000004</v>
          </cell>
          <cell r="BZ105">
            <v>3814.61</v>
          </cell>
          <cell r="CA105">
            <v>12</v>
          </cell>
          <cell r="CB105">
            <v>12</v>
          </cell>
          <cell r="CC105">
            <v>76</v>
          </cell>
          <cell r="CD105">
            <v>17</v>
          </cell>
          <cell r="CE105">
            <v>50.192236842105302</v>
          </cell>
          <cell r="CF105" t="str">
            <v>40100951</v>
          </cell>
          <cell r="CG105" t="str">
            <v>APIKAL DRUCKLUFTTECHNIK GMBH</v>
          </cell>
          <cell r="CH105" t="str">
            <v>393788</v>
          </cell>
          <cell r="CI105" t="str">
            <v>APIKAL ANLAGENBAU GMBH</v>
          </cell>
          <cell r="CJ105"/>
          <cell r="CK105"/>
          <cell r="CL105">
            <v>2</v>
          </cell>
          <cell r="CM105">
            <v>932.4</v>
          </cell>
          <cell r="CN105">
            <v>0.24442865718907</v>
          </cell>
          <cell r="CO105"/>
          <cell r="CP105"/>
          <cell r="CQ105"/>
          <cell r="CR105"/>
          <cell r="CS105">
            <v>2882.21</v>
          </cell>
          <cell r="CT105">
            <v>0.75557134281092997</v>
          </cell>
          <cell r="CU105"/>
          <cell r="CV105"/>
          <cell r="CW105"/>
          <cell r="CX105"/>
          <cell r="CY105"/>
          <cell r="CZ105"/>
          <cell r="DA105"/>
          <cell r="DB105"/>
          <cell r="DC105" t="str">
            <v>Cargo</v>
          </cell>
          <cell r="DD105" t="str">
            <v>92342570</v>
          </cell>
          <cell r="DE105" t="str">
            <v>40100951</v>
          </cell>
          <cell r="DF105" t="str">
            <v>apikal Drucklufttechnik GmbH</v>
          </cell>
          <cell r="DG105" t="str">
            <v>FEC</v>
          </cell>
          <cell r="DH105">
            <v>46022</v>
          </cell>
          <cell r="DI105" t="str">
            <v>WK</v>
          </cell>
          <cell r="DJ105">
            <v>20</v>
          </cell>
          <cell r="DK105"/>
          <cell r="DL105"/>
          <cell r="DM105"/>
          <cell r="DN105"/>
          <cell r="DO105"/>
          <cell r="DP105"/>
          <cell r="DQ105"/>
          <cell r="DR105"/>
          <cell r="DS105"/>
          <cell r="DT105"/>
          <cell r="DU105"/>
          <cell r="DV105"/>
          <cell r="DW105"/>
          <cell r="DX105"/>
          <cell r="DY105">
            <v>4.1881691999999999</v>
          </cell>
          <cell r="DZ105">
            <v>21.841810643289001</v>
          </cell>
          <cell r="EA105">
            <v>10.3319245</v>
          </cell>
          <cell r="EB105">
            <v>1.5945E-3</v>
          </cell>
          <cell r="EC105">
            <v>1.08E-3</v>
          </cell>
          <cell r="ED105">
            <v>36.363498843289001</v>
          </cell>
          <cell r="EE105">
            <v>79.458509212676105</v>
          </cell>
          <cell r="EF105">
            <v>-0.54235865732190303</v>
          </cell>
          <cell r="EG105">
            <v>-0.20147460798592201</v>
          </cell>
          <cell r="EH105"/>
          <cell r="EI105">
            <v>3.6830885949471899</v>
          </cell>
          <cell r="EJ105">
            <v>8.4493798297982199</v>
          </cell>
          <cell r="EK105">
            <v>8.4523543720477008</v>
          </cell>
          <cell r="EL105">
            <v>8.4523543720477008</v>
          </cell>
          <cell r="EM105">
            <v>8.4518398720476995</v>
          </cell>
          <cell r="EN105">
            <v>29.037177168840799</v>
          </cell>
          <cell r="EO105">
            <v>3.6830885949471899</v>
          </cell>
          <cell r="EP105">
            <v>8.4493798297982199</v>
          </cell>
          <cell r="EQ105">
            <v>8.4523543720477008</v>
          </cell>
          <cell r="ER105">
            <v>8.4523543720477008</v>
          </cell>
          <cell r="ES105">
            <v>29.037177168840799</v>
          </cell>
          <cell r="ET105">
            <v>40073</v>
          </cell>
          <cell r="EU105">
            <v>45936</v>
          </cell>
          <cell r="EV105" t="str">
            <v>KELCDABZXPV</v>
          </cell>
          <cell r="EW105" t="str">
            <v>ST</v>
          </cell>
          <cell r="EX105"/>
          <cell r="EY105" t="str">
            <v>APIKA*DB-8.7006.1</v>
          </cell>
          <cell r="EZ105"/>
          <cell r="FA105"/>
          <cell r="FB105" t="str">
            <v>OHNE/N  /N  /N/N</v>
          </cell>
          <cell r="FC105"/>
          <cell r="FD105"/>
          <cell r="FE105"/>
          <cell r="FF105"/>
          <cell r="FG105" t="str">
            <v>0023</v>
          </cell>
          <cell r="FH105"/>
          <cell r="FI105" t="str">
            <v>APIKAL</v>
          </cell>
          <cell r="FJ105" t="str">
            <v>DB-8.7006.1</v>
          </cell>
          <cell r="FK105" t="str">
            <v>KELCDABPV</v>
          </cell>
          <cell r="FL105"/>
          <cell r="FM105" t="str">
            <v>V290*,V294*</v>
          </cell>
          <cell r="FN105" t="str">
            <v>99310,99310</v>
          </cell>
          <cell r="FO105" t="str">
            <v>LUFTVERDICHTER APIKAL,LUFTVERDICHTER APIKAL</v>
          </cell>
          <cell r="FP105" t="str">
            <v>40100951</v>
          </cell>
          <cell r="FQ105" t="str">
            <v>apikal Drucklufttechnik GmbH</v>
          </cell>
          <cell r="FR105" t="str">
            <v>AEB</v>
          </cell>
          <cell r="FS105"/>
          <cell r="FT105"/>
          <cell r="FU105"/>
          <cell r="FV105"/>
          <cell r="FW105"/>
          <cell r="FX105"/>
          <cell r="FY105"/>
          <cell r="FZ105"/>
          <cell r="GA105" t="str">
            <v>Originalersatzteile ohne 2nd Source</v>
          </cell>
          <cell r="GB105"/>
          <cell r="GC105" t="str">
            <v>Apikal Drucklufttechnik GmbH</v>
          </cell>
          <cell r="GD105"/>
          <cell r="GE105"/>
          <cell r="GF105"/>
          <cell r="GG105" t="str">
            <v>Originalersatzteile Luftpresser/-verdichter/Kompressoren/Lufttrocknungsanlagen (Neuteile&amp;Aufarbeitung)</v>
          </cell>
          <cell r="GH105"/>
          <cell r="GI105"/>
          <cell r="GJ105"/>
          <cell r="GK105">
            <v>59</v>
          </cell>
          <cell r="GL105">
            <v>46023</v>
          </cell>
          <cell r="GM105" t="str">
            <v>Originalersatzteile Luftpresser/-verdichter/Kompressoren/Lufttrocknungsanlagen (Neuteile&amp;Aufarbeitung)</v>
          </cell>
          <cell r="GN105">
            <v>1</v>
          </cell>
          <cell r="GO105">
            <v>61.07</v>
          </cell>
          <cell r="GP105" t="str">
            <v>Bestellpreis 2024</v>
          </cell>
          <cell r="GQ105" t="str">
            <v>bis 500 €</v>
          </cell>
          <cell r="GR105">
            <v>443.32510242527701</v>
          </cell>
          <cell r="GS105" t="str">
            <v>X</v>
          </cell>
          <cell r="GT105" t="str">
            <v>X</v>
          </cell>
          <cell r="GU105"/>
          <cell r="GV105" t="str">
            <v>X</v>
          </cell>
          <cell r="GW105" t="str">
            <v>X</v>
          </cell>
          <cell r="GX105" t="str">
            <v>X</v>
          </cell>
          <cell r="GY105">
            <v>1</v>
          </cell>
          <cell r="GZ105">
            <v>7</v>
          </cell>
          <cell r="HA105">
            <v>8</v>
          </cell>
          <cell r="HB105">
            <v>9</v>
          </cell>
          <cell r="HC105">
            <v>9</v>
          </cell>
          <cell r="HD105">
            <v>18</v>
          </cell>
          <cell r="HE105">
            <v>13</v>
          </cell>
          <cell r="HF105">
            <v>17</v>
          </cell>
          <cell r="HG105">
            <v>14</v>
          </cell>
          <cell r="HH105">
            <v>82</v>
          </cell>
          <cell r="HI105">
            <v>95</v>
          </cell>
          <cell r="HJ105">
            <v>6</v>
          </cell>
          <cell r="HK105">
            <v>16</v>
          </cell>
          <cell r="HL105">
            <v>8</v>
          </cell>
          <cell r="HM105">
            <v>21</v>
          </cell>
          <cell r="HN105" t="str">
            <v>22</v>
          </cell>
          <cell r="HO105">
            <v>22</v>
          </cell>
          <cell r="HP105" t="str">
            <v>0</v>
          </cell>
          <cell r="HQ105"/>
          <cell r="HR105">
            <v>22</v>
          </cell>
          <cell r="HS105" t="str">
            <v>22.0</v>
          </cell>
          <cell r="HT105" t="str">
            <v>22.0</v>
          </cell>
          <cell r="HU105"/>
          <cell r="HV105">
            <v>5</v>
          </cell>
          <cell r="HW105">
            <v>8</v>
          </cell>
          <cell r="HX105" t="str">
            <v>bestellt und verbraucht</v>
          </cell>
          <cell r="HY105"/>
          <cell r="HZ105"/>
          <cell r="IA105"/>
          <cell r="IB105"/>
          <cell r="IC105"/>
          <cell r="ID105"/>
          <cell r="IE105"/>
          <cell r="IF105"/>
          <cell r="IG105"/>
          <cell r="IH105"/>
          <cell r="II105"/>
          <cell r="IJ105"/>
          <cell r="IK105" t="str">
            <v>nein</v>
          </cell>
          <cell r="IL105"/>
          <cell r="IM105"/>
          <cell r="IN105"/>
          <cell r="IO105"/>
          <cell r="IP105" t="str">
            <v>294</v>
          </cell>
          <cell r="IQ105" t="str">
            <v>Bombardier / MaK</v>
          </cell>
          <cell r="IR105"/>
          <cell r="IS105">
            <v>963980</v>
          </cell>
          <cell r="IT105" t="str">
            <v>963980NB</v>
          </cell>
          <cell r="IU105"/>
          <cell r="IV105"/>
          <cell r="IW105"/>
          <cell r="IX105"/>
          <cell r="IY105"/>
          <cell r="IZ105"/>
          <cell r="JA105"/>
          <cell r="JB105"/>
          <cell r="JC105"/>
          <cell r="JD105"/>
          <cell r="JE105"/>
          <cell r="JF105"/>
          <cell r="JG105"/>
          <cell r="JH105"/>
          <cell r="JI105" t="str">
            <v>x</v>
          </cell>
          <cell r="JJ105"/>
          <cell r="JK105" t="str">
            <v>p</v>
          </cell>
          <cell r="JL105" t="str">
            <v>d</v>
          </cell>
          <cell r="JM105"/>
          <cell r="JN105"/>
          <cell r="JO105"/>
          <cell r="JP105"/>
          <cell r="JQ105"/>
          <cell r="JR105"/>
          <cell r="JS105"/>
          <cell r="JT105"/>
        </row>
        <row r="106">
          <cell r="A106">
            <v>772843</v>
          </cell>
          <cell r="B106" t="str">
            <v>Cluster 1</v>
          </cell>
          <cell r="C106" t="str">
            <v>Cluster 1</v>
          </cell>
          <cell r="D106" t="str">
            <v>(5) mdst 1 Bestellung in jedem letzten 4 vollen Jahre</v>
          </cell>
          <cell r="E106" t="str">
            <v>Umkodifiziert</v>
          </cell>
          <cell r="F106">
            <v>45636</v>
          </cell>
          <cell r="G106" t="str">
            <v>ja</v>
          </cell>
          <cell r="H106" t="str">
            <v>nein</v>
          </cell>
          <cell r="I106">
            <v>772843</v>
          </cell>
          <cell r="J106" t="str">
            <v>Stromüberwachungsrelais 0-30A 1Wechsler</v>
          </cell>
          <cell r="K106" t="str">
            <v>FEC</v>
          </cell>
          <cell r="L106" t="str">
            <v>11417020</v>
          </cell>
          <cell r="M106" t="str">
            <v>Erzeugung</v>
          </cell>
          <cell r="N106" t="str">
            <v>FEC</v>
          </cell>
          <cell r="O106" t="str">
            <v>FE.EF 16</v>
          </cell>
          <cell r="P106" t="str">
            <v>FEC</v>
          </cell>
          <cell r="Q106"/>
          <cell r="R106" t="str">
            <v>X</v>
          </cell>
          <cell r="S106"/>
          <cell r="T106"/>
          <cell r="U106"/>
          <cell r="V106" t="str">
            <v>NB</v>
          </cell>
          <cell r="W106" t="str">
            <v>NB</v>
          </cell>
          <cell r="X106">
            <v>153440</v>
          </cell>
          <cell r="Y106">
            <v>45</v>
          </cell>
          <cell r="Z106">
            <v>45</v>
          </cell>
          <cell r="AA106">
            <v>373</v>
          </cell>
          <cell r="AB106">
            <v>38360</v>
          </cell>
          <cell r="AC106">
            <v>11.25</v>
          </cell>
          <cell r="AD106">
            <v>93.25</v>
          </cell>
          <cell r="AE106">
            <v>411.36729222520103</v>
          </cell>
          <cell r="AF106">
            <v>57824</v>
          </cell>
          <cell r="AG106">
            <v>11</v>
          </cell>
          <cell r="AH106">
            <v>11</v>
          </cell>
          <cell r="AI106">
            <v>139</v>
          </cell>
          <cell r="AJ106">
            <v>416</v>
          </cell>
          <cell r="AK106">
            <v>38688</v>
          </cell>
          <cell r="AL106">
            <v>5</v>
          </cell>
          <cell r="AM106">
            <v>5</v>
          </cell>
          <cell r="AN106">
            <v>93</v>
          </cell>
          <cell r="AO106">
            <v>416</v>
          </cell>
          <cell r="AP106">
            <v>29708</v>
          </cell>
          <cell r="AQ106">
            <v>6</v>
          </cell>
          <cell r="AR106">
            <v>6</v>
          </cell>
          <cell r="AS106">
            <v>68</v>
          </cell>
          <cell r="AT106">
            <v>436.88235294117601</v>
          </cell>
          <cell r="AU106">
            <v>36038</v>
          </cell>
          <cell r="AV106">
            <v>8</v>
          </cell>
          <cell r="AW106">
            <v>8</v>
          </cell>
          <cell r="AX106">
            <v>74</v>
          </cell>
          <cell r="AY106">
            <v>487</v>
          </cell>
          <cell r="AZ106">
            <v>162258</v>
          </cell>
          <cell r="BA106">
            <v>29</v>
          </cell>
          <cell r="BB106">
            <v>374</v>
          </cell>
          <cell r="BC106">
            <v>40564.5</v>
          </cell>
          <cell r="BD106">
            <v>7.5</v>
          </cell>
          <cell r="BE106">
            <v>93.5</v>
          </cell>
          <cell r="BF106">
            <v>433.844919786096</v>
          </cell>
          <cell r="BG106">
            <v>315698</v>
          </cell>
          <cell r="BH106">
            <v>74</v>
          </cell>
          <cell r="BI106">
            <v>75</v>
          </cell>
          <cell r="BJ106">
            <v>747</v>
          </cell>
          <cell r="BK106">
            <v>422.621151271754</v>
          </cell>
          <cell r="BL106">
            <v>9.375</v>
          </cell>
          <cell r="BM106">
            <v>9.9600000000000009</v>
          </cell>
          <cell r="BN106">
            <v>10.0945945945946</v>
          </cell>
          <cell r="BO106">
            <v>9740</v>
          </cell>
          <cell r="BP106">
            <v>2</v>
          </cell>
          <cell r="BQ106">
            <v>2</v>
          </cell>
          <cell r="BR106">
            <v>20</v>
          </cell>
          <cell r="BS106">
            <v>487</v>
          </cell>
          <cell r="BT106">
            <v>297214</v>
          </cell>
          <cell r="BU106">
            <v>65</v>
          </cell>
          <cell r="BV106">
            <v>64</v>
          </cell>
          <cell r="BW106">
            <v>695</v>
          </cell>
          <cell r="BX106">
            <v>427.64604316546797</v>
          </cell>
          <cell r="BY106">
            <v>10.859375</v>
          </cell>
          <cell r="BZ106">
            <v>114174</v>
          </cell>
          <cell r="CA106">
            <v>21</v>
          </cell>
          <cell r="CB106">
            <v>21</v>
          </cell>
          <cell r="CC106">
            <v>320</v>
          </cell>
          <cell r="CD106">
            <v>63.75</v>
          </cell>
          <cell r="CE106">
            <v>356.79374999999999</v>
          </cell>
          <cell r="CF106" t="str">
            <v>143712</v>
          </cell>
          <cell r="CG106" t="str">
            <v>TECHNISCHER HANDEL - INDUSTRIEBEDAR</v>
          </cell>
          <cell r="CH106" t="str">
            <v>903092</v>
          </cell>
          <cell r="CI106" t="str">
            <v>DR. TECHN. JOSEF ZELISKO</v>
          </cell>
          <cell r="CJ106"/>
          <cell r="CK106"/>
          <cell r="CL106">
            <v>2</v>
          </cell>
          <cell r="CM106">
            <v>9030</v>
          </cell>
          <cell r="CN106">
            <v>7.9089810289557999E-2</v>
          </cell>
          <cell r="CO106">
            <v>105144</v>
          </cell>
          <cell r="CP106">
            <v>0.92091018971044203</v>
          </cell>
          <cell r="CQ106"/>
          <cell r="CR106"/>
          <cell r="CS106"/>
          <cell r="CT106"/>
          <cell r="CU106"/>
          <cell r="CV106"/>
          <cell r="CW106"/>
          <cell r="CX106"/>
          <cell r="CY106"/>
          <cell r="CZ106"/>
          <cell r="DA106"/>
          <cell r="DB106"/>
          <cell r="DC106" t="str">
            <v>FV</v>
          </cell>
          <cell r="DD106" t="str">
            <v>92285489</v>
          </cell>
          <cell r="DE106" t="str">
            <v>143712</v>
          </cell>
          <cell r="DF106" t="str">
            <v>MROSE GmbH</v>
          </cell>
          <cell r="DG106" t="str">
            <v>FG5</v>
          </cell>
          <cell r="DH106">
            <v>47695</v>
          </cell>
          <cell r="DI106" t="str">
            <v>WK</v>
          </cell>
          <cell r="DJ106">
            <v>155</v>
          </cell>
          <cell r="DK106"/>
          <cell r="DL106"/>
          <cell r="DM106"/>
          <cell r="DN106"/>
          <cell r="DO106"/>
          <cell r="DP106"/>
          <cell r="DQ106"/>
          <cell r="DR106"/>
          <cell r="DS106"/>
          <cell r="DT106"/>
          <cell r="DU106"/>
          <cell r="DV106"/>
          <cell r="DW106"/>
          <cell r="DX106"/>
          <cell r="DY106">
            <v>98.177047387152896</v>
          </cell>
          <cell r="DZ106">
            <v>97.750842366415895</v>
          </cell>
          <cell r="EA106">
            <v>95.426600127619594</v>
          </cell>
          <cell r="EB106">
            <v>93.459933617868899</v>
          </cell>
          <cell r="EC106">
            <v>93.459933617868899</v>
          </cell>
          <cell r="ED106">
            <v>384.814423499057</v>
          </cell>
          <cell r="EE106">
            <v>356.15170325883099</v>
          </cell>
          <cell r="EF106">
            <v>8.0478964379389006E-2</v>
          </cell>
          <cell r="EG106">
            <v>-0.12994474846548701</v>
          </cell>
          <cell r="EH106"/>
          <cell r="EI106">
            <v>84.383292982984898</v>
          </cell>
          <cell r="EJ106">
            <v>86.809614249656804</v>
          </cell>
          <cell r="EK106">
            <v>83.017905678228203</v>
          </cell>
          <cell r="EL106">
            <v>80.598997120711005</v>
          </cell>
          <cell r="EM106">
            <v>72.128588008459005</v>
          </cell>
          <cell r="EN106">
            <v>334.80981003158098</v>
          </cell>
          <cell r="EO106">
            <v>84.383292982984898</v>
          </cell>
          <cell r="EP106">
            <v>86.809614249656804</v>
          </cell>
          <cell r="EQ106">
            <v>83.017905678228203</v>
          </cell>
          <cell r="ER106">
            <v>80.598997120711005</v>
          </cell>
          <cell r="ES106">
            <v>334.80981003158098</v>
          </cell>
          <cell r="ET106">
            <v>37510</v>
          </cell>
          <cell r="EU106">
            <v>45936</v>
          </cell>
          <cell r="EV106" t="str">
            <v>KDEALBXZCPV</v>
          </cell>
          <cell r="EW106" t="str">
            <v>ST</v>
          </cell>
          <cell r="EX106"/>
          <cell r="EY106" t="str">
            <v>ZELIS*STK2552</v>
          </cell>
          <cell r="EZ106"/>
          <cell r="FA106"/>
          <cell r="FB106" t="str">
            <v>OHNE/N  /N  /N/N</v>
          </cell>
          <cell r="FC106"/>
          <cell r="FD106"/>
          <cell r="FE106"/>
          <cell r="FF106"/>
          <cell r="FG106" t="str">
            <v>0022</v>
          </cell>
          <cell r="FH106"/>
          <cell r="FI106" t="str">
            <v>ZELISKO</v>
          </cell>
          <cell r="FJ106" t="str">
            <v>STK2552</v>
          </cell>
          <cell r="FK106" t="str">
            <v>KDEALBCPV</v>
          </cell>
          <cell r="FL106"/>
          <cell r="FM106" t="str">
            <v>I*,I411*,I415*,I411,I415</v>
          </cell>
          <cell r="FN106" t="str">
            <v>65655</v>
          </cell>
          <cell r="FO106" t="str">
            <v>EL AUSRÜSTUNG</v>
          </cell>
          <cell r="FP106" t="str">
            <v>143712</v>
          </cell>
          <cell r="FQ106" t="str">
            <v>TECHNISCHER HANDEL - INDUSTRIEBEDAR</v>
          </cell>
          <cell r="FR106" t="str">
            <v>Mantel RV</v>
          </cell>
          <cell r="FS106"/>
          <cell r="FT106"/>
          <cell r="FU106"/>
          <cell r="FV106"/>
          <cell r="FW106"/>
          <cell r="FX106"/>
          <cell r="FY106" t="str">
            <v>BR412</v>
          </cell>
          <cell r="FZ106"/>
          <cell r="GA106" t="str">
            <v>Originalersatzteile ohne 2nd Source</v>
          </cell>
          <cell r="GB106"/>
          <cell r="GC106"/>
          <cell r="GD106"/>
          <cell r="GE106"/>
          <cell r="GF106"/>
          <cell r="GG106" t="str">
            <v>Originalersatzteile Luftpresser/-verdichter/Kompressoren/Lufttrocknungsanlagen (Neuteile&amp;Aufarbeitung)</v>
          </cell>
          <cell r="GH106"/>
          <cell r="GI106"/>
          <cell r="GJ106"/>
          <cell r="GK106">
            <v>0</v>
          </cell>
          <cell r="GL106" t="str">
            <v/>
          </cell>
          <cell r="GM106" t="str">
            <v>Originalersatzteile Luftpresser/-verdichter/Kompressoren/Lufttrocknungsanlagen (Neuteile&amp;Aufarbeitung)</v>
          </cell>
          <cell r="GN106">
            <v>1</v>
          </cell>
          <cell r="GO106">
            <v>487</v>
          </cell>
          <cell r="GP106" t="str">
            <v>Bestellpreis 2024</v>
          </cell>
          <cell r="GQ106" t="str">
            <v>größer 5.000 €</v>
          </cell>
          <cell r="GR106">
            <v>40763.094371345003</v>
          </cell>
          <cell r="GS106" t="str">
            <v>X</v>
          </cell>
          <cell r="GT106" t="str">
            <v>X</v>
          </cell>
          <cell r="GU106"/>
          <cell r="GV106" t="str">
            <v>X</v>
          </cell>
          <cell r="GW106" t="str">
            <v>X</v>
          </cell>
          <cell r="GX106" t="str">
            <v>X</v>
          </cell>
          <cell r="GY106">
            <v>35</v>
          </cell>
          <cell r="GZ106">
            <v>61</v>
          </cell>
          <cell r="HA106">
            <v>71</v>
          </cell>
          <cell r="HB106">
            <v>104</v>
          </cell>
          <cell r="HC106">
            <v>105</v>
          </cell>
          <cell r="HD106">
            <v>93</v>
          </cell>
          <cell r="HE106">
            <v>91</v>
          </cell>
          <cell r="HF106">
            <v>89</v>
          </cell>
          <cell r="HG106">
            <v>22</v>
          </cell>
          <cell r="HH106">
            <v>649</v>
          </cell>
          <cell r="HI106">
            <v>636</v>
          </cell>
          <cell r="HJ106">
            <v>66</v>
          </cell>
          <cell r="HK106">
            <v>140</v>
          </cell>
          <cell r="HL106">
            <v>153</v>
          </cell>
          <cell r="HM106">
            <v>131</v>
          </cell>
          <cell r="HN106" t="str">
            <v>143</v>
          </cell>
          <cell r="HO106">
            <v>143</v>
          </cell>
          <cell r="HP106" t="str">
            <v>0</v>
          </cell>
          <cell r="HQ106"/>
          <cell r="HR106">
            <v>143</v>
          </cell>
          <cell r="HS106" t="str">
            <v>143.0</v>
          </cell>
          <cell r="HT106" t="str">
            <v>143.0</v>
          </cell>
          <cell r="HU106"/>
          <cell r="HV106">
            <v>87</v>
          </cell>
          <cell r="HW106">
            <v>86</v>
          </cell>
          <cell r="HX106" t="str">
            <v>bestellt und verbraucht</v>
          </cell>
          <cell r="HY106"/>
          <cell r="HZ106"/>
          <cell r="IA106"/>
          <cell r="IB106"/>
          <cell r="IC106"/>
          <cell r="ID106"/>
          <cell r="IE106"/>
          <cell r="IF106"/>
          <cell r="IG106"/>
          <cell r="IH106"/>
          <cell r="II106"/>
          <cell r="IJ106"/>
          <cell r="IK106" t="str">
            <v>nein</v>
          </cell>
          <cell r="IL106"/>
          <cell r="IM106"/>
          <cell r="IN106"/>
          <cell r="IO106"/>
          <cell r="IP106" t="str">
            <v>411</v>
          </cell>
          <cell r="IQ106" t="str">
            <v>Alstom-Bombardier, Siemens</v>
          </cell>
          <cell r="IR106"/>
          <cell r="IS106">
            <v>772843</v>
          </cell>
          <cell r="IT106" t="str">
            <v>772843NB</v>
          </cell>
          <cell r="IU106"/>
          <cell r="IV106" t="str">
            <v>2025-05-06</v>
          </cell>
          <cell r="IW106"/>
          <cell r="IX106"/>
          <cell r="IY106"/>
          <cell r="IZ106"/>
          <cell r="JA106"/>
          <cell r="JB106"/>
          <cell r="JC106"/>
          <cell r="JD106"/>
          <cell r="JE106"/>
          <cell r="JF106"/>
          <cell r="JG106"/>
          <cell r="JH106"/>
          <cell r="JI106" t="str">
            <v>x</v>
          </cell>
          <cell r="JJ106"/>
          <cell r="JK106" t="str">
            <v>p</v>
          </cell>
          <cell r="JL106" t="str">
            <v>d</v>
          </cell>
          <cell r="JM106"/>
          <cell r="JN106"/>
          <cell r="JO106"/>
          <cell r="JP106"/>
          <cell r="JQ106"/>
          <cell r="JR106"/>
          <cell r="JS106"/>
          <cell r="JT106"/>
        </row>
        <row r="107">
          <cell r="A107">
            <v>723810</v>
          </cell>
          <cell r="B107" t="str">
            <v>Cluster 1</v>
          </cell>
          <cell r="C107" t="str">
            <v>Cluster 1</v>
          </cell>
          <cell r="D107" t="str">
            <v>(5) mdst 1 Bestellung in jedem letzten 4 vollen Jahre</v>
          </cell>
          <cell r="E107"/>
          <cell r="F107"/>
          <cell r="G107" t="str">
            <v>ja</v>
          </cell>
          <cell r="H107" t="str">
            <v>nein</v>
          </cell>
          <cell r="I107">
            <v>723810</v>
          </cell>
          <cell r="J107" t="str">
            <v>Dichtungssatz f Lufttrocknungsanlage</v>
          </cell>
          <cell r="K107" t="str">
            <v>FEC</v>
          </cell>
          <cell r="L107" t="str">
            <v>11417030</v>
          </cell>
          <cell r="M107" t="str">
            <v>Aufbereitung</v>
          </cell>
          <cell r="N107" t="str">
            <v>FEC</v>
          </cell>
          <cell r="O107" t="str">
            <v>FE.EF 16</v>
          </cell>
          <cell r="P107" t="str">
            <v>FEC</v>
          </cell>
          <cell r="Q107"/>
          <cell r="R107" t="str">
            <v>X</v>
          </cell>
          <cell r="S107"/>
          <cell r="T107"/>
          <cell r="U107"/>
          <cell r="V107" t="str">
            <v>NB</v>
          </cell>
          <cell r="W107" t="str">
            <v>NB</v>
          </cell>
          <cell r="X107">
            <v>4144.45</v>
          </cell>
          <cell r="Y107">
            <v>8</v>
          </cell>
          <cell r="Z107">
            <v>8</v>
          </cell>
          <cell r="AA107">
            <v>155</v>
          </cell>
          <cell r="AB107">
            <v>1036.1125</v>
          </cell>
          <cell r="AC107">
            <v>2</v>
          </cell>
          <cell r="AD107">
            <v>38.75</v>
          </cell>
          <cell r="AE107">
            <v>26.738387096774201</v>
          </cell>
          <cell r="AF107">
            <v>1049.25</v>
          </cell>
          <cell r="AG107">
            <v>4</v>
          </cell>
          <cell r="AH107">
            <v>4</v>
          </cell>
          <cell r="AI107">
            <v>35</v>
          </cell>
          <cell r="AJ107">
            <v>29.978571428571399</v>
          </cell>
          <cell r="AK107">
            <v>2300.7399999999998</v>
          </cell>
          <cell r="AL107">
            <v>3</v>
          </cell>
          <cell r="AM107">
            <v>3</v>
          </cell>
          <cell r="AN107">
            <v>55</v>
          </cell>
          <cell r="AO107">
            <v>41.831636363636399</v>
          </cell>
          <cell r="AP107">
            <v>2446.54</v>
          </cell>
          <cell r="AQ107">
            <v>4</v>
          </cell>
          <cell r="AR107">
            <v>4</v>
          </cell>
          <cell r="AS107">
            <v>53</v>
          </cell>
          <cell r="AT107">
            <v>46.161132075471698</v>
          </cell>
          <cell r="AU107">
            <v>1815</v>
          </cell>
          <cell r="AV107">
            <v>8</v>
          </cell>
          <cell r="AW107">
            <v>8</v>
          </cell>
          <cell r="AX107">
            <v>55</v>
          </cell>
          <cell r="AY107">
            <v>33</v>
          </cell>
          <cell r="AZ107">
            <v>7611.53</v>
          </cell>
          <cell r="BA107">
            <v>17</v>
          </cell>
          <cell r="BB107">
            <v>198</v>
          </cell>
          <cell r="BC107">
            <v>1902.8824999999999</v>
          </cell>
          <cell r="BD107">
            <v>4.75</v>
          </cell>
          <cell r="BE107">
            <v>49.5</v>
          </cell>
          <cell r="BF107">
            <v>38.442070707070698</v>
          </cell>
          <cell r="BG107">
            <v>11755.98</v>
          </cell>
          <cell r="BH107">
            <v>25</v>
          </cell>
          <cell r="BI107">
            <v>27</v>
          </cell>
          <cell r="BJ107">
            <v>353</v>
          </cell>
          <cell r="BK107">
            <v>33.303059490084998</v>
          </cell>
          <cell r="BL107">
            <v>3.375</v>
          </cell>
          <cell r="BM107">
            <v>13.074074074074099</v>
          </cell>
          <cell r="BN107">
            <v>14.12</v>
          </cell>
          <cell r="BO107">
            <v>297</v>
          </cell>
          <cell r="BP107">
            <v>2</v>
          </cell>
          <cell r="BQ107">
            <v>2</v>
          </cell>
          <cell r="BR107">
            <v>9</v>
          </cell>
          <cell r="BS107">
            <v>33</v>
          </cell>
          <cell r="BT107">
            <v>11536.98</v>
          </cell>
          <cell r="BU107">
            <v>28</v>
          </cell>
          <cell r="BV107">
            <v>26</v>
          </cell>
          <cell r="BW107">
            <v>342</v>
          </cell>
          <cell r="BX107">
            <v>33.733859649122799</v>
          </cell>
          <cell r="BY107">
            <v>13.153846153846199</v>
          </cell>
          <cell r="BZ107">
            <v>6859.28</v>
          </cell>
          <cell r="CA107">
            <v>17</v>
          </cell>
          <cell r="CB107">
            <v>17</v>
          </cell>
          <cell r="CC107">
            <v>152</v>
          </cell>
          <cell r="CD107">
            <v>43</v>
          </cell>
          <cell r="CE107">
            <v>45.126842105263201</v>
          </cell>
          <cell r="CF107" t="str">
            <v>606373</v>
          </cell>
          <cell r="CG107" t="str">
            <v>PARKER HANNIFIN GMBH</v>
          </cell>
          <cell r="CH107" t="str">
            <v>40045686</v>
          </cell>
          <cell r="CI107" t="str">
            <v>EXAKT HYDRAULIK GMBH</v>
          </cell>
          <cell r="CJ107" t="str">
            <v>919235</v>
          </cell>
          <cell r="CK107" t="str">
            <v>CATO-TECH A/S</v>
          </cell>
          <cell r="CL107">
            <v>3</v>
          </cell>
          <cell r="CM107">
            <v>5065.76</v>
          </cell>
          <cell r="CN107">
            <v>0.73852649257647995</v>
          </cell>
          <cell r="CO107"/>
          <cell r="CP107"/>
          <cell r="CQ107"/>
          <cell r="CR107"/>
          <cell r="CS107">
            <v>1793.52</v>
          </cell>
          <cell r="CT107">
            <v>0.26147350742351999</v>
          </cell>
          <cell r="CU107"/>
          <cell r="CV107"/>
          <cell r="CW107"/>
          <cell r="CX107"/>
          <cell r="CY107"/>
          <cell r="CZ107"/>
          <cell r="DA107"/>
          <cell r="DB107"/>
          <cell r="DC107" t="str">
            <v>FZI</v>
          </cell>
          <cell r="DD107" t="str">
            <v>92331832</v>
          </cell>
          <cell r="DE107" t="str">
            <v>919235</v>
          </cell>
          <cell r="DF107" t="str">
            <v>Cato-Tech A/S</v>
          </cell>
          <cell r="DG107" t="str">
            <v>FEC</v>
          </cell>
          <cell r="DH107">
            <v>46022</v>
          </cell>
          <cell r="DI107" t="str">
            <v>WK</v>
          </cell>
          <cell r="DJ107">
            <v>30</v>
          </cell>
          <cell r="DK107"/>
          <cell r="DL107"/>
          <cell r="DM107"/>
          <cell r="DN107"/>
          <cell r="DO107"/>
          <cell r="DP107"/>
          <cell r="DQ107"/>
          <cell r="DR107"/>
          <cell r="DS107"/>
          <cell r="DT107"/>
          <cell r="DU107"/>
          <cell r="DV107"/>
          <cell r="DW107"/>
          <cell r="DX107"/>
          <cell r="DY107">
            <v>19.47456</v>
          </cell>
          <cell r="DZ107">
            <v>31.922675796</v>
          </cell>
          <cell r="EA107">
            <v>44.11</v>
          </cell>
          <cell r="EB107">
            <v>12.435</v>
          </cell>
          <cell r="EC107">
            <v>1.81</v>
          </cell>
          <cell r="ED107">
            <v>107.94223579600001</v>
          </cell>
          <cell r="EE107">
            <v>213.96866785514999</v>
          </cell>
          <cell r="EF107">
            <v>-0.49552316758324</v>
          </cell>
          <cell r="EG107">
            <v>-0.509115102491834</v>
          </cell>
          <cell r="EH107"/>
          <cell r="EI107">
            <v>17.097632042474501</v>
          </cell>
          <cell r="EJ107">
            <v>13.856692117681799</v>
          </cell>
          <cell r="EK107">
            <v>11.0164445976827</v>
          </cell>
          <cell r="EL107">
            <v>11.0164445976827</v>
          </cell>
          <cell r="EM107">
            <v>11.0164445976827</v>
          </cell>
          <cell r="EN107">
            <v>52.987213355521703</v>
          </cell>
          <cell r="EO107">
            <v>17.097632042474501</v>
          </cell>
          <cell r="EP107">
            <v>13.856692117681799</v>
          </cell>
          <cell r="EQ107">
            <v>11.0164445976827</v>
          </cell>
          <cell r="ER107">
            <v>11.0164445976827</v>
          </cell>
          <cell r="ES107">
            <v>52.987213355521703</v>
          </cell>
          <cell r="ET107">
            <v>36479</v>
          </cell>
          <cell r="EU107">
            <v>45936</v>
          </cell>
          <cell r="EV107" t="str">
            <v>KDEALBXZCPVQ</v>
          </cell>
          <cell r="EW107" t="str">
            <v>SA</v>
          </cell>
          <cell r="EX107"/>
          <cell r="EY107" t="str">
            <v>DOMNI*60 820 1269</v>
          </cell>
          <cell r="EZ107"/>
          <cell r="FA107"/>
          <cell r="FB107" t="str">
            <v>OHNE/N  /N  /N/N</v>
          </cell>
          <cell r="FC107"/>
          <cell r="FD107"/>
          <cell r="FE107"/>
          <cell r="FF107"/>
          <cell r="FG107" t="str">
            <v>0023</v>
          </cell>
          <cell r="FH107"/>
          <cell r="FI107" t="str">
            <v>DOMNICK HUNTER</v>
          </cell>
          <cell r="FJ107" t="str">
            <v>60 820 1269</v>
          </cell>
          <cell r="FK107" t="str">
            <v>KDEALBCPVQ</v>
          </cell>
          <cell r="FL107"/>
          <cell r="FM107" t="str">
            <v>E111*,V294*,V295*,V296*,V296</v>
          </cell>
          <cell r="FN107" t="str">
            <v>09X74</v>
          </cell>
          <cell r="FO107" t="str">
            <v>LUFTTROCKNUNGSANLAGE</v>
          </cell>
          <cell r="FP107" t="str">
            <v>919235</v>
          </cell>
          <cell r="FQ107" t="str">
            <v>Cato-Tech A/S</v>
          </cell>
          <cell r="FR107" t="str">
            <v>AEB</v>
          </cell>
          <cell r="FS107"/>
          <cell r="FT107"/>
          <cell r="FU107"/>
          <cell r="FV107"/>
          <cell r="FW107"/>
          <cell r="FX107"/>
          <cell r="FY107"/>
          <cell r="FZ107"/>
          <cell r="GA107" t="str">
            <v>Originalersatzteile ohne 2nd Source</v>
          </cell>
          <cell r="GB107"/>
          <cell r="GC107"/>
          <cell r="GD107" t="str">
            <v>1376113_Drehgestell kpl f E147.5;1426834_Drehgestellrahmen einbaufertig E187;1155844_Drehgestell kpl f E187.0;784655_Triebdrehgestell kpl f E189;1454771_Drehgestellrahmen einbaufertig E147.5;1155843_Drehgestell kpl f E147.0;1454772_Drehgestellrahmen einbaufertig E147.0;1114572_Drehgestellrahmen einba* o FM/RS E189</v>
          </cell>
          <cell r="GE107"/>
          <cell r="GF107"/>
          <cell r="GG107" t="str">
            <v>Originalersatzteile Luftpresser/-verdichter/Kompressoren/Lufttrocknungsanlagen (Neuteile&amp;Aufarbeitung)</v>
          </cell>
          <cell r="GH107"/>
          <cell r="GI107"/>
          <cell r="GJ107"/>
          <cell r="GK107">
            <v>59</v>
          </cell>
          <cell r="GL107">
            <v>46023</v>
          </cell>
          <cell r="GM107" t="str">
            <v>Originalersatzteile Luftpresser/-verdichter/Kompressoren/Lufttrocknungsanlagen (Neuteile&amp;Aufarbeitung)</v>
          </cell>
          <cell r="GN107">
            <v>1</v>
          </cell>
          <cell r="GO107">
            <v>33</v>
          </cell>
          <cell r="GP107" t="str">
            <v>Bestellpreis 2024</v>
          </cell>
          <cell r="GQ107" t="str">
            <v>bis 500 €</v>
          </cell>
          <cell r="GR107">
            <v>437.14451018305402</v>
          </cell>
          <cell r="GS107" t="str">
            <v>X</v>
          </cell>
          <cell r="GT107" t="str">
            <v>X</v>
          </cell>
          <cell r="GU107"/>
          <cell r="GV107" t="str">
            <v>X</v>
          </cell>
          <cell r="GW107" t="str">
            <v>X</v>
          </cell>
          <cell r="GX107" t="str">
            <v>X</v>
          </cell>
          <cell r="GY107">
            <v>21</v>
          </cell>
          <cell r="GZ107">
            <v>28</v>
          </cell>
          <cell r="HA107">
            <v>28</v>
          </cell>
          <cell r="HB107">
            <v>38</v>
          </cell>
          <cell r="HC107">
            <v>51</v>
          </cell>
          <cell r="HD107">
            <v>59</v>
          </cell>
          <cell r="HE107">
            <v>68</v>
          </cell>
          <cell r="HF107">
            <v>65</v>
          </cell>
          <cell r="HG107">
            <v>23</v>
          </cell>
          <cell r="HH107">
            <v>358</v>
          </cell>
          <cell r="HI107">
            <v>360</v>
          </cell>
          <cell r="HJ107">
            <v>102</v>
          </cell>
          <cell r="HK107">
            <v>67</v>
          </cell>
          <cell r="HL107">
            <v>80</v>
          </cell>
          <cell r="HM107">
            <v>68</v>
          </cell>
          <cell r="HN107" t="str">
            <v>71</v>
          </cell>
          <cell r="HO107">
            <v>71</v>
          </cell>
          <cell r="HP107" t="str">
            <v>0</v>
          </cell>
          <cell r="HQ107"/>
          <cell r="HR107">
            <v>71</v>
          </cell>
          <cell r="HS107" t="str">
            <v>71.0</v>
          </cell>
          <cell r="HT107" t="str">
            <v>71.0</v>
          </cell>
          <cell r="HU107"/>
          <cell r="HV107">
            <v>37</v>
          </cell>
          <cell r="HW107">
            <v>42</v>
          </cell>
          <cell r="HX107" t="str">
            <v>bestellt und verbraucht</v>
          </cell>
          <cell r="HY107"/>
          <cell r="HZ107"/>
          <cell r="IA107"/>
          <cell r="IB107"/>
          <cell r="IC107"/>
          <cell r="ID107"/>
          <cell r="IE107"/>
          <cell r="IF107"/>
          <cell r="IG107"/>
          <cell r="IH107"/>
          <cell r="II107"/>
          <cell r="IJ107"/>
          <cell r="IK107" t="str">
            <v>nein</v>
          </cell>
          <cell r="IL107"/>
          <cell r="IM107"/>
          <cell r="IN107"/>
          <cell r="IO107"/>
          <cell r="IP107" t="str">
            <v>294</v>
          </cell>
          <cell r="IQ107" t="str">
            <v>Bombardier / MaK</v>
          </cell>
          <cell r="IR107"/>
          <cell r="IS107">
            <v>723810</v>
          </cell>
          <cell r="IT107" t="str">
            <v>723810NB</v>
          </cell>
          <cell r="IU107"/>
          <cell r="IV107"/>
          <cell r="IW107"/>
          <cell r="IX107"/>
          <cell r="IY107"/>
          <cell r="IZ107"/>
          <cell r="JA107"/>
          <cell r="JB107"/>
          <cell r="JC107"/>
          <cell r="JD107"/>
          <cell r="JE107"/>
          <cell r="JF107"/>
          <cell r="JG107"/>
          <cell r="JH107"/>
          <cell r="JI107" t="str">
            <v>x</v>
          </cell>
          <cell r="JJ107"/>
          <cell r="JK107" t="str">
            <v>p</v>
          </cell>
          <cell r="JL107" t="str">
            <v>d</v>
          </cell>
          <cell r="JM107"/>
          <cell r="JN107"/>
          <cell r="JO107"/>
          <cell r="JP107"/>
          <cell r="JQ107"/>
          <cell r="JR107"/>
          <cell r="JS107"/>
          <cell r="JT107"/>
        </row>
        <row r="108">
          <cell r="A108">
            <v>605914</v>
          </cell>
          <cell r="B108" t="str">
            <v>Cluster 1</v>
          </cell>
          <cell r="C108" t="str">
            <v>Cluster 1</v>
          </cell>
          <cell r="D108" t="str">
            <v>(6) wird künftig in jedem Jahr mdst. 1x bestellt werden</v>
          </cell>
          <cell r="E108"/>
          <cell r="F108"/>
          <cell r="G108" t="str">
            <v>ja</v>
          </cell>
          <cell r="H108" t="str">
            <v>nein</v>
          </cell>
          <cell r="I108">
            <v>605914</v>
          </cell>
          <cell r="J108" t="str">
            <v>Rillenkugellager 6303 C3</v>
          </cell>
          <cell r="K108" t="str">
            <v>FEC</v>
          </cell>
          <cell r="L108" t="str">
            <v>11417020</v>
          </cell>
          <cell r="M108" t="str">
            <v>Erzeugung</v>
          </cell>
          <cell r="N108" t="str">
            <v>FEC</v>
          </cell>
          <cell r="O108" t="str">
            <v>FE.EF 16</v>
          </cell>
          <cell r="P108" t="str">
            <v>FEC</v>
          </cell>
          <cell r="Q108"/>
          <cell r="R108" t="str">
            <v>X</v>
          </cell>
          <cell r="S108"/>
          <cell r="T108"/>
          <cell r="U108"/>
          <cell r="V108" t="str">
            <v>NB</v>
          </cell>
          <cell r="W108" t="str">
            <v>NB</v>
          </cell>
          <cell r="X108">
            <v>434.35</v>
          </cell>
          <cell r="Y108">
            <v>5</v>
          </cell>
          <cell r="Z108">
            <v>5</v>
          </cell>
          <cell r="AA108">
            <v>305</v>
          </cell>
          <cell r="AB108">
            <v>108.58750000000001</v>
          </cell>
          <cell r="AC108">
            <v>1.25</v>
          </cell>
          <cell r="AD108">
            <v>76.25</v>
          </cell>
          <cell r="AE108">
            <v>1.42409836065574</v>
          </cell>
          <cell r="AF108">
            <v>63.5</v>
          </cell>
          <cell r="AG108">
            <v>1</v>
          </cell>
          <cell r="AH108">
            <v>1</v>
          </cell>
          <cell r="AI108">
            <v>50</v>
          </cell>
          <cell r="AJ108">
            <v>1.27</v>
          </cell>
          <cell r="AK108">
            <v>122.5</v>
          </cell>
          <cell r="AL108">
            <v>2</v>
          </cell>
          <cell r="AM108">
            <v>2</v>
          </cell>
          <cell r="AN108">
            <v>50</v>
          </cell>
          <cell r="AO108">
            <v>2.4500000000000002</v>
          </cell>
          <cell r="AP108">
            <v>404.5</v>
          </cell>
          <cell r="AQ108">
            <v>2</v>
          </cell>
          <cell r="AR108">
            <v>2</v>
          </cell>
          <cell r="AS108">
            <v>100</v>
          </cell>
          <cell r="AT108">
            <v>4.0449999999999999</v>
          </cell>
          <cell r="AU108">
            <v>559.4</v>
          </cell>
          <cell r="AV108">
            <v>2</v>
          </cell>
          <cell r="AW108">
            <v>2</v>
          </cell>
          <cell r="AX108">
            <v>80</v>
          </cell>
          <cell r="AY108">
            <v>6.9924999999999997</v>
          </cell>
          <cell r="AZ108">
            <v>1149.9000000000001</v>
          </cell>
          <cell r="BA108">
            <v>7</v>
          </cell>
          <cell r="BB108">
            <v>280</v>
          </cell>
          <cell r="BC108">
            <v>287.47500000000002</v>
          </cell>
          <cell r="BD108">
            <v>1.75</v>
          </cell>
          <cell r="BE108">
            <v>70</v>
          </cell>
          <cell r="BF108">
            <v>4.10678571428571</v>
          </cell>
          <cell r="BG108">
            <v>1584.25</v>
          </cell>
          <cell r="BH108">
            <v>12</v>
          </cell>
          <cell r="BI108">
            <v>12</v>
          </cell>
          <cell r="BJ108">
            <v>585</v>
          </cell>
          <cell r="BK108">
            <v>2.70811965811966</v>
          </cell>
          <cell r="BL108">
            <v>1.5</v>
          </cell>
          <cell r="BM108">
            <v>48.75</v>
          </cell>
          <cell r="BN108">
            <v>48.75</v>
          </cell>
          <cell r="BO108">
            <v>309.3</v>
          </cell>
          <cell r="BP108">
            <v>2</v>
          </cell>
          <cell r="BQ108">
            <v>2</v>
          </cell>
          <cell r="BR108">
            <v>60</v>
          </cell>
          <cell r="BS108">
            <v>5.1550000000000002</v>
          </cell>
          <cell r="BT108">
            <v>1784.05</v>
          </cell>
          <cell r="BU108">
            <v>13</v>
          </cell>
          <cell r="BV108">
            <v>13</v>
          </cell>
          <cell r="BW108">
            <v>595</v>
          </cell>
          <cell r="BX108">
            <v>2.9984033613445402</v>
          </cell>
          <cell r="BY108">
            <v>45.769230769230802</v>
          </cell>
          <cell r="BZ108">
            <v>1395.7</v>
          </cell>
          <cell r="CA108">
            <v>8</v>
          </cell>
          <cell r="CB108">
            <v>8</v>
          </cell>
          <cell r="CC108">
            <v>260</v>
          </cell>
          <cell r="CD108">
            <v>72.5</v>
          </cell>
          <cell r="CE108">
            <v>5.3680769230769201</v>
          </cell>
          <cell r="CF108" t="str">
            <v>179388</v>
          </cell>
          <cell r="CG108" t="str">
            <v>LENTZ FAHRZEUGTECHNIK GMBH</v>
          </cell>
          <cell r="CH108" t="str">
            <v>143712</v>
          </cell>
          <cell r="CI108" t="str">
            <v>TECHNISCHER HANDEL - INDUSTRIEBEDAR</v>
          </cell>
          <cell r="CJ108" t="str">
            <v>143665</v>
          </cell>
          <cell r="CK108" t="str">
            <v>PLASCHNA &amp; CO. GMBH &amp; CO. KG</v>
          </cell>
          <cell r="CL108">
            <v>3</v>
          </cell>
          <cell r="CM108">
            <v>1395.7</v>
          </cell>
          <cell r="CN108">
            <v>1</v>
          </cell>
          <cell r="CO108"/>
          <cell r="CP108"/>
          <cell r="CQ108"/>
          <cell r="CR108"/>
          <cell r="CS108"/>
          <cell r="CT108"/>
          <cell r="CU108"/>
          <cell r="CV108"/>
          <cell r="CW108"/>
          <cell r="CX108"/>
          <cell r="CY108"/>
          <cell r="CZ108"/>
          <cell r="DA108"/>
          <cell r="DB108"/>
          <cell r="DC108" t="str">
            <v>FZI</v>
          </cell>
          <cell r="DD108" t="str">
            <v>92328405</v>
          </cell>
          <cell r="DE108" t="str">
            <v>105475</v>
          </cell>
          <cell r="DF108" t="str">
            <v>SKF GmbH</v>
          </cell>
          <cell r="DG108" t="str">
            <v>FEC</v>
          </cell>
          <cell r="DH108">
            <v>46112</v>
          </cell>
          <cell r="DI108" t="str">
            <v>WK</v>
          </cell>
          <cell r="DJ108">
            <v>120</v>
          </cell>
          <cell r="DK108"/>
          <cell r="DL108"/>
          <cell r="DM108"/>
          <cell r="DN108"/>
          <cell r="DO108"/>
          <cell r="DP108"/>
          <cell r="DQ108"/>
          <cell r="DR108"/>
          <cell r="DS108"/>
          <cell r="DT108"/>
          <cell r="DU108"/>
          <cell r="DV108"/>
          <cell r="DW108"/>
          <cell r="DX108"/>
          <cell r="DY108">
            <v>58.058091839229498</v>
          </cell>
          <cell r="DZ108">
            <v>51.480706560133797</v>
          </cell>
          <cell r="EA108">
            <v>43.375347010039697</v>
          </cell>
          <cell r="EB108">
            <v>67.432966591135795</v>
          </cell>
          <cell r="EC108">
            <v>46.276366175372999</v>
          </cell>
          <cell r="ED108">
            <v>220.347112000539</v>
          </cell>
          <cell r="EE108">
            <v>279.70478119905903</v>
          </cell>
          <cell r="EF108">
            <v>-0.21221542565007701</v>
          </cell>
          <cell r="EG108">
            <v>8.0346605319652306E-2</v>
          </cell>
          <cell r="EH108"/>
          <cell r="EI108">
            <v>68.724714541392302</v>
          </cell>
          <cell r="EJ108">
            <v>62.219761980704398</v>
          </cell>
          <cell r="EK108">
            <v>56.220137507580098</v>
          </cell>
          <cell r="EL108">
            <v>50.886640412094501</v>
          </cell>
          <cell r="EM108">
            <v>47.195120319162598</v>
          </cell>
          <cell r="EN108">
            <v>238.05125444177099</v>
          </cell>
          <cell r="EO108">
            <v>68.724714541392302</v>
          </cell>
          <cell r="EP108">
            <v>62.219761980704398</v>
          </cell>
          <cell r="EQ108">
            <v>56.220137507580098</v>
          </cell>
          <cell r="ER108">
            <v>50.886640412094501</v>
          </cell>
          <cell r="ES108">
            <v>238.05125444177099</v>
          </cell>
          <cell r="ET108">
            <v>34751</v>
          </cell>
          <cell r="EU108">
            <v>45897</v>
          </cell>
          <cell r="EV108" t="str">
            <v>KDEALBCXZV</v>
          </cell>
          <cell r="EW108" t="str">
            <v>ST</v>
          </cell>
          <cell r="EX108"/>
          <cell r="EY108"/>
          <cell r="EZ108"/>
          <cell r="FA108"/>
          <cell r="FB108" t="str">
            <v>OHNE/N  /N  /N/N</v>
          </cell>
          <cell r="FC108"/>
          <cell r="FD108"/>
          <cell r="FE108" t="str">
            <v>DIN 625</v>
          </cell>
          <cell r="FF108"/>
          <cell r="FG108" t="str">
            <v>0023</v>
          </cell>
          <cell r="FH108"/>
          <cell r="FI108"/>
          <cell r="FJ108"/>
          <cell r="FK108" t="str">
            <v>KDEALBCV</v>
          </cell>
          <cell r="FL108"/>
          <cell r="FM108"/>
          <cell r="FN108" t="str">
            <v>031</v>
          </cell>
          <cell r="FO108"/>
          <cell r="FP108" t="str">
            <v>143712</v>
          </cell>
          <cell r="FQ108" t="str">
            <v>MROSE GmbH</v>
          </cell>
          <cell r="FR108" t="str">
            <v>Mantel RV</v>
          </cell>
          <cell r="FS108" t="str">
            <v>213492</v>
          </cell>
          <cell r="FT108" t="str">
            <v>TH. NIEHUES G.M.B.H</v>
          </cell>
          <cell r="FU108" t="str">
            <v>AEB</v>
          </cell>
          <cell r="FV108" t="str">
            <v>143875</v>
          </cell>
          <cell r="FW108" t="str">
            <v>Behrendt GmbH</v>
          </cell>
          <cell r="FX108" t="str">
            <v>AEB</v>
          </cell>
          <cell r="FY108"/>
          <cell r="FZ108"/>
          <cell r="GA108" t="str">
            <v>Normteile</v>
          </cell>
          <cell r="GB108"/>
          <cell r="GC108"/>
          <cell r="GD108"/>
          <cell r="GE108"/>
          <cell r="GF108"/>
          <cell r="GG108" t="str">
            <v>Originalersatzteile Luftpresser/-verdichter/Kompressoren/Lufttrocknungsanlagen (Neuteile&amp;Aufarbeitung)</v>
          </cell>
          <cell r="GH108"/>
          <cell r="GI108"/>
          <cell r="GJ108"/>
          <cell r="GK108">
            <v>0</v>
          </cell>
          <cell r="GL108" t="str">
            <v/>
          </cell>
          <cell r="GM108" t="str">
            <v>Originalersatzteile Luftpresser/-verdichter/Kompressoren/Lufttrocknungsanlagen (Neuteile&amp;Aufarbeitung)</v>
          </cell>
          <cell r="GN108">
            <v>1</v>
          </cell>
          <cell r="GO108">
            <v>5.1550000000000002</v>
          </cell>
          <cell r="GP108" t="str">
            <v>Bestellpreis 2024</v>
          </cell>
          <cell r="GQ108" t="str">
            <v>bis 500 €</v>
          </cell>
          <cell r="GR108">
            <v>306.78855416183302</v>
          </cell>
          <cell r="GS108"/>
          <cell r="GT108" t="str">
            <v>X</v>
          </cell>
          <cell r="GU108"/>
          <cell r="GV108" t="str">
            <v>X</v>
          </cell>
          <cell r="GW108" t="str">
            <v>X</v>
          </cell>
          <cell r="GX108" t="str">
            <v>X</v>
          </cell>
          <cell r="GY108">
            <v>66</v>
          </cell>
          <cell r="GZ108">
            <v>80</v>
          </cell>
          <cell r="HA108">
            <v>80</v>
          </cell>
          <cell r="HB108">
            <v>73</v>
          </cell>
          <cell r="HC108">
            <v>80</v>
          </cell>
          <cell r="HD108">
            <v>62</v>
          </cell>
          <cell r="HE108">
            <v>75</v>
          </cell>
          <cell r="HF108">
            <v>68</v>
          </cell>
          <cell r="HG108">
            <v>67</v>
          </cell>
          <cell r="HH108">
            <v>584</v>
          </cell>
          <cell r="HI108">
            <v>585</v>
          </cell>
          <cell r="HJ108">
            <v>65</v>
          </cell>
          <cell r="HK108">
            <v>39</v>
          </cell>
          <cell r="HL108">
            <v>24</v>
          </cell>
          <cell r="HM108">
            <v>39</v>
          </cell>
          <cell r="HN108" t="str">
            <v>48</v>
          </cell>
          <cell r="HO108">
            <v>48</v>
          </cell>
          <cell r="HP108" t="str">
            <v>0</v>
          </cell>
          <cell r="HQ108"/>
          <cell r="HR108">
            <v>48</v>
          </cell>
          <cell r="HS108" t="str">
            <v>48.0</v>
          </cell>
          <cell r="HT108" t="str">
            <v>48.0</v>
          </cell>
          <cell r="HU108"/>
          <cell r="HV108">
            <v>15</v>
          </cell>
          <cell r="HW108">
            <v>13</v>
          </cell>
          <cell r="HX108" t="str">
            <v>bestellt und verbraucht</v>
          </cell>
          <cell r="HY108"/>
          <cell r="HZ108"/>
          <cell r="IA108"/>
          <cell r="IB108"/>
          <cell r="IC108"/>
          <cell r="ID108"/>
          <cell r="IE108"/>
          <cell r="IF108"/>
          <cell r="IG108"/>
          <cell r="IH108"/>
          <cell r="II108"/>
          <cell r="IJ108"/>
          <cell r="IK108" t="str">
            <v>nein</v>
          </cell>
          <cell r="IL108"/>
          <cell r="IM108"/>
          <cell r="IN108"/>
          <cell r="IO108"/>
          <cell r="IP108" t="str">
            <v>FLE</v>
          </cell>
          <cell r="IQ108"/>
          <cell r="IR108"/>
          <cell r="IS108">
            <v>605914</v>
          </cell>
          <cell r="IT108" t="str">
            <v>605914NB</v>
          </cell>
          <cell r="IU108"/>
          <cell r="IV108"/>
          <cell r="IW108"/>
          <cell r="IX108"/>
          <cell r="IY108"/>
          <cell r="IZ108"/>
          <cell r="JA108"/>
          <cell r="JB108"/>
          <cell r="JC108"/>
          <cell r="JD108"/>
          <cell r="JE108"/>
          <cell r="JF108"/>
          <cell r="JG108"/>
          <cell r="JH108"/>
          <cell r="JI108" t="str">
            <v>x</v>
          </cell>
          <cell r="JJ108"/>
          <cell r="JK108" t="str">
            <v>p</v>
          </cell>
          <cell r="JL108" t="str">
            <v>d</v>
          </cell>
          <cell r="JM108"/>
          <cell r="JN108"/>
          <cell r="JO108"/>
          <cell r="JP108"/>
          <cell r="JQ108"/>
          <cell r="JR108"/>
          <cell r="JS108"/>
          <cell r="JT108"/>
        </row>
        <row r="109">
          <cell r="A109">
            <v>1391426</v>
          </cell>
          <cell r="B109" t="str">
            <v>Cluster 1</v>
          </cell>
          <cell r="C109" t="str">
            <v>Cluster 2</v>
          </cell>
          <cell r="D109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09"/>
          <cell r="F109"/>
          <cell r="G109" t="str">
            <v>ja</v>
          </cell>
          <cell r="H109" t="str">
            <v>nein</v>
          </cell>
          <cell r="I109">
            <v>1391426</v>
          </cell>
          <cell r="J109" t="str">
            <v>Dichtungs-Set Kohlebürstenschacht D-061</v>
          </cell>
          <cell r="K109" t="str">
            <v>FEC</v>
          </cell>
          <cell r="L109" t="str">
            <v>11417020</v>
          </cell>
          <cell r="M109" t="str">
            <v>Erzeugung</v>
          </cell>
          <cell r="N109" t="str">
            <v>FEC</v>
          </cell>
          <cell r="O109" t="str">
            <v>FE.EF 16</v>
          </cell>
          <cell r="P109" t="str">
            <v>FEC</v>
          </cell>
          <cell r="Q109"/>
          <cell r="R109"/>
          <cell r="S109"/>
          <cell r="T109"/>
          <cell r="U109"/>
          <cell r="V109" t="str">
            <v>NB</v>
          </cell>
          <cell r="W109" t="str">
            <v>NB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>
            <v>264</v>
          </cell>
          <cell r="AG109">
            <v>1</v>
          </cell>
          <cell r="AH109">
            <v>1</v>
          </cell>
          <cell r="AI109">
            <v>16</v>
          </cell>
          <cell r="AJ109">
            <v>16.5</v>
          </cell>
          <cell r="AK109">
            <v>555</v>
          </cell>
          <cell r="AL109">
            <v>1</v>
          </cell>
          <cell r="AM109">
            <v>1</v>
          </cell>
          <cell r="AN109">
            <v>30</v>
          </cell>
          <cell r="AO109">
            <v>18.5</v>
          </cell>
          <cell r="AP109">
            <v>624</v>
          </cell>
          <cell r="AQ109">
            <v>1</v>
          </cell>
          <cell r="AR109">
            <v>1</v>
          </cell>
          <cell r="AS109">
            <v>50</v>
          </cell>
          <cell r="AT109">
            <v>12.48</v>
          </cell>
          <cell r="AU109">
            <v>677.5</v>
          </cell>
          <cell r="AV109">
            <v>1</v>
          </cell>
          <cell r="AW109">
            <v>1</v>
          </cell>
          <cell r="AX109">
            <v>50</v>
          </cell>
          <cell r="AY109">
            <v>13.55</v>
          </cell>
          <cell r="AZ109">
            <v>2120.5</v>
          </cell>
          <cell r="BA109">
            <v>3</v>
          </cell>
          <cell r="BB109">
            <v>146</v>
          </cell>
          <cell r="BC109">
            <v>530.125</v>
          </cell>
          <cell r="BD109">
            <v>1</v>
          </cell>
          <cell r="BE109">
            <v>36.5</v>
          </cell>
          <cell r="BF109">
            <v>14.5239726027397</v>
          </cell>
          <cell r="BG109">
            <v>2120.5</v>
          </cell>
          <cell r="BH109">
            <v>3</v>
          </cell>
          <cell r="BI109">
            <v>4</v>
          </cell>
          <cell r="BJ109">
            <v>146</v>
          </cell>
          <cell r="BK109">
            <v>14.5239726027397</v>
          </cell>
          <cell r="BL109">
            <v>0.5</v>
          </cell>
          <cell r="BM109">
            <v>36.5</v>
          </cell>
          <cell r="BN109">
            <v>48.6666666666667</v>
          </cell>
          <cell r="BO109">
            <v>652.4</v>
          </cell>
          <cell r="BP109">
            <v>1</v>
          </cell>
          <cell r="BQ109">
            <v>1</v>
          </cell>
          <cell r="BR109">
            <v>40</v>
          </cell>
          <cell r="BS109">
            <v>16.309999999999999</v>
          </cell>
          <cell r="BT109">
            <v>2772.9</v>
          </cell>
          <cell r="BU109">
            <v>5</v>
          </cell>
          <cell r="BV109">
            <v>4</v>
          </cell>
          <cell r="BW109">
            <v>186</v>
          </cell>
          <cell r="BX109">
            <v>14.908064516129</v>
          </cell>
          <cell r="BY109">
            <v>46.5</v>
          </cell>
          <cell r="BZ109">
            <v>2508.9</v>
          </cell>
          <cell r="CA109">
            <v>4</v>
          </cell>
          <cell r="CB109">
            <v>4</v>
          </cell>
          <cell r="CC109">
            <v>136</v>
          </cell>
          <cell r="CD109">
            <v>42.5</v>
          </cell>
          <cell r="CE109">
            <v>18.447794117647099</v>
          </cell>
          <cell r="CF109" t="str">
            <v>519826</v>
          </cell>
          <cell r="CG109" t="str">
            <v>DÜRR TECHNIK GMBH &amp; CO. KG</v>
          </cell>
          <cell r="CH109" t="str">
            <v>179388</v>
          </cell>
          <cell r="CI109" t="str">
            <v>LENTZ FAHRZEUGTECHNIK GMBH</v>
          </cell>
          <cell r="CJ109"/>
          <cell r="CK109"/>
          <cell r="CL109">
            <v>2</v>
          </cell>
          <cell r="CM109">
            <v>2508.9</v>
          </cell>
          <cell r="CN109">
            <v>1</v>
          </cell>
          <cell r="CO109"/>
          <cell r="CP109"/>
          <cell r="CQ109"/>
          <cell r="CR109"/>
          <cell r="CS109"/>
          <cell r="CT109"/>
          <cell r="CU109"/>
          <cell r="CV109"/>
          <cell r="CW109"/>
          <cell r="CX109"/>
          <cell r="CY109"/>
          <cell r="CZ109"/>
          <cell r="DA109"/>
          <cell r="DB109"/>
          <cell r="DC109" t="str">
            <v>FZI</v>
          </cell>
          <cell r="DD109" t="str">
            <v>92346887</v>
          </cell>
          <cell r="DE109" t="str">
            <v>179388</v>
          </cell>
          <cell r="DF109" t="str">
            <v>Lentz Fahrzeugtechnik GmbH</v>
          </cell>
          <cell r="DG109" t="str">
            <v>FEC</v>
          </cell>
          <cell r="DH109">
            <v>46234</v>
          </cell>
          <cell r="DI109" t="str">
            <v>WK</v>
          </cell>
          <cell r="DJ109">
            <v>21</v>
          </cell>
          <cell r="DK109"/>
          <cell r="DL109"/>
          <cell r="DM109"/>
          <cell r="DN109"/>
          <cell r="DO109"/>
          <cell r="DP109"/>
          <cell r="DQ109"/>
          <cell r="DR109"/>
          <cell r="DS109"/>
          <cell r="DT109"/>
          <cell r="DU109"/>
          <cell r="DV109"/>
          <cell r="DW109"/>
          <cell r="DX109"/>
          <cell r="DY109">
            <v>59.436</v>
          </cell>
          <cell r="DZ109">
            <v>2.1059999999999999</v>
          </cell>
          <cell r="EA109">
            <v>5.6159999999999997</v>
          </cell>
          <cell r="EB109">
            <v>2.34</v>
          </cell>
          <cell r="EC109">
            <v>30.42</v>
          </cell>
          <cell r="ED109">
            <v>69.498000000000005</v>
          </cell>
          <cell r="EE109">
            <v>143.28659999999999</v>
          </cell>
          <cell r="EF109">
            <v>-0.51497209090033602</v>
          </cell>
          <cell r="EG109">
            <v>-0.25206480762036299</v>
          </cell>
          <cell r="EH109"/>
          <cell r="EI109">
            <v>45.74</v>
          </cell>
          <cell r="EJ109">
            <v>0</v>
          </cell>
          <cell r="EK109">
            <v>6.24</v>
          </cell>
          <cell r="EL109"/>
          <cell r="EM109">
            <v>70.2</v>
          </cell>
          <cell r="EN109">
            <v>51.98</v>
          </cell>
          <cell r="EO109">
            <v>45.74</v>
          </cell>
          <cell r="EP109">
            <v>0</v>
          </cell>
          <cell r="EQ109">
            <v>6.24</v>
          </cell>
          <cell r="ER109"/>
          <cell r="ES109">
            <v>51.98</v>
          </cell>
          <cell r="ET109">
            <v>44246</v>
          </cell>
          <cell r="EU109">
            <v>45936</v>
          </cell>
          <cell r="EV109" t="str">
            <v>KELVQCZXDAB</v>
          </cell>
          <cell r="EW109" t="str">
            <v>ST</v>
          </cell>
          <cell r="EX109"/>
          <cell r="EY109" t="str">
            <v>DÜRR*0709100002L01</v>
          </cell>
          <cell r="EZ109" t="str">
            <v>09</v>
          </cell>
          <cell r="FA109"/>
          <cell r="FB109" t="str">
            <v>OHNE/N  /N  /N/N</v>
          </cell>
          <cell r="FC109"/>
          <cell r="FD109"/>
          <cell r="FE109"/>
          <cell r="FF109"/>
          <cell r="FG109" t="str">
            <v>0023</v>
          </cell>
          <cell r="FH109"/>
          <cell r="FI109" t="str">
            <v>DÜRR TECHNIK</v>
          </cell>
          <cell r="FJ109" t="str">
            <v>0574100024</v>
          </cell>
          <cell r="FK109" t="str">
            <v>KELVQCDAB</v>
          </cell>
          <cell r="FL109"/>
          <cell r="FM109" t="str">
            <v>T4450</v>
          </cell>
          <cell r="FN109" t="str">
            <v>QB</v>
          </cell>
          <cell r="FO109" t="str">
            <v>HIKO T445 -&gt; SAP 1342634,HILFSLUFTKOMPRESSOREINHEIT</v>
          </cell>
          <cell r="FP109" t="str">
            <v>179388</v>
          </cell>
          <cell r="FQ109" t="str">
            <v>Lentz Fahrzeugtechnik GmbH</v>
          </cell>
          <cell r="FR109" t="str">
            <v>AEB</v>
          </cell>
          <cell r="FS109" t="str">
            <v>143712</v>
          </cell>
          <cell r="FT109" t="str">
            <v>MROSE GmbH</v>
          </cell>
          <cell r="FU109" t="str">
            <v>AEB</v>
          </cell>
          <cell r="FV109" t="str">
            <v>213492</v>
          </cell>
          <cell r="FW109" t="str">
            <v>TH. NIEHUES G.M.B.H</v>
          </cell>
          <cell r="FX109" t="str">
            <v>AEB</v>
          </cell>
          <cell r="FY109"/>
          <cell r="FZ109"/>
          <cell r="GA109" t="str">
            <v>Originalersatzteile mit 2nd Source</v>
          </cell>
          <cell r="GB109"/>
          <cell r="GC109"/>
          <cell r="GD109"/>
          <cell r="GE109"/>
          <cell r="GF109"/>
          <cell r="GG109" t="str">
            <v>Originalersatzteile Luftpresser/-verdichter/Kompressoren/Lufttrocknungsanlagen (Neuteile&amp;Aufarbeitung)</v>
          </cell>
          <cell r="GH109"/>
          <cell r="GI109"/>
          <cell r="GJ109"/>
          <cell r="GK109">
            <v>0</v>
          </cell>
          <cell r="GL109" t="str">
            <v/>
          </cell>
          <cell r="GM109" t="str">
            <v>Originalersatzteile Luftpresser/-verdichter/Kompressoren/Lufttrocknungsanlagen (Neuteile&amp;Aufarbeitung)</v>
          </cell>
          <cell r="GN109">
            <v>1</v>
          </cell>
          <cell r="GO109">
            <v>16.309999999999999</v>
          </cell>
          <cell r="GP109" t="str">
            <v>Bestellpreis 2024</v>
          </cell>
          <cell r="GQ109" t="str">
            <v>bis 500 €</v>
          </cell>
          <cell r="GR109">
            <v>211.94845000000001</v>
          </cell>
          <cell r="GS109"/>
          <cell r="GT109"/>
          <cell r="GU109"/>
          <cell r="GV109"/>
          <cell r="GW109"/>
          <cell r="GX109" t="str">
            <v>X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1</v>
          </cell>
          <cell r="HD109">
            <v>0</v>
          </cell>
          <cell r="HE109">
            <v>53</v>
          </cell>
          <cell r="HF109">
            <v>62</v>
          </cell>
          <cell r="HG109">
            <v>10</v>
          </cell>
          <cell r="HH109">
            <v>116</v>
          </cell>
          <cell r="HI109">
            <v>126</v>
          </cell>
          <cell r="HJ109"/>
          <cell r="HK109">
            <v>15</v>
          </cell>
          <cell r="HL109">
            <v>15</v>
          </cell>
          <cell r="HM109">
            <v>43</v>
          </cell>
          <cell r="HN109" t="str">
            <v>29</v>
          </cell>
          <cell r="HO109">
            <v>29</v>
          </cell>
          <cell r="HP109" t="str">
            <v>0</v>
          </cell>
          <cell r="HQ109"/>
          <cell r="HR109">
            <v>29</v>
          </cell>
          <cell r="HS109" t="str">
            <v>29.0</v>
          </cell>
          <cell r="HT109" t="str">
            <v>29.0</v>
          </cell>
          <cell r="HU109"/>
          <cell r="HV109">
            <v>43</v>
          </cell>
          <cell r="HW109">
            <v>42</v>
          </cell>
          <cell r="HX109" t="str">
            <v>bestellt und verbraucht</v>
          </cell>
          <cell r="HY109"/>
          <cell r="HZ109"/>
          <cell r="IA109"/>
          <cell r="IB109"/>
          <cell r="IC109"/>
          <cell r="ID109"/>
          <cell r="IE109"/>
          <cell r="IF109"/>
          <cell r="IG109"/>
          <cell r="IH109"/>
          <cell r="II109"/>
          <cell r="IJ109"/>
          <cell r="IK109" t="str">
            <v>nein</v>
          </cell>
          <cell r="IL109"/>
          <cell r="IM109"/>
          <cell r="IN109"/>
          <cell r="IO109"/>
          <cell r="IP109"/>
          <cell r="IQ109"/>
          <cell r="IR109"/>
          <cell r="IS109">
            <v>1391426</v>
          </cell>
          <cell r="IT109" t="str">
            <v>1391426NB</v>
          </cell>
          <cell r="IU109"/>
          <cell r="IV109"/>
          <cell r="IW109"/>
          <cell r="IX109"/>
          <cell r="IY109"/>
          <cell r="IZ109"/>
          <cell r="JA109"/>
          <cell r="JB109"/>
          <cell r="JC109"/>
          <cell r="JD109"/>
          <cell r="JE109"/>
          <cell r="JF109"/>
          <cell r="JG109"/>
          <cell r="JH109"/>
          <cell r="JI109" t="str">
            <v>x</v>
          </cell>
          <cell r="JJ109"/>
          <cell r="JK109" t="str">
            <v>p</v>
          </cell>
          <cell r="JL109" t="str">
            <v>d</v>
          </cell>
          <cell r="JM109"/>
          <cell r="JN109"/>
          <cell r="JO109"/>
          <cell r="JP109"/>
          <cell r="JQ109"/>
          <cell r="JR109"/>
          <cell r="JS109"/>
          <cell r="JT109"/>
        </row>
        <row r="110">
          <cell r="A110">
            <v>1332557</v>
          </cell>
          <cell r="B110" t="str">
            <v>Cluster 1</v>
          </cell>
          <cell r="C110" t="str">
            <v>Cluster 1</v>
          </cell>
          <cell r="D110" t="str">
            <v>(6) wird künftig in jedem Jahr mdst. 1x bestellt werden</v>
          </cell>
          <cell r="E110"/>
          <cell r="F110"/>
          <cell r="G110" t="str">
            <v>ja</v>
          </cell>
          <cell r="H110" t="str">
            <v>nein</v>
          </cell>
          <cell r="I110">
            <v>1332557</v>
          </cell>
          <cell r="J110" t="str">
            <v>Lagerschale f Hydropumpe A10V 63/53L R85</v>
          </cell>
          <cell r="K110" t="str">
            <v>FEC</v>
          </cell>
          <cell r="L110" t="str">
            <v>11417020</v>
          </cell>
          <cell r="M110" t="str">
            <v>Erzeugung</v>
          </cell>
          <cell r="N110" t="str">
            <v>FEC</v>
          </cell>
          <cell r="O110" t="str">
            <v>FE.EF 16</v>
          </cell>
          <cell r="P110" t="str">
            <v>FEC</v>
          </cell>
          <cell r="Q110"/>
          <cell r="R110" t="str">
            <v>X</v>
          </cell>
          <cell r="S110"/>
          <cell r="T110"/>
          <cell r="U110"/>
          <cell r="V110" t="str">
            <v>NB</v>
          </cell>
          <cell r="W110" t="str">
            <v>NB</v>
          </cell>
          <cell r="X110">
            <v>2436.5700000000002</v>
          </cell>
          <cell r="Y110">
            <v>5</v>
          </cell>
          <cell r="Z110">
            <v>5</v>
          </cell>
          <cell r="AA110">
            <v>130</v>
          </cell>
          <cell r="AB110">
            <v>609.14250000000004</v>
          </cell>
          <cell r="AC110">
            <v>1.25</v>
          </cell>
          <cell r="AD110">
            <v>32.5</v>
          </cell>
          <cell r="AE110">
            <v>18.742846153846202</v>
          </cell>
          <cell r="AF110">
            <v>1408.93</v>
          </cell>
          <cell r="AG110">
            <v>2</v>
          </cell>
          <cell r="AH110">
            <v>2</v>
          </cell>
          <cell r="AI110">
            <v>80</v>
          </cell>
          <cell r="AJ110">
            <v>17.611625</v>
          </cell>
          <cell r="AK110">
            <v>1505.6</v>
          </cell>
          <cell r="AL110">
            <v>2</v>
          </cell>
          <cell r="AM110">
            <v>2</v>
          </cell>
          <cell r="AN110">
            <v>80</v>
          </cell>
          <cell r="AO110">
            <v>18.82</v>
          </cell>
          <cell r="AP110">
            <v>758</v>
          </cell>
          <cell r="AQ110">
            <v>1</v>
          </cell>
          <cell r="AR110">
            <v>1</v>
          </cell>
          <cell r="AS110">
            <v>40</v>
          </cell>
          <cell r="AT110">
            <v>18.95</v>
          </cell>
          <cell r="AU110">
            <v>1326.5</v>
          </cell>
          <cell r="AV110">
            <v>2</v>
          </cell>
          <cell r="AW110">
            <v>2</v>
          </cell>
          <cell r="AX110">
            <v>70</v>
          </cell>
          <cell r="AY110">
            <v>18.95</v>
          </cell>
          <cell r="AZ110">
            <v>4999.03</v>
          </cell>
          <cell r="BA110">
            <v>8</v>
          </cell>
          <cell r="BB110">
            <v>270</v>
          </cell>
          <cell r="BC110">
            <v>1249.7574999999999</v>
          </cell>
          <cell r="BD110">
            <v>1.75</v>
          </cell>
          <cell r="BE110">
            <v>67.5</v>
          </cell>
          <cell r="BF110">
            <v>18.514925925925901</v>
          </cell>
          <cell r="BG110">
            <v>7435.6</v>
          </cell>
          <cell r="BH110">
            <v>13</v>
          </cell>
          <cell r="BI110">
            <v>12</v>
          </cell>
          <cell r="BJ110">
            <v>400</v>
          </cell>
          <cell r="BK110">
            <v>18.588999999999999</v>
          </cell>
          <cell r="BL110">
            <v>1.5</v>
          </cell>
          <cell r="BM110">
            <v>33.3333333333333</v>
          </cell>
          <cell r="BN110">
            <v>30.769230769230798</v>
          </cell>
          <cell r="BO110">
            <v>1554.8</v>
          </cell>
          <cell r="BP110">
            <v>2</v>
          </cell>
          <cell r="BQ110">
            <v>2</v>
          </cell>
          <cell r="BR110">
            <v>80</v>
          </cell>
          <cell r="BS110">
            <v>19.434999999999999</v>
          </cell>
          <cell r="BT110">
            <v>8990.4</v>
          </cell>
          <cell r="BU110">
            <v>14</v>
          </cell>
          <cell r="BV110">
            <v>15</v>
          </cell>
          <cell r="BW110">
            <v>480</v>
          </cell>
          <cell r="BX110">
            <v>18.73</v>
          </cell>
          <cell r="BY110">
            <v>32</v>
          </cell>
          <cell r="BZ110">
            <v>5144.8999999999996</v>
          </cell>
          <cell r="CA110">
            <v>7</v>
          </cell>
          <cell r="CB110">
            <v>7</v>
          </cell>
          <cell r="CC110">
            <v>280</v>
          </cell>
          <cell r="CD110">
            <v>67.5</v>
          </cell>
          <cell r="CE110">
            <v>18.374642857142899</v>
          </cell>
          <cell r="CF110" t="str">
            <v>375176</v>
          </cell>
          <cell r="CG110" t="str">
            <v>BOSCH REXROTH AG</v>
          </cell>
          <cell r="CH110" t="str">
            <v>919235</v>
          </cell>
          <cell r="CI110" t="str">
            <v>CATO-TECH A/S</v>
          </cell>
          <cell r="CJ110"/>
          <cell r="CK110"/>
          <cell r="CL110">
            <v>2</v>
          </cell>
          <cell r="CM110">
            <v>5144.8999999999996</v>
          </cell>
          <cell r="CN110">
            <v>1</v>
          </cell>
          <cell r="CO110"/>
          <cell r="CP110"/>
          <cell r="CQ110"/>
          <cell r="CR110"/>
          <cell r="CS110"/>
          <cell r="CT110"/>
          <cell r="CU110"/>
          <cell r="CV110"/>
          <cell r="CW110"/>
          <cell r="CX110"/>
          <cell r="CY110"/>
          <cell r="CZ110"/>
          <cell r="DA110"/>
          <cell r="DB110"/>
          <cell r="DC110" t="str">
            <v>FZI</v>
          </cell>
          <cell r="DD110" t="str">
            <v>92323986</v>
          </cell>
          <cell r="DE110" t="str">
            <v>919235</v>
          </cell>
          <cell r="DF110" t="str">
            <v>Cato-Tech A/S</v>
          </cell>
          <cell r="DG110" t="str">
            <v>FEJ</v>
          </cell>
          <cell r="DH110">
            <v>46142</v>
          </cell>
          <cell r="DI110" t="str">
            <v>WK</v>
          </cell>
          <cell r="DJ110">
            <v>40</v>
          </cell>
          <cell r="DK110"/>
          <cell r="DL110"/>
          <cell r="DM110"/>
          <cell r="DN110"/>
          <cell r="DO110"/>
          <cell r="DP110"/>
          <cell r="DQ110"/>
          <cell r="DR110"/>
          <cell r="DS110"/>
          <cell r="DT110"/>
          <cell r="DU110"/>
          <cell r="DV110"/>
          <cell r="DW110"/>
          <cell r="DX110"/>
          <cell r="DY110">
            <v>116.18</v>
          </cell>
          <cell r="DZ110">
            <v>92.538941176470601</v>
          </cell>
          <cell r="EA110">
            <v>114.33176470588199</v>
          </cell>
          <cell r="EB110">
            <v>80.84</v>
          </cell>
          <cell r="EC110">
            <v>81.84</v>
          </cell>
          <cell r="ED110">
            <v>403.89070588235302</v>
          </cell>
          <cell r="EE110">
            <v>411.91771538461501</v>
          </cell>
          <cell r="EF110">
            <v>-1.9486924699919399E-2</v>
          </cell>
          <cell r="EG110">
            <v>-5.51453785837802E-2</v>
          </cell>
          <cell r="EH110"/>
          <cell r="EI110">
            <v>74.379000000000005</v>
          </cell>
          <cell r="EJ110">
            <v>82.144000000000005</v>
          </cell>
          <cell r="EK110">
            <v>124.235</v>
          </cell>
          <cell r="EL110">
            <v>100.86</v>
          </cell>
          <cell r="EM110">
            <v>80.8</v>
          </cell>
          <cell r="EN110">
            <v>381.61799999999999</v>
          </cell>
          <cell r="EO110">
            <v>74.379000000000005</v>
          </cell>
          <cell r="EP110">
            <v>82.144000000000005</v>
          </cell>
          <cell r="EQ110">
            <v>124.235</v>
          </cell>
          <cell r="ER110">
            <v>100.86</v>
          </cell>
          <cell r="ES110">
            <v>381.61799999999999</v>
          </cell>
          <cell r="ET110">
            <v>43549</v>
          </cell>
          <cell r="EU110">
            <v>45936</v>
          </cell>
          <cell r="EV110" t="str">
            <v>KEALVQCDPB</v>
          </cell>
          <cell r="EW110" t="str">
            <v>ST</v>
          </cell>
          <cell r="EX110"/>
          <cell r="EY110" t="str">
            <v>REXRO*R902424619</v>
          </cell>
          <cell r="EZ110"/>
          <cell r="FA110"/>
          <cell r="FB110" t="str">
            <v>OHNE/N  /N  /N/N</v>
          </cell>
          <cell r="FC110"/>
          <cell r="FD110"/>
          <cell r="FE110"/>
          <cell r="FF110"/>
          <cell r="FG110"/>
          <cell r="FH110"/>
          <cell r="FI110" t="str">
            <v>BOSCH REXROTH</v>
          </cell>
          <cell r="FJ110" t="str">
            <v>R902424619</v>
          </cell>
          <cell r="FK110" t="str">
            <v>KEALVQCDPB</v>
          </cell>
          <cell r="FL110"/>
          <cell r="FM110" t="str">
            <v>D620*</v>
          </cell>
          <cell r="FN110" t="str">
            <v>F/C</v>
          </cell>
          <cell r="FO110" t="str">
            <v>UNTERFLURMOTOR</v>
          </cell>
          <cell r="FP110" t="str">
            <v>111600</v>
          </cell>
          <cell r="FQ110" t="str">
            <v>Coler GmbH &amp; Co. KG</v>
          </cell>
          <cell r="FR110" t="str">
            <v>AEB</v>
          </cell>
          <cell r="FS110" t="str">
            <v>375176</v>
          </cell>
          <cell r="FT110" t="str">
            <v>Bosch Rexroth AG</v>
          </cell>
          <cell r="FU110" t="str">
            <v>AEB</v>
          </cell>
          <cell r="FV110" t="str">
            <v>179388</v>
          </cell>
          <cell r="FW110" t="str">
            <v>Lentz Fahrzeugtechnik GmbH</v>
          </cell>
          <cell r="FX110" t="str">
            <v>AEB</v>
          </cell>
          <cell r="FY110"/>
          <cell r="FZ110"/>
          <cell r="GA110" t="str">
            <v>Originalersatzteile ohne 2nd Source</v>
          </cell>
          <cell r="GB110" t="str">
            <v>Coler GmbH &amp; Co. KG</v>
          </cell>
          <cell r="GC110"/>
          <cell r="GD110"/>
          <cell r="GE110"/>
          <cell r="GF110"/>
          <cell r="GG110" t="str">
            <v>Originalersatzteile Luftpresser/-verdichter/Kompressoren/Lufttrocknungsanlagen (Neuteile&amp;Aufarbeitung)</v>
          </cell>
          <cell r="GH110"/>
          <cell r="GI110"/>
          <cell r="GJ110"/>
          <cell r="GK110">
            <v>0</v>
          </cell>
          <cell r="GL110" t="str">
            <v/>
          </cell>
          <cell r="GM110" t="str">
            <v>Originalersatzteile Luftpresser/-verdichter/Kompressoren/Lufttrocknungsanlagen (Neuteile&amp;Aufarbeitung)</v>
          </cell>
          <cell r="GN110">
            <v>1</v>
          </cell>
          <cell r="GO110">
            <v>19.434999999999999</v>
          </cell>
          <cell r="GP110" t="str">
            <v>Bestellpreis 2024</v>
          </cell>
          <cell r="GQ110" t="str">
            <v>1.000 bis 5.000 €</v>
          </cell>
          <cell r="GR110">
            <v>1854.1864575</v>
          </cell>
          <cell r="GS110"/>
          <cell r="GT110" t="str">
            <v>X</v>
          </cell>
          <cell r="GU110"/>
          <cell r="GV110" t="str">
            <v>X</v>
          </cell>
          <cell r="GW110" t="str">
            <v>X</v>
          </cell>
          <cell r="GX110" t="str">
            <v>X</v>
          </cell>
          <cell r="GY110">
            <v>0</v>
          </cell>
          <cell r="GZ110">
            <v>0</v>
          </cell>
          <cell r="HA110">
            <v>22</v>
          </cell>
          <cell r="HB110">
            <v>35</v>
          </cell>
          <cell r="HC110">
            <v>85</v>
          </cell>
          <cell r="HD110">
            <v>87</v>
          </cell>
          <cell r="HE110">
            <v>60</v>
          </cell>
          <cell r="HF110">
            <v>63</v>
          </cell>
          <cell r="HG110">
            <v>41</v>
          </cell>
          <cell r="HH110">
            <v>352</v>
          </cell>
          <cell r="HI110">
            <v>393</v>
          </cell>
          <cell r="HJ110">
            <v>15</v>
          </cell>
          <cell r="HK110">
            <v>74</v>
          </cell>
          <cell r="HL110">
            <v>73</v>
          </cell>
          <cell r="HM110">
            <v>42</v>
          </cell>
          <cell r="HN110" t="str">
            <v>39</v>
          </cell>
          <cell r="HO110">
            <v>39</v>
          </cell>
          <cell r="HP110" t="str">
            <v>0</v>
          </cell>
          <cell r="HQ110"/>
          <cell r="HR110">
            <v>39</v>
          </cell>
          <cell r="HS110" t="str">
            <v>39.0</v>
          </cell>
          <cell r="HT110" t="str">
            <v>39.0</v>
          </cell>
          <cell r="HU110"/>
          <cell r="HV110">
            <v>30</v>
          </cell>
          <cell r="HW110">
            <v>21</v>
          </cell>
          <cell r="HX110" t="str">
            <v>bestellt und verbraucht</v>
          </cell>
          <cell r="HY110"/>
          <cell r="HZ110"/>
          <cell r="IA110"/>
          <cell r="IB110"/>
          <cell r="IC110"/>
          <cell r="ID110"/>
          <cell r="IE110"/>
          <cell r="IF110"/>
          <cell r="IG110"/>
          <cell r="IH110"/>
          <cell r="II110"/>
          <cell r="IJ110"/>
          <cell r="IK110" t="str">
            <v>nein</v>
          </cell>
          <cell r="IL110"/>
          <cell r="IM110"/>
          <cell r="IN110"/>
          <cell r="IO110"/>
          <cell r="IP110"/>
          <cell r="IQ110"/>
          <cell r="IR110"/>
          <cell r="IS110">
            <v>1332557</v>
          </cell>
          <cell r="IT110" t="str">
            <v>1332557NB</v>
          </cell>
          <cell r="IU110"/>
          <cell r="IV110"/>
          <cell r="IW110"/>
          <cell r="IX110"/>
          <cell r="IY110"/>
          <cell r="IZ110"/>
          <cell r="JA110"/>
          <cell r="JB110"/>
          <cell r="JC110"/>
          <cell r="JD110"/>
          <cell r="JE110"/>
          <cell r="JF110"/>
          <cell r="JG110"/>
          <cell r="JH110"/>
          <cell r="JI110" t="str">
            <v>x</v>
          </cell>
          <cell r="JJ110"/>
          <cell r="JK110" t="str">
            <v>p</v>
          </cell>
          <cell r="JL110" t="str">
            <v>d</v>
          </cell>
          <cell r="JM110"/>
          <cell r="JN110"/>
          <cell r="JO110"/>
          <cell r="JP110"/>
          <cell r="JQ110"/>
          <cell r="JR110"/>
          <cell r="JS110"/>
          <cell r="JT110"/>
        </row>
        <row r="111">
          <cell r="A111">
            <v>1348003</v>
          </cell>
          <cell r="B111" t="str">
            <v>Cluster 1</v>
          </cell>
          <cell r="C111" t="str">
            <v>Cluster 1</v>
          </cell>
          <cell r="D111" t="str">
            <v>(6) wird künftig in jedem Jahr mdst. 1x bestellt werden</v>
          </cell>
          <cell r="E111"/>
          <cell r="F111"/>
          <cell r="G111" t="str">
            <v>ja</v>
          </cell>
          <cell r="H111" t="str">
            <v>nein</v>
          </cell>
          <cell r="I111">
            <v>1348003</v>
          </cell>
          <cell r="J111" t="str">
            <v>Druckschalter</v>
          </cell>
          <cell r="K111" t="str">
            <v>FEC</v>
          </cell>
          <cell r="L111" t="str">
            <v>11417020</v>
          </cell>
          <cell r="M111" t="str">
            <v>Erzeugung</v>
          </cell>
          <cell r="N111" t="str">
            <v>FEC</v>
          </cell>
          <cell r="O111" t="str">
            <v>FE.EF 16</v>
          </cell>
          <cell r="P111" t="str">
            <v>FEC</v>
          </cell>
          <cell r="Q111"/>
          <cell r="R111"/>
          <cell r="S111"/>
          <cell r="T111"/>
          <cell r="U111" t="str">
            <v>X</v>
          </cell>
          <cell r="V111" t="str">
            <v>NB</v>
          </cell>
          <cell r="W111" t="str">
            <v>NB</v>
          </cell>
          <cell r="X111">
            <v>2320.5</v>
          </cell>
          <cell r="Y111">
            <v>1</v>
          </cell>
          <cell r="Z111">
            <v>1</v>
          </cell>
          <cell r="AA111">
            <v>3</v>
          </cell>
          <cell r="AB111">
            <v>580.125</v>
          </cell>
          <cell r="AC111">
            <v>0.25</v>
          </cell>
          <cell r="AD111">
            <v>0.75</v>
          </cell>
          <cell r="AE111">
            <v>773.5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/>
          <cell r="AP111">
            <v>5021.58</v>
          </cell>
          <cell r="AQ111">
            <v>2</v>
          </cell>
          <cell r="AR111">
            <v>2</v>
          </cell>
          <cell r="AS111">
            <v>6</v>
          </cell>
          <cell r="AT111">
            <v>836.93</v>
          </cell>
          <cell r="AU111">
            <v>1696.42</v>
          </cell>
          <cell r="AV111">
            <v>1</v>
          </cell>
          <cell r="AW111">
            <v>1</v>
          </cell>
          <cell r="AX111">
            <v>2</v>
          </cell>
          <cell r="AY111">
            <v>848.21</v>
          </cell>
          <cell r="AZ111">
            <v>6718</v>
          </cell>
          <cell r="BA111">
            <v>4</v>
          </cell>
          <cell r="BB111">
            <v>8</v>
          </cell>
          <cell r="BC111">
            <v>1679.5</v>
          </cell>
          <cell r="BD111">
            <v>0.75</v>
          </cell>
          <cell r="BE111">
            <v>2</v>
          </cell>
          <cell r="BF111">
            <v>839.75</v>
          </cell>
          <cell r="BG111">
            <v>9038.5</v>
          </cell>
          <cell r="BH111">
            <v>5</v>
          </cell>
          <cell r="BI111">
            <v>4</v>
          </cell>
          <cell r="BJ111">
            <v>11</v>
          </cell>
          <cell r="BK111">
            <v>821.68181818181802</v>
          </cell>
          <cell r="BL111">
            <v>0.5</v>
          </cell>
          <cell r="BM111">
            <v>2.75</v>
          </cell>
          <cell r="BN111">
            <v>2.2000000000000002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/>
          <cell r="BT111">
            <v>9038.5</v>
          </cell>
          <cell r="BU111">
            <v>4</v>
          </cell>
          <cell r="BV111">
            <v>5</v>
          </cell>
          <cell r="BW111">
            <v>11</v>
          </cell>
          <cell r="BX111">
            <v>821.68181818181802</v>
          </cell>
          <cell r="BY111">
            <v>2.2000000000000002</v>
          </cell>
          <cell r="BZ111">
            <v>6718</v>
          </cell>
          <cell r="CA111">
            <v>3</v>
          </cell>
          <cell r="CB111">
            <v>3</v>
          </cell>
          <cell r="CC111">
            <v>6</v>
          </cell>
          <cell r="CD111">
            <v>2</v>
          </cell>
          <cell r="CE111">
            <v>1119.6666666666699</v>
          </cell>
          <cell r="CF111" t="str">
            <v>384551</v>
          </cell>
          <cell r="CG111" t="str">
            <v>SIEMENS AKTIENGESELLSCHAFT</v>
          </cell>
          <cell r="CH111" t="str">
            <v>40013448</v>
          </cell>
          <cell r="CI111" t="str">
            <v>SIEMENS MOBILITY GMBH</v>
          </cell>
          <cell r="CJ111"/>
          <cell r="CK111"/>
          <cell r="CL111">
            <v>2</v>
          </cell>
          <cell r="CM111">
            <v>3347.72</v>
          </cell>
          <cell r="CN111">
            <v>0.49832092884787099</v>
          </cell>
          <cell r="CO111"/>
          <cell r="CP111"/>
          <cell r="CQ111">
            <v>3370.28</v>
          </cell>
          <cell r="CR111">
            <v>0.50167907115212895</v>
          </cell>
          <cell r="CS111"/>
          <cell r="CT111"/>
          <cell r="CU111"/>
          <cell r="CV111"/>
          <cell r="CW111"/>
          <cell r="CX111"/>
          <cell r="CY111"/>
          <cell r="CZ111"/>
          <cell r="DA111"/>
          <cell r="DB111"/>
          <cell r="DC111" t="str">
            <v>Regio</v>
          </cell>
          <cell r="DD111" t="str">
            <v>92342647</v>
          </cell>
          <cell r="DE111" t="str">
            <v>40013448</v>
          </cell>
          <cell r="DF111" t="str">
            <v>Siemens Mobility GmbH</v>
          </cell>
          <cell r="DG111" t="str">
            <v>M83</v>
          </cell>
          <cell r="DH111">
            <v>46387</v>
          </cell>
          <cell r="DI111" t="str">
            <v>WK</v>
          </cell>
          <cell r="DJ111">
            <v>102</v>
          </cell>
          <cell r="DK111"/>
          <cell r="DL111"/>
          <cell r="DM111"/>
          <cell r="DN111"/>
          <cell r="DO111"/>
          <cell r="DP111"/>
          <cell r="DQ111"/>
          <cell r="DR111"/>
          <cell r="DS111"/>
          <cell r="DT111"/>
          <cell r="DU111"/>
          <cell r="DV111"/>
          <cell r="DW111"/>
          <cell r="DX111"/>
          <cell r="DY111">
            <v>8.7360000000000007</v>
          </cell>
          <cell r="DZ111">
            <v>10.836</v>
          </cell>
          <cell r="EA111">
            <v>9.74</v>
          </cell>
          <cell r="EB111">
            <v>9.24</v>
          </cell>
          <cell r="EC111">
            <v>1</v>
          </cell>
          <cell r="ED111">
            <v>38.552</v>
          </cell>
          <cell r="EE111">
            <v>19.739999999999998</v>
          </cell>
          <cell r="EF111">
            <v>0.95298885511651499</v>
          </cell>
          <cell r="EG111">
            <v>-9.5328906412118705E-2</v>
          </cell>
          <cell r="EH111"/>
          <cell r="EI111">
            <v>7.6163999999999996</v>
          </cell>
          <cell r="EJ111">
            <v>8.99648</v>
          </cell>
          <cell r="EK111">
            <v>9.1760000000000002</v>
          </cell>
          <cell r="EL111">
            <v>9.0879999999999992</v>
          </cell>
          <cell r="EM111">
            <v>0.70399999999999996</v>
          </cell>
          <cell r="EN111">
            <v>34.87688</v>
          </cell>
          <cell r="EO111">
            <v>7.6163999999999996</v>
          </cell>
          <cell r="EP111">
            <v>8.99648</v>
          </cell>
          <cell r="EQ111">
            <v>9.1760000000000002</v>
          </cell>
          <cell r="ER111">
            <v>9.0879999999999992</v>
          </cell>
          <cell r="ES111">
            <v>34.87688</v>
          </cell>
          <cell r="ET111">
            <v>43734</v>
          </cell>
          <cell r="EU111">
            <v>45912</v>
          </cell>
          <cell r="EV111" t="str">
            <v>EKQLVCDBZXA</v>
          </cell>
          <cell r="EW111" t="str">
            <v>ST</v>
          </cell>
          <cell r="EX111"/>
          <cell r="EY111" t="str">
            <v>ATLAS*9819906381</v>
          </cell>
          <cell r="EZ111" t="str">
            <v>4</v>
          </cell>
          <cell r="FA111"/>
          <cell r="FB111" t="str">
            <v>OHNE/N  /N  /N/N</v>
          </cell>
          <cell r="FC111"/>
          <cell r="FD111"/>
          <cell r="FE111"/>
          <cell r="FF111"/>
          <cell r="FG111"/>
          <cell r="FH111"/>
          <cell r="FI111" t="str">
            <v>ATLAS COPCO</v>
          </cell>
          <cell r="FJ111" t="str">
            <v>8092352692</v>
          </cell>
          <cell r="FK111" t="str">
            <v>EKQLVCDBA</v>
          </cell>
          <cell r="FL111"/>
          <cell r="FM111" t="str">
            <v>E1462,T463*</v>
          </cell>
          <cell r="FN111" t="str">
            <v>QA</v>
          </cell>
          <cell r="FO111" t="str">
            <v>DRUCKLUFTANLAGE</v>
          </cell>
          <cell r="FP111" t="str">
            <v>40013448</v>
          </cell>
          <cell r="FQ111" t="str">
            <v>Siemens Mobility GmbH</v>
          </cell>
          <cell r="FR111" t="str">
            <v>Mantel RV</v>
          </cell>
          <cell r="FS111"/>
          <cell r="FT111"/>
          <cell r="FU111"/>
          <cell r="FV111"/>
          <cell r="FW111"/>
          <cell r="FX111"/>
          <cell r="FY111" t="str">
            <v>BR1462;463 Mireo/Desiro</v>
          </cell>
          <cell r="FZ111"/>
          <cell r="GA111" t="str">
            <v>Originalersatzteile ohne 2nd Source</v>
          </cell>
          <cell r="GB111"/>
          <cell r="GC111"/>
          <cell r="GD111"/>
          <cell r="GE111"/>
          <cell r="GF111"/>
          <cell r="GG111" t="str">
            <v>Originalersatzteile Luftpresser/-verdichter/Kompressoren/Lufttrocknungsanlagen (Neuteile&amp;Aufarbeitung)</v>
          </cell>
          <cell r="GH111"/>
          <cell r="GI111"/>
          <cell r="GJ111"/>
          <cell r="GK111">
            <v>0</v>
          </cell>
          <cell r="GL111" t="str">
            <v/>
          </cell>
          <cell r="GM111" t="str">
            <v>Originalersatzteile Luftpresser/-verdichter/Kompressoren/Lufttrocknungsanlagen (Neuteile&amp;Aufarbeitung)</v>
          </cell>
          <cell r="GN111">
            <v>1</v>
          </cell>
          <cell r="GO111">
            <v>848.21</v>
          </cell>
          <cell r="GP111" t="str">
            <v>Bestellpreis 2023</v>
          </cell>
          <cell r="GQ111" t="str">
            <v>größer 5.000 €</v>
          </cell>
          <cell r="GR111">
            <v>7395.7295961999998</v>
          </cell>
          <cell r="GS111"/>
          <cell r="GT111"/>
          <cell r="GU111"/>
          <cell r="GV111" t="str">
            <v>X</v>
          </cell>
          <cell r="GW111" t="str">
            <v>X</v>
          </cell>
          <cell r="GX111" t="str">
            <v>X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1</v>
          </cell>
          <cell r="HG111">
            <v>1</v>
          </cell>
          <cell r="HH111">
            <v>1</v>
          </cell>
          <cell r="HI111">
            <v>2</v>
          </cell>
          <cell r="HJ111">
            <v>3</v>
          </cell>
          <cell r="HK111">
            <v>3</v>
          </cell>
          <cell r="HL111">
            <v>3</v>
          </cell>
          <cell r="HM111">
            <v>7</v>
          </cell>
          <cell r="HN111" t="str">
            <v>3</v>
          </cell>
          <cell r="HO111">
            <v>3</v>
          </cell>
          <cell r="HP111" t="str">
            <v>0</v>
          </cell>
          <cell r="HQ111"/>
          <cell r="HR111">
            <v>3</v>
          </cell>
          <cell r="HS111" t="str">
            <v>3.0</v>
          </cell>
          <cell r="HT111" t="str">
            <v>3.0</v>
          </cell>
          <cell r="HU111"/>
          <cell r="HV111">
            <v>9</v>
          </cell>
          <cell r="HW111">
            <v>9</v>
          </cell>
          <cell r="HX111" t="str">
            <v>bestellt und verbraucht</v>
          </cell>
          <cell r="HY111"/>
          <cell r="HZ111"/>
          <cell r="IA111"/>
          <cell r="IB111"/>
          <cell r="IC111"/>
          <cell r="ID111"/>
          <cell r="IE111"/>
          <cell r="IF111"/>
          <cell r="IG111"/>
          <cell r="IH111"/>
          <cell r="II111"/>
          <cell r="IJ111"/>
          <cell r="IK111" t="str">
            <v>nein</v>
          </cell>
          <cell r="IL111"/>
          <cell r="IM111"/>
          <cell r="IN111"/>
          <cell r="IO111"/>
          <cell r="IP111" t="str">
            <v>FTE</v>
          </cell>
          <cell r="IQ111"/>
          <cell r="IR111"/>
          <cell r="IS111">
            <v>1348003</v>
          </cell>
          <cell r="IT111" t="str">
            <v>1348003NB</v>
          </cell>
          <cell r="IU111"/>
          <cell r="IV111"/>
          <cell r="IW111"/>
          <cell r="IX111"/>
          <cell r="IY111"/>
          <cell r="IZ111"/>
          <cell r="JA111"/>
          <cell r="JB111"/>
          <cell r="JC111"/>
          <cell r="JD111"/>
          <cell r="JE111"/>
          <cell r="JF111"/>
          <cell r="JG111"/>
          <cell r="JH111"/>
          <cell r="JI111" t="str">
            <v>x</v>
          </cell>
          <cell r="JJ111"/>
          <cell r="JK111" t="str">
            <v>p</v>
          </cell>
          <cell r="JL111" t="str">
            <v>d</v>
          </cell>
          <cell r="JM111"/>
          <cell r="JN111"/>
          <cell r="JO111"/>
          <cell r="JP111"/>
          <cell r="JQ111"/>
          <cell r="JR111"/>
          <cell r="JS111"/>
          <cell r="JT111"/>
        </row>
        <row r="112">
          <cell r="A112">
            <v>781560</v>
          </cell>
          <cell r="B112" t="str">
            <v>Cluster 1</v>
          </cell>
          <cell r="C112" t="str">
            <v>Cluster 1</v>
          </cell>
          <cell r="D112" t="str">
            <v>(5) mdst 1 Bestellung in jedem letzten 4 vollen Jahre</v>
          </cell>
          <cell r="E112"/>
          <cell r="F112"/>
          <cell r="G112" t="str">
            <v>ja</v>
          </cell>
          <cell r="H112" t="str">
            <v>nein</v>
          </cell>
          <cell r="I112">
            <v>781560</v>
          </cell>
          <cell r="J112" t="str">
            <v>Luftfiltereinsatz f Druckluftanlage</v>
          </cell>
          <cell r="K112" t="str">
            <v>FEC</v>
          </cell>
          <cell r="L112" t="str">
            <v>11417020</v>
          </cell>
          <cell r="M112" t="str">
            <v>Erzeugung</v>
          </cell>
          <cell r="N112" t="str">
            <v>FEC</v>
          </cell>
          <cell r="O112" t="str">
            <v>FE.EF 16</v>
          </cell>
          <cell r="P112" t="str">
            <v>FEC</v>
          </cell>
          <cell r="Q112"/>
          <cell r="R112" t="str">
            <v>X</v>
          </cell>
          <cell r="S112"/>
          <cell r="T112"/>
          <cell r="U112"/>
          <cell r="V112" t="str">
            <v>NB</v>
          </cell>
          <cell r="W112" t="str">
            <v>NB</v>
          </cell>
          <cell r="X112">
            <v>27871.47</v>
          </cell>
          <cell r="Y112">
            <v>142</v>
          </cell>
          <cell r="Z112">
            <v>143</v>
          </cell>
          <cell r="AA112">
            <v>1196</v>
          </cell>
          <cell r="AB112">
            <v>6967.8675000000003</v>
          </cell>
          <cell r="AC112">
            <v>35.5</v>
          </cell>
          <cell r="AD112">
            <v>299</v>
          </cell>
          <cell r="AE112">
            <v>23.303904682274201</v>
          </cell>
          <cell r="AF112">
            <v>8594.1200000000008</v>
          </cell>
          <cell r="AG112">
            <v>23</v>
          </cell>
          <cell r="AH112">
            <v>23</v>
          </cell>
          <cell r="AI112">
            <v>376</v>
          </cell>
          <cell r="AJ112">
            <v>22.856702127659599</v>
          </cell>
          <cell r="AK112">
            <v>5805.37</v>
          </cell>
          <cell r="AL112">
            <v>14</v>
          </cell>
          <cell r="AM112">
            <v>14</v>
          </cell>
          <cell r="AN112">
            <v>251</v>
          </cell>
          <cell r="AO112">
            <v>23.128964143426298</v>
          </cell>
          <cell r="AP112">
            <v>8825.4</v>
          </cell>
          <cell r="AQ112">
            <v>16</v>
          </cell>
          <cell r="AR112">
            <v>16</v>
          </cell>
          <cell r="AS112">
            <v>325</v>
          </cell>
          <cell r="AT112">
            <v>27.155076923076901</v>
          </cell>
          <cell r="AU112">
            <v>6655</v>
          </cell>
          <cell r="AV112">
            <v>8</v>
          </cell>
          <cell r="AW112">
            <v>8</v>
          </cell>
          <cell r="AX112">
            <v>220</v>
          </cell>
          <cell r="AY112">
            <v>30.25</v>
          </cell>
          <cell r="AZ112">
            <v>29879.89</v>
          </cell>
          <cell r="BA112">
            <v>72</v>
          </cell>
          <cell r="BB112">
            <v>1172</v>
          </cell>
          <cell r="BC112">
            <v>7469.9724999999999</v>
          </cell>
          <cell r="BD112">
            <v>15.25</v>
          </cell>
          <cell r="BE112">
            <v>293</v>
          </cell>
          <cell r="BF112">
            <v>25.494786689419801</v>
          </cell>
          <cell r="BG112">
            <v>57751.360000000001</v>
          </cell>
          <cell r="BH112">
            <v>214</v>
          </cell>
          <cell r="BI112">
            <v>204</v>
          </cell>
          <cell r="BJ112">
            <v>2368</v>
          </cell>
          <cell r="BK112">
            <v>24.388243243243199</v>
          </cell>
          <cell r="BL112">
            <v>25.5</v>
          </cell>
          <cell r="BM112">
            <v>11.6078431372549</v>
          </cell>
          <cell r="BN112">
            <v>11.0654205607477</v>
          </cell>
          <cell r="BO112">
            <v>3814.8</v>
          </cell>
          <cell r="BP112">
            <v>4</v>
          </cell>
          <cell r="BQ112">
            <v>4</v>
          </cell>
          <cell r="BR112">
            <v>120</v>
          </cell>
          <cell r="BS112">
            <v>31.79</v>
          </cell>
          <cell r="BT112">
            <v>54429.96</v>
          </cell>
          <cell r="BU112">
            <v>172</v>
          </cell>
          <cell r="BV112">
            <v>183</v>
          </cell>
          <cell r="BW112">
            <v>2179</v>
          </cell>
          <cell r="BX112">
            <v>24.979329967875199</v>
          </cell>
          <cell r="BY112">
            <v>11.9071038251366</v>
          </cell>
          <cell r="BZ112">
            <v>25100.57</v>
          </cell>
          <cell r="CA112">
            <v>42</v>
          </cell>
          <cell r="CB112">
            <v>42</v>
          </cell>
          <cell r="CC112">
            <v>1072</v>
          </cell>
          <cell r="CD112">
            <v>229</v>
          </cell>
          <cell r="CE112">
            <v>23.4147108208955</v>
          </cell>
          <cell r="CF112" t="str">
            <v>393788</v>
          </cell>
          <cell r="CG112" t="str">
            <v>APIKAL ANLAGENBAU GMBH</v>
          </cell>
          <cell r="CH112" t="str">
            <v>40100951</v>
          </cell>
          <cell r="CI112" t="str">
            <v>APIKAL DRUCKLUFTTECHNIK GMBH</v>
          </cell>
          <cell r="CJ112"/>
          <cell r="CK112"/>
          <cell r="CL112">
            <v>2</v>
          </cell>
          <cell r="CM112">
            <v>19944.8</v>
          </cell>
          <cell r="CN112">
            <v>0.79459550121770195</v>
          </cell>
          <cell r="CO112"/>
          <cell r="CP112"/>
          <cell r="CQ112">
            <v>584.65</v>
          </cell>
          <cell r="CR112">
            <v>2.32922997366195E-2</v>
          </cell>
          <cell r="CS112">
            <v>4571.12</v>
          </cell>
          <cell r="CT112">
            <v>0.18211219904567899</v>
          </cell>
          <cell r="CU112"/>
          <cell r="CV112"/>
          <cell r="CW112"/>
          <cell r="CX112"/>
          <cell r="CY112"/>
          <cell r="CZ112"/>
          <cell r="DA112"/>
          <cell r="DB112"/>
          <cell r="DC112" t="str">
            <v>FZI</v>
          </cell>
          <cell r="DD112" t="str">
            <v>92342570</v>
          </cell>
          <cell r="DE112" t="str">
            <v>40100951</v>
          </cell>
          <cell r="DF112" t="str">
            <v>apikal Drucklufttechnik GmbH</v>
          </cell>
          <cell r="DG112" t="str">
            <v>FEC</v>
          </cell>
          <cell r="DH112">
            <v>46022</v>
          </cell>
          <cell r="DI112" t="str">
            <v>WK</v>
          </cell>
          <cell r="DJ112">
            <v>20</v>
          </cell>
          <cell r="DK112"/>
          <cell r="DL112"/>
          <cell r="DM112"/>
          <cell r="DN112"/>
          <cell r="DO112"/>
          <cell r="DP112"/>
          <cell r="DQ112"/>
          <cell r="DR112"/>
          <cell r="DS112"/>
          <cell r="DT112"/>
          <cell r="DU112"/>
          <cell r="DV112"/>
          <cell r="DW112"/>
          <cell r="DX112"/>
          <cell r="DY112">
            <v>241.706833144</v>
          </cell>
          <cell r="DZ112">
            <v>288.13171183807702</v>
          </cell>
          <cell r="EA112">
            <v>247.06808950000001</v>
          </cell>
          <cell r="EB112">
            <v>70.113500000000002</v>
          </cell>
          <cell r="EC112">
            <v>54.32</v>
          </cell>
          <cell r="ED112">
            <v>847.02013448207697</v>
          </cell>
          <cell r="EE112">
            <v>970.10468189230801</v>
          </cell>
          <cell r="EF112">
            <v>-0.12687759342645299</v>
          </cell>
          <cell r="EG112">
            <v>-0.138383821046105</v>
          </cell>
          <cell r="EH112"/>
          <cell r="EI112">
            <v>214.49189588144901</v>
          </cell>
          <cell r="EJ112">
            <v>181.75845530845899</v>
          </cell>
          <cell r="EK112">
            <v>173.02795028977701</v>
          </cell>
          <cell r="EL112">
            <v>160.52795028977701</v>
          </cell>
          <cell r="EM112">
            <v>132.41345028977699</v>
          </cell>
          <cell r="EN112">
            <v>729.80625176946205</v>
          </cell>
          <cell r="EO112">
            <v>214.49189588144901</v>
          </cell>
          <cell r="EP112">
            <v>181.75845530845899</v>
          </cell>
          <cell r="EQ112">
            <v>173.02795028977701</v>
          </cell>
          <cell r="ER112">
            <v>160.52795028977701</v>
          </cell>
          <cell r="ES112">
            <v>729.80625176946205</v>
          </cell>
          <cell r="ET112">
            <v>37798</v>
          </cell>
          <cell r="EU112">
            <v>45943</v>
          </cell>
          <cell r="EV112" t="str">
            <v>KDELBXZCPVQ</v>
          </cell>
          <cell r="EW112" t="str">
            <v>ST</v>
          </cell>
          <cell r="EX112"/>
          <cell r="EY112" t="str">
            <v>KAESE*6.3516.0</v>
          </cell>
          <cell r="EZ112"/>
          <cell r="FA112"/>
          <cell r="FB112" t="str">
            <v>OHNE/N  /N  /N/N</v>
          </cell>
          <cell r="FC112"/>
          <cell r="FD112"/>
          <cell r="FE112"/>
          <cell r="FF112"/>
          <cell r="FG112" t="str">
            <v>0023</v>
          </cell>
          <cell r="FH112"/>
          <cell r="FI112" t="str">
            <v>KAESER</v>
          </cell>
          <cell r="FJ112" t="str">
            <v>635160</v>
          </cell>
          <cell r="FK112" t="str">
            <v>KDELBCPVQ</v>
          </cell>
          <cell r="FL112"/>
          <cell r="FM112" t="str">
            <v>V294,V294*,V295*,V296*,V296,V295</v>
          </cell>
          <cell r="FN112"/>
          <cell r="FO112"/>
          <cell r="FP112" t="str">
            <v>40100951</v>
          </cell>
          <cell r="FQ112" t="str">
            <v>apikal Drucklufttechnik GmbH</v>
          </cell>
          <cell r="FR112" t="str">
            <v>AEB</v>
          </cell>
          <cell r="FS112"/>
          <cell r="FT112"/>
          <cell r="FU112"/>
          <cell r="FV112"/>
          <cell r="FW112"/>
          <cell r="FX112"/>
          <cell r="FY112"/>
          <cell r="FZ112"/>
          <cell r="GA112" t="str">
            <v>Originalersatzteile ohne 2nd Source</v>
          </cell>
          <cell r="GB112"/>
          <cell r="GC112" t="str">
            <v>Apikal Drucklufttechnik GmbH</v>
          </cell>
          <cell r="GD112"/>
          <cell r="GE112"/>
          <cell r="GF112"/>
          <cell r="GG112" t="str">
            <v>Originalersatzteile Luftpresser/-verdichter/Kompressoren/Lufttrocknungsanlagen (Neuteile&amp;Aufarbeitung)</v>
          </cell>
          <cell r="GH112"/>
          <cell r="GI112"/>
          <cell r="GJ112"/>
          <cell r="GK112">
            <v>59</v>
          </cell>
          <cell r="GL112">
            <v>46023</v>
          </cell>
          <cell r="GM112" t="str">
            <v>Originalersatzteile Luftpresser/-verdichter/Kompressoren/Lufttrocknungsanlagen (Neuteile&amp;Aufarbeitung)</v>
          </cell>
          <cell r="GN112">
            <v>1</v>
          </cell>
          <cell r="GO112">
            <v>31.79</v>
          </cell>
          <cell r="GP112" t="str">
            <v>Bestellpreis 2024</v>
          </cell>
          <cell r="GQ112" t="str">
            <v>größer 5.000 €</v>
          </cell>
          <cell r="GR112">
            <v>5800.1351859378001</v>
          </cell>
          <cell r="GS112" t="str">
            <v>X</v>
          </cell>
          <cell r="GT112" t="str">
            <v>X</v>
          </cell>
          <cell r="GU112"/>
          <cell r="GV112" t="str">
            <v>X</v>
          </cell>
          <cell r="GW112" t="str">
            <v>X</v>
          </cell>
          <cell r="GX112" t="str">
            <v>X</v>
          </cell>
          <cell r="GY112">
            <v>431</v>
          </cell>
          <cell r="GZ112">
            <v>331</v>
          </cell>
          <cell r="HA112">
            <v>336</v>
          </cell>
          <cell r="HB112">
            <v>336</v>
          </cell>
          <cell r="HC112">
            <v>311</v>
          </cell>
          <cell r="HD112">
            <v>335</v>
          </cell>
          <cell r="HE112">
            <v>301</v>
          </cell>
          <cell r="HF112">
            <v>291</v>
          </cell>
          <cell r="HG112">
            <v>119</v>
          </cell>
          <cell r="HH112">
            <v>2672</v>
          </cell>
          <cell r="HI112">
            <v>2360</v>
          </cell>
          <cell r="HJ112">
            <v>227</v>
          </cell>
          <cell r="HK112">
            <v>227</v>
          </cell>
          <cell r="HL112">
            <v>189</v>
          </cell>
          <cell r="HM112">
            <v>203</v>
          </cell>
          <cell r="HN112" t="str">
            <v>220</v>
          </cell>
          <cell r="HO112">
            <v>220</v>
          </cell>
          <cell r="HP112" t="str">
            <v>0</v>
          </cell>
          <cell r="HQ112"/>
          <cell r="HR112">
            <v>220</v>
          </cell>
          <cell r="HS112" t="str">
            <v>220.0</v>
          </cell>
          <cell r="HT112" t="str">
            <v>220.0</v>
          </cell>
          <cell r="HU112"/>
          <cell r="HV112">
            <v>137</v>
          </cell>
          <cell r="HW112">
            <v>118</v>
          </cell>
          <cell r="HX112" t="str">
            <v>bestellt und verbraucht</v>
          </cell>
          <cell r="HY112"/>
          <cell r="HZ112"/>
          <cell r="IA112"/>
          <cell r="IB112"/>
          <cell r="IC112"/>
          <cell r="ID112"/>
          <cell r="IE112"/>
          <cell r="IF112"/>
          <cell r="IG112"/>
          <cell r="IH112"/>
          <cell r="II112"/>
          <cell r="IJ112"/>
          <cell r="IK112" t="str">
            <v>nein</v>
          </cell>
          <cell r="IL112"/>
          <cell r="IM112"/>
          <cell r="IN112"/>
          <cell r="IO112"/>
          <cell r="IP112" t="str">
            <v>294</v>
          </cell>
          <cell r="IQ112" t="str">
            <v>Bombardier / MaK</v>
          </cell>
          <cell r="IR112"/>
          <cell r="IS112">
            <v>781560</v>
          </cell>
          <cell r="IT112" t="str">
            <v>781560NB</v>
          </cell>
          <cell r="IU112"/>
          <cell r="IV112"/>
          <cell r="IW112"/>
          <cell r="IX112"/>
          <cell r="IY112"/>
          <cell r="IZ112"/>
          <cell r="JA112"/>
          <cell r="JB112"/>
          <cell r="JC112"/>
          <cell r="JD112"/>
          <cell r="JE112"/>
          <cell r="JF112"/>
          <cell r="JG112"/>
          <cell r="JH112"/>
          <cell r="JI112" t="str">
            <v>x</v>
          </cell>
          <cell r="JJ112"/>
          <cell r="JK112" t="str">
            <v>p</v>
          </cell>
          <cell r="JL112" t="str">
            <v>d</v>
          </cell>
          <cell r="JM112"/>
          <cell r="JN112"/>
          <cell r="JO112"/>
          <cell r="JP112"/>
          <cell r="JQ112"/>
          <cell r="JR112"/>
          <cell r="JS112"/>
          <cell r="JT112"/>
        </row>
        <row r="113">
          <cell r="A113">
            <v>784977</v>
          </cell>
          <cell r="B113" t="str">
            <v>Cluster 1</v>
          </cell>
          <cell r="C113" t="str">
            <v>Cluster 1</v>
          </cell>
          <cell r="D113" t="str">
            <v>(5) mdst 1 Bestellung in jedem letzten 4 vollen Jahre</v>
          </cell>
          <cell r="E113"/>
          <cell r="F113"/>
          <cell r="G113" t="str">
            <v>ja</v>
          </cell>
          <cell r="H113" t="str">
            <v>nein</v>
          </cell>
          <cell r="I113">
            <v>784977</v>
          </cell>
          <cell r="J113" t="str">
            <v>Gummi-Metall-Feder f Verdichter SLC*</v>
          </cell>
          <cell r="K113" t="str">
            <v>FEC</v>
          </cell>
          <cell r="L113" t="str">
            <v>11417020</v>
          </cell>
          <cell r="M113" t="str">
            <v>Erzeugung</v>
          </cell>
          <cell r="N113" t="str">
            <v>FEC</v>
          </cell>
          <cell r="O113" t="str">
            <v>FE.EF 16</v>
          </cell>
          <cell r="P113" t="str">
            <v>FEC</v>
          </cell>
          <cell r="Q113"/>
          <cell r="R113" t="str">
            <v>X</v>
          </cell>
          <cell r="S113"/>
          <cell r="T113"/>
          <cell r="U113"/>
          <cell r="V113" t="str">
            <v>NB</v>
          </cell>
          <cell r="W113" t="str">
            <v>NB</v>
          </cell>
          <cell r="X113">
            <v>232380</v>
          </cell>
          <cell r="Y113">
            <v>9</v>
          </cell>
          <cell r="Z113">
            <v>9</v>
          </cell>
          <cell r="AA113">
            <v>9000</v>
          </cell>
          <cell r="AB113">
            <v>58095</v>
          </cell>
          <cell r="AC113">
            <v>2.25</v>
          </cell>
          <cell r="AD113">
            <v>2250</v>
          </cell>
          <cell r="AE113">
            <v>25.82</v>
          </cell>
          <cell r="AF113">
            <v>52420</v>
          </cell>
          <cell r="AG113">
            <v>2</v>
          </cell>
          <cell r="AH113">
            <v>2</v>
          </cell>
          <cell r="AI113">
            <v>2000</v>
          </cell>
          <cell r="AJ113">
            <v>26.21</v>
          </cell>
          <cell r="AK113">
            <v>67043.75</v>
          </cell>
          <cell r="AL113">
            <v>3</v>
          </cell>
          <cell r="AM113">
            <v>3</v>
          </cell>
          <cell r="AN113">
            <v>2250</v>
          </cell>
          <cell r="AO113">
            <v>29.797222222222199</v>
          </cell>
          <cell r="AP113">
            <v>98800</v>
          </cell>
          <cell r="AQ113">
            <v>3</v>
          </cell>
          <cell r="AR113">
            <v>3</v>
          </cell>
          <cell r="AS113">
            <v>3000</v>
          </cell>
          <cell r="AT113">
            <v>32.933333333333302</v>
          </cell>
          <cell r="AU113">
            <v>168350</v>
          </cell>
          <cell r="AV113">
            <v>4</v>
          </cell>
          <cell r="AW113">
            <v>4</v>
          </cell>
          <cell r="AX113">
            <v>4200</v>
          </cell>
          <cell r="AY113">
            <v>40.0833333333333</v>
          </cell>
          <cell r="AZ113">
            <v>386613.75</v>
          </cell>
          <cell r="BA113">
            <v>13</v>
          </cell>
          <cell r="BB113">
            <v>11450</v>
          </cell>
          <cell r="BC113">
            <v>96653.4375</v>
          </cell>
          <cell r="BD113">
            <v>3</v>
          </cell>
          <cell r="BE113">
            <v>2862.5</v>
          </cell>
          <cell r="BF113">
            <v>33.7653930131004</v>
          </cell>
          <cell r="BG113">
            <v>618993.75</v>
          </cell>
          <cell r="BH113">
            <v>22</v>
          </cell>
          <cell r="BI113">
            <v>21</v>
          </cell>
          <cell r="BJ113">
            <v>20450</v>
          </cell>
          <cell r="BK113">
            <v>30.268643031784801</v>
          </cell>
          <cell r="BL113">
            <v>2.625</v>
          </cell>
          <cell r="BM113">
            <v>973.80952380952397</v>
          </cell>
          <cell r="BN113">
            <v>929.54545454545496</v>
          </cell>
          <cell r="BO113">
            <v>45290</v>
          </cell>
          <cell r="BP113">
            <v>1</v>
          </cell>
          <cell r="BQ113">
            <v>1</v>
          </cell>
          <cell r="BR113">
            <v>1000</v>
          </cell>
          <cell r="BS113">
            <v>45.29</v>
          </cell>
          <cell r="BT113">
            <v>612643.75</v>
          </cell>
          <cell r="BU113">
            <v>20</v>
          </cell>
          <cell r="BV113">
            <v>21</v>
          </cell>
          <cell r="BW113">
            <v>19450</v>
          </cell>
          <cell r="BX113">
            <v>31.498393316195401</v>
          </cell>
          <cell r="BY113">
            <v>926.19047619047603</v>
          </cell>
          <cell r="BZ113">
            <v>379483.75</v>
          </cell>
          <cell r="CA113">
            <v>11</v>
          </cell>
          <cell r="CB113">
            <v>11</v>
          </cell>
          <cell r="CC113">
            <v>8250</v>
          </cell>
          <cell r="CD113">
            <v>2612.5</v>
          </cell>
          <cell r="CE113">
            <v>45.998030303030298</v>
          </cell>
          <cell r="CF113" t="str">
            <v>600920</v>
          </cell>
          <cell r="CG113" t="str">
            <v>GUMMI HANSEN GMBH</v>
          </cell>
          <cell r="CH113" t="str">
            <v>213492</v>
          </cell>
          <cell r="CI113" t="str">
            <v>TH. NIEHUES G.M.B.H</v>
          </cell>
          <cell r="CJ113"/>
          <cell r="CK113"/>
          <cell r="CL113">
            <v>2</v>
          </cell>
          <cell r="CM113">
            <v>379483.75</v>
          </cell>
          <cell r="CN113">
            <v>1</v>
          </cell>
          <cell r="CO113"/>
          <cell r="CP113"/>
          <cell r="CQ113"/>
          <cell r="CR113"/>
          <cell r="CS113"/>
          <cell r="CT113"/>
          <cell r="CU113"/>
          <cell r="CV113"/>
          <cell r="CW113"/>
          <cell r="CX113"/>
          <cell r="CY113"/>
          <cell r="CZ113"/>
          <cell r="DA113"/>
          <cell r="DB113"/>
          <cell r="DC113" t="str">
            <v>FZI</v>
          </cell>
          <cell r="DD113" t="str">
            <v>92344611</v>
          </cell>
          <cell r="DE113" t="str">
            <v>213492</v>
          </cell>
          <cell r="DF113" t="str">
            <v>Th. Niehues G.m.b.H</v>
          </cell>
          <cell r="DG113" t="str">
            <v>FEC</v>
          </cell>
          <cell r="DH113">
            <v>46022</v>
          </cell>
          <cell r="DI113" t="str">
            <v>WK</v>
          </cell>
          <cell r="DJ113">
            <v>70</v>
          </cell>
          <cell r="DK113"/>
          <cell r="DL113"/>
          <cell r="DM113"/>
          <cell r="DN113"/>
          <cell r="DO113"/>
          <cell r="DP113"/>
          <cell r="DQ113"/>
          <cell r="DR113"/>
          <cell r="DS113"/>
          <cell r="DT113"/>
          <cell r="DU113"/>
          <cell r="DV113"/>
          <cell r="DW113"/>
          <cell r="DX113"/>
          <cell r="DY113">
            <v>3110.4254573036301</v>
          </cell>
          <cell r="DZ113">
            <v>2979.9838438256302</v>
          </cell>
          <cell r="EA113">
            <v>2934.4277742484001</v>
          </cell>
          <cell r="EB113">
            <v>3634.3580402378998</v>
          </cell>
          <cell r="EC113">
            <v>2087.2975907550999</v>
          </cell>
          <cell r="ED113">
            <v>12659.195115615599</v>
          </cell>
          <cell r="EE113">
            <v>12479.438831642099</v>
          </cell>
          <cell r="EF113">
            <v>1.44041960859395E-2</v>
          </cell>
          <cell r="EG113">
            <v>-0.244230847694166</v>
          </cell>
          <cell r="EH113"/>
          <cell r="EI113">
            <v>2642.6398889953098</v>
          </cell>
          <cell r="EJ113">
            <v>2563.5470964162801</v>
          </cell>
          <cell r="EK113">
            <v>2359.2419841135102</v>
          </cell>
          <cell r="EL113">
            <v>2002.00019187783</v>
          </cell>
          <cell r="EM113">
            <v>1785.2323307174499</v>
          </cell>
          <cell r="EN113">
            <v>9567.4291614029298</v>
          </cell>
          <cell r="EO113">
            <v>2642.6398889953098</v>
          </cell>
          <cell r="EP113">
            <v>2563.5470964162801</v>
          </cell>
          <cell r="EQ113">
            <v>2359.2419841135102</v>
          </cell>
          <cell r="ER113">
            <v>2002.00019187783</v>
          </cell>
          <cell r="ES113">
            <v>9567.4291614029298</v>
          </cell>
          <cell r="ET113">
            <v>37908</v>
          </cell>
          <cell r="EU113">
            <v>45943</v>
          </cell>
          <cell r="EV113" t="str">
            <v>KDELBXZCV</v>
          </cell>
          <cell r="EW113" t="str">
            <v>ST</v>
          </cell>
          <cell r="EX113"/>
          <cell r="EY113" t="str">
            <v>GH*540LEST</v>
          </cell>
          <cell r="EZ113"/>
          <cell r="FA113"/>
          <cell r="FB113" t="str">
            <v>OHNE/N  /N  /N/N</v>
          </cell>
          <cell r="FC113"/>
          <cell r="FD113"/>
          <cell r="FE113"/>
          <cell r="FF113"/>
          <cell r="FG113" t="str">
            <v>0023</v>
          </cell>
          <cell r="FH113"/>
          <cell r="FI113" t="str">
            <v>GUMMI HANSEN</v>
          </cell>
          <cell r="FJ113" t="str">
            <v>540LEST</v>
          </cell>
          <cell r="FK113" t="str">
            <v>KDELBCV</v>
          </cell>
          <cell r="FL113"/>
          <cell r="FM113" t="str">
            <v>ICE3</v>
          </cell>
          <cell r="FN113" t="str">
            <v>67695</v>
          </cell>
          <cell r="FO113" t="str">
            <v>VERDICHTER SLC 1400</v>
          </cell>
          <cell r="FP113" t="str">
            <v>213492</v>
          </cell>
          <cell r="FQ113" t="str">
            <v>TH. NIEHUES G.M.B.H</v>
          </cell>
          <cell r="FR113" t="str">
            <v>AEB</v>
          </cell>
          <cell r="FS113"/>
          <cell r="FT113"/>
          <cell r="FU113"/>
          <cell r="FV113"/>
          <cell r="FW113"/>
          <cell r="FX113"/>
          <cell r="FY113"/>
          <cell r="FZ113"/>
          <cell r="GA113" t="str">
            <v>Originalersatzteile ohne 2nd Source</v>
          </cell>
          <cell r="GB113"/>
          <cell r="GC113"/>
          <cell r="GD113"/>
          <cell r="GE113"/>
          <cell r="GF113"/>
          <cell r="GG113" t="str">
            <v>Originalersatzteile Luftpresser/-verdichter/Kompressoren/Lufttrocknungsanlagen (Neuteile&amp;Aufarbeitung)</v>
          </cell>
          <cell r="GH113"/>
          <cell r="GI113"/>
          <cell r="GJ113"/>
          <cell r="GK113">
            <v>59</v>
          </cell>
          <cell r="GL113">
            <v>46023</v>
          </cell>
          <cell r="GM113" t="str">
            <v>Originalersatzteile Luftpresser/-verdichter/Kompressoren/Lufttrocknungsanlagen (Neuteile&amp;Aufarbeitung)</v>
          </cell>
          <cell r="GN113">
            <v>1</v>
          </cell>
          <cell r="GO113">
            <v>45.29</v>
          </cell>
          <cell r="GP113" t="str">
            <v>Bestellpreis 2024</v>
          </cell>
          <cell r="GQ113" t="str">
            <v>größer 5.000 €</v>
          </cell>
          <cell r="GR113">
            <v>108327.21667998499</v>
          </cell>
          <cell r="GS113" t="str">
            <v>X</v>
          </cell>
          <cell r="GT113"/>
          <cell r="GU113"/>
          <cell r="GV113" t="str">
            <v>X</v>
          </cell>
          <cell r="GW113" t="str">
            <v>X</v>
          </cell>
          <cell r="GX113" t="str">
            <v>X</v>
          </cell>
          <cell r="GY113">
            <v>2103</v>
          </cell>
          <cell r="GZ113">
            <v>2168</v>
          </cell>
          <cell r="HA113">
            <v>2034</v>
          </cell>
          <cell r="HB113">
            <v>2656</v>
          </cell>
          <cell r="HC113">
            <v>2484</v>
          </cell>
          <cell r="HD113">
            <v>2506</v>
          </cell>
          <cell r="HE113">
            <v>2840</v>
          </cell>
          <cell r="HF113">
            <v>3002</v>
          </cell>
          <cell r="HG113">
            <v>1178</v>
          </cell>
          <cell r="HH113">
            <v>19793</v>
          </cell>
          <cell r="HI113">
            <v>18868</v>
          </cell>
          <cell r="HJ113">
            <v>367</v>
          </cell>
          <cell r="HK113">
            <v>1019</v>
          </cell>
          <cell r="HL113">
            <v>973</v>
          </cell>
          <cell r="HM113">
            <v>945</v>
          </cell>
          <cell r="HN113" t="str">
            <v>1500</v>
          </cell>
          <cell r="HO113">
            <v>1500</v>
          </cell>
          <cell r="HP113" t="str">
            <v>0</v>
          </cell>
          <cell r="HQ113"/>
          <cell r="HR113">
            <v>1500</v>
          </cell>
          <cell r="HS113" t="str">
            <v>1500.0</v>
          </cell>
          <cell r="HT113" t="str">
            <v>1500.0</v>
          </cell>
          <cell r="HU113"/>
          <cell r="HV113">
            <v>1251</v>
          </cell>
          <cell r="HW113">
            <v>1083</v>
          </cell>
          <cell r="HX113" t="str">
            <v>bestellt und verbraucht</v>
          </cell>
          <cell r="HY113"/>
          <cell r="HZ113"/>
          <cell r="IA113"/>
          <cell r="IB113"/>
          <cell r="IC113"/>
          <cell r="ID113"/>
          <cell r="IE113"/>
          <cell r="IF113"/>
          <cell r="IG113"/>
          <cell r="IH113"/>
          <cell r="II113"/>
          <cell r="IJ113"/>
          <cell r="IK113" t="str">
            <v>nein</v>
          </cell>
          <cell r="IL113"/>
          <cell r="IM113"/>
          <cell r="IN113"/>
          <cell r="IO113"/>
          <cell r="IP113"/>
          <cell r="IQ113"/>
          <cell r="IR113"/>
          <cell r="IS113">
            <v>784977</v>
          </cell>
          <cell r="IT113" t="str">
            <v>784977NB</v>
          </cell>
          <cell r="IU113"/>
          <cell r="IV113"/>
          <cell r="IW113"/>
          <cell r="IX113"/>
          <cell r="IY113"/>
          <cell r="IZ113"/>
          <cell r="JA113"/>
          <cell r="JB113"/>
          <cell r="JC113"/>
          <cell r="JD113"/>
          <cell r="JE113"/>
          <cell r="JF113"/>
          <cell r="JG113"/>
          <cell r="JH113"/>
          <cell r="JI113" t="str">
            <v>x</v>
          </cell>
          <cell r="JJ113"/>
          <cell r="JK113" t="str">
            <v>p</v>
          </cell>
          <cell r="JL113" t="str">
            <v>d</v>
          </cell>
          <cell r="JM113"/>
          <cell r="JN113"/>
          <cell r="JO113"/>
          <cell r="JP113"/>
          <cell r="JQ113"/>
          <cell r="JR113"/>
          <cell r="JS113"/>
          <cell r="JT113"/>
        </row>
        <row r="114">
          <cell r="A114">
            <v>735121</v>
          </cell>
          <cell r="B114" t="str">
            <v>Cluster 1</v>
          </cell>
          <cell r="C114" t="str">
            <v>Cluster 1</v>
          </cell>
          <cell r="D114" t="str">
            <v>(5) mdst 1 Bestellung in jedem letzten 4 vollen Jahre</v>
          </cell>
          <cell r="E114"/>
          <cell r="F114"/>
          <cell r="G114" t="str">
            <v>ja</v>
          </cell>
          <cell r="H114" t="str">
            <v>nein</v>
          </cell>
          <cell r="I114">
            <v>735121</v>
          </cell>
          <cell r="J114" t="str">
            <v>Verdichterstufe kpl f Schraubenkompress*</v>
          </cell>
          <cell r="K114" t="str">
            <v>FEC</v>
          </cell>
          <cell r="L114" t="str">
            <v>11417020</v>
          </cell>
          <cell r="M114" t="str">
            <v>Erzeugung</v>
          </cell>
          <cell r="N114" t="str">
            <v>FEC</v>
          </cell>
          <cell r="O114" t="str">
            <v>FE.EF 16</v>
          </cell>
          <cell r="P114" t="str">
            <v>FEC</v>
          </cell>
          <cell r="Q114" t="str">
            <v>Externe Aufbereitung</v>
          </cell>
          <cell r="R114" t="str">
            <v>X</v>
          </cell>
          <cell r="S114"/>
          <cell r="T114"/>
          <cell r="U114"/>
          <cell r="V114" t="str">
            <v>LB</v>
          </cell>
          <cell r="W114" t="str">
            <v>LB</v>
          </cell>
          <cell r="X114">
            <v>153290.32</v>
          </cell>
          <cell r="Y114">
            <v>30</v>
          </cell>
          <cell r="Z114">
            <v>53</v>
          </cell>
          <cell r="AA114">
            <v>81</v>
          </cell>
          <cell r="AB114">
            <v>38322.58</v>
          </cell>
          <cell r="AC114">
            <v>7.5</v>
          </cell>
          <cell r="AD114">
            <v>20.25</v>
          </cell>
          <cell r="AE114">
            <v>1892.47308641975</v>
          </cell>
          <cell r="AF114">
            <v>42340.32</v>
          </cell>
          <cell r="AG114">
            <v>7</v>
          </cell>
          <cell r="AH114">
            <v>7</v>
          </cell>
          <cell r="AI114">
            <v>22</v>
          </cell>
          <cell r="AJ114">
            <v>1924.56</v>
          </cell>
          <cell r="AK114">
            <v>63860</v>
          </cell>
          <cell r="AL114">
            <v>3</v>
          </cell>
          <cell r="AM114">
            <v>3</v>
          </cell>
          <cell r="AN114">
            <v>31</v>
          </cell>
          <cell r="AO114">
            <v>2060</v>
          </cell>
          <cell r="AP114">
            <v>36737</v>
          </cell>
          <cell r="AQ114">
            <v>5</v>
          </cell>
          <cell r="AR114">
            <v>5</v>
          </cell>
          <cell r="AS114">
            <v>17</v>
          </cell>
          <cell r="AT114">
            <v>2161</v>
          </cell>
          <cell r="AU114">
            <v>64864</v>
          </cell>
          <cell r="AV114">
            <v>7</v>
          </cell>
          <cell r="AW114">
            <v>7</v>
          </cell>
          <cell r="AX114">
            <v>27</v>
          </cell>
          <cell r="AY114">
            <v>2402.37037037037</v>
          </cell>
          <cell r="AZ114">
            <v>207801.32</v>
          </cell>
          <cell r="BA114">
            <v>30</v>
          </cell>
          <cell r="BB114">
            <v>97</v>
          </cell>
          <cell r="BC114">
            <v>51950.33</v>
          </cell>
          <cell r="BD114">
            <v>5.5</v>
          </cell>
          <cell r="BE114">
            <v>24.25</v>
          </cell>
          <cell r="BF114">
            <v>2142.2816494845401</v>
          </cell>
          <cell r="BG114">
            <v>361091.64</v>
          </cell>
          <cell r="BH114">
            <v>60</v>
          </cell>
          <cell r="BI114">
            <v>75</v>
          </cell>
          <cell r="BJ114">
            <v>178</v>
          </cell>
          <cell r="BK114">
            <v>2028.6047191011201</v>
          </cell>
          <cell r="BL114">
            <v>9.375</v>
          </cell>
          <cell r="BM114">
            <v>2.37333333333333</v>
          </cell>
          <cell r="BN114">
            <v>2.9666666666666699</v>
          </cell>
          <cell r="BO114">
            <v>40270.42</v>
          </cell>
          <cell r="BP114">
            <v>3</v>
          </cell>
          <cell r="BQ114">
            <v>3</v>
          </cell>
          <cell r="BR114">
            <v>16</v>
          </cell>
          <cell r="BS114">
            <v>2516.9012499999999</v>
          </cell>
          <cell r="BT114">
            <v>389910.06</v>
          </cell>
          <cell r="BU114">
            <v>76</v>
          </cell>
          <cell r="BV114">
            <v>61</v>
          </cell>
          <cell r="BW114">
            <v>187</v>
          </cell>
          <cell r="BX114">
            <v>2085.08053475936</v>
          </cell>
          <cell r="BY114">
            <v>3.0655737704917998</v>
          </cell>
          <cell r="BZ114">
            <v>205731.42</v>
          </cell>
          <cell r="CA114">
            <v>18</v>
          </cell>
          <cell r="CB114">
            <v>18</v>
          </cell>
          <cell r="CC114">
            <v>86</v>
          </cell>
          <cell r="CD114">
            <v>22.75</v>
          </cell>
          <cell r="CE114">
            <v>2392.2258139534902</v>
          </cell>
          <cell r="CF114" t="str">
            <v>372181</v>
          </cell>
          <cell r="CG114" t="str">
            <v>FILCOM GMBH</v>
          </cell>
          <cell r="CH114" t="str">
            <v>143736</v>
          </cell>
          <cell r="CI114" t="str">
            <v>INDUSTRIE-HYDRAULIK VOGEL &amp; PARTNER</v>
          </cell>
          <cell r="CJ114"/>
          <cell r="CK114"/>
          <cell r="CL114">
            <v>2</v>
          </cell>
          <cell r="CM114">
            <v>194346.42</v>
          </cell>
          <cell r="CN114">
            <v>0.94466085928926202</v>
          </cell>
          <cell r="CO114"/>
          <cell r="CP114"/>
          <cell r="CQ114"/>
          <cell r="CR114"/>
          <cell r="CS114">
            <v>11385</v>
          </cell>
          <cell r="CT114">
            <v>5.5339140710738297E-2</v>
          </cell>
          <cell r="CU114"/>
          <cell r="CV114"/>
          <cell r="CW114"/>
          <cell r="CX114"/>
          <cell r="CY114"/>
          <cell r="CZ114"/>
          <cell r="DA114"/>
          <cell r="DB114"/>
          <cell r="DC114" t="str">
            <v>FZI</v>
          </cell>
          <cell r="DD114" t="str">
            <v>92320655</v>
          </cell>
          <cell r="DE114" t="str">
            <v>372181</v>
          </cell>
          <cell r="DF114" t="str">
            <v>FILCOM GmbH</v>
          </cell>
          <cell r="DG114" t="str">
            <v>FEC</v>
          </cell>
          <cell r="DH114">
            <v>46112</v>
          </cell>
          <cell r="DI114" t="str">
            <v>LK</v>
          </cell>
          <cell r="DJ114"/>
          <cell r="DK114"/>
          <cell r="DL114"/>
          <cell r="DM114"/>
          <cell r="DN114"/>
          <cell r="DO114"/>
          <cell r="DP114"/>
          <cell r="DQ114"/>
          <cell r="DR114"/>
          <cell r="DS114"/>
          <cell r="DT114"/>
          <cell r="DU114"/>
          <cell r="DV114"/>
          <cell r="DW114"/>
          <cell r="DX114"/>
          <cell r="DY114">
            <v>13.7275099725</v>
          </cell>
          <cell r="DZ114">
            <v>15.728912274967801</v>
          </cell>
          <cell r="EA114">
            <v>3.0025499999999998</v>
          </cell>
          <cell r="EB114"/>
          <cell r="EC114"/>
          <cell r="ED114">
            <v>32.458972247467798</v>
          </cell>
          <cell r="EE114">
            <v>48.036481421384202</v>
          </cell>
          <cell r="EF114">
            <v>-0.32428497493952202</v>
          </cell>
          <cell r="EG114">
            <v>2.22439555113939</v>
          </cell>
          <cell r="EH114"/>
          <cell r="EI114">
            <v>10.4465107075</v>
          </cell>
          <cell r="EJ114">
            <v>31.106168024318599</v>
          </cell>
          <cell r="EK114">
            <v>31.553943488736699</v>
          </cell>
          <cell r="EL114">
            <v>31.553943488736699</v>
          </cell>
          <cell r="EM114">
            <v>31.553943488736699</v>
          </cell>
          <cell r="EN114">
            <v>104.660565709292</v>
          </cell>
          <cell r="EO114">
            <v>8.9609977169839397</v>
          </cell>
          <cell r="EP114">
            <v>26.682813855722799</v>
          </cell>
          <cell r="EQ114">
            <v>27.066914827494301</v>
          </cell>
          <cell r="ER114">
            <v>27.066914827494301</v>
          </cell>
          <cell r="ES114">
            <v>89.777641227695398</v>
          </cell>
          <cell r="ET114">
            <v>36676</v>
          </cell>
          <cell r="EU114">
            <v>45888</v>
          </cell>
          <cell r="EV114" t="str">
            <v>KDEALBXZCPV</v>
          </cell>
          <cell r="EW114" t="str">
            <v>ST</v>
          </cell>
          <cell r="EX114"/>
          <cell r="EY114" t="str">
            <v>COMPA*100006388</v>
          </cell>
          <cell r="EZ114"/>
          <cell r="FA114"/>
          <cell r="FB114" t="str">
            <v>OHNE/N  /N  /N/N</v>
          </cell>
          <cell r="FC114"/>
          <cell r="FD114"/>
          <cell r="FE114"/>
          <cell r="FF114"/>
          <cell r="FG114" t="str">
            <v>0023</v>
          </cell>
          <cell r="FH114"/>
          <cell r="FI114" t="str">
            <v>COMPAIR</v>
          </cell>
          <cell r="FJ114" t="str">
            <v>100006388</v>
          </cell>
          <cell r="FK114" t="str">
            <v>KDEALBCPV</v>
          </cell>
          <cell r="FL114"/>
          <cell r="FM114" t="str">
            <v>K363*,K362*</v>
          </cell>
          <cell r="FN114" t="str">
            <v>67500</v>
          </cell>
          <cell r="FO114" t="str">
            <v>SCHRAUBENKOMPRESSOR MSK-IS 15H,SCHRAUBENKOMPRESSOR MSK-IS 15H</v>
          </cell>
          <cell r="FP114" t="str">
            <v>372181</v>
          </cell>
          <cell r="FQ114" t="str">
            <v>FILCOM GmbH</v>
          </cell>
          <cell r="FR114" t="str">
            <v>AEB</v>
          </cell>
          <cell r="FS114"/>
          <cell r="FT114"/>
          <cell r="FU114"/>
          <cell r="FV114"/>
          <cell r="FW114"/>
          <cell r="FX114"/>
          <cell r="FY114"/>
          <cell r="FZ114"/>
          <cell r="GA114" t="str">
            <v>Originalersatzteile ohne 2nd Source</v>
          </cell>
          <cell r="GB114" t="str">
            <v>Kopmressoren</v>
          </cell>
          <cell r="GC114" t="str">
            <v>Filcom</v>
          </cell>
          <cell r="GD114"/>
          <cell r="GE114"/>
          <cell r="GF114"/>
          <cell r="GG114" t="str">
            <v>Originalersatzteile Luftpresser/-verdichter/Kompressoren/Lufttrocknungsanlagen (Neuteile&amp;Aufarbeitung)</v>
          </cell>
          <cell r="GH114"/>
          <cell r="GI114"/>
          <cell r="GJ114"/>
          <cell r="GK114">
            <v>0</v>
          </cell>
          <cell r="GL114" t="str">
            <v/>
          </cell>
          <cell r="GM114" t="str">
            <v>Originalersatzteile Luftpresser/-verdichter/Kompressoren/Lufttrocknungsanlagen (Neuteile&amp;Aufarbeitung)</v>
          </cell>
          <cell r="GN114">
            <v>0.85779816513761498</v>
          </cell>
          <cell r="GO114">
            <v>2516.9012499999999</v>
          </cell>
          <cell r="GP114" t="str">
            <v>Bestellpreis 2024</v>
          </cell>
          <cell r="GQ114" t="str">
            <v>größer 5.000 €</v>
          </cell>
          <cell r="GR114">
            <v>56490.364357009501</v>
          </cell>
          <cell r="GS114" t="str">
            <v>X</v>
          </cell>
          <cell r="GT114" t="str">
            <v>X</v>
          </cell>
          <cell r="GU114"/>
          <cell r="GV114" t="str">
            <v>X</v>
          </cell>
          <cell r="GW114" t="str">
            <v>X</v>
          </cell>
          <cell r="GX114" t="str">
            <v>X</v>
          </cell>
          <cell r="GY114">
            <v>20</v>
          </cell>
          <cell r="GZ114">
            <v>30</v>
          </cell>
          <cell r="HA114">
            <v>35</v>
          </cell>
          <cell r="HB114">
            <v>42</v>
          </cell>
          <cell r="HC114">
            <v>19</v>
          </cell>
          <cell r="HD114">
            <v>23</v>
          </cell>
          <cell r="HE114">
            <v>16</v>
          </cell>
          <cell r="HF114">
            <v>24</v>
          </cell>
          <cell r="HG114">
            <v>18</v>
          </cell>
          <cell r="HH114">
            <v>209</v>
          </cell>
          <cell r="HI114">
            <v>207</v>
          </cell>
          <cell r="HJ114">
            <v>14</v>
          </cell>
          <cell r="HK114">
            <v>18</v>
          </cell>
          <cell r="HL114">
            <v>31</v>
          </cell>
          <cell r="HM114">
            <v>17</v>
          </cell>
          <cell r="HN114" t="str">
            <v>16</v>
          </cell>
          <cell r="HO114">
            <v>16</v>
          </cell>
          <cell r="HP114" t="str">
            <v>0</v>
          </cell>
          <cell r="HQ114"/>
          <cell r="HR114">
            <v>16</v>
          </cell>
          <cell r="HS114" t="str">
            <v>16.0</v>
          </cell>
          <cell r="HT114" t="str">
            <v>16.0</v>
          </cell>
          <cell r="HU114"/>
          <cell r="HV114">
            <v>18</v>
          </cell>
          <cell r="HW114">
            <v>24</v>
          </cell>
          <cell r="HX114" t="str">
            <v>bestellt und verbraucht</v>
          </cell>
          <cell r="HY114"/>
          <cell r="HZ114"/>
          <cell r="IA114"/>
          <cell r="IB114"/>
          <cell r="IC114"/>
          <cell r="ID114"/>
          <cell r="IE114"/>
          <cell r="IF114"/>
          <cell r="IG114"/>
          <cell r="IH114"/>
          <cell r="II114"/>
          <cell r="IJ114"/>
          <cell r="IK114" t="str">
            <v>nein</v>
          </cell>
          <cell r="IL114"/>
          <cell r="IM114"/>
          <cell r="IN114"/>
          <cell r="IO114"/>
          <cell r="IP114" t="str">
            <v>363</v>
          </cell>
          <cell r="IQ114" t="str">
            <v>MaK, Siemens, Bombardier-Alstom</v>
          </cell>
          <cell r="IR114"/>
          <cell r="IS114">
            <v>735121</v>
          </cell>
          <cell r="IT114" t="str">
            <v>735121LB</v>
          </cell>
          <cell r="IU114"/>
          <cell r="IV114"/>
          <cell r="IW114"/>
          <cell r="IX114"/>
          <cell r="IY114"/>
          <cell r="IZ114"/>
          <cell r="JA114"/>
          <cell r="JB114"/>
          <cell r="JC114"/>
          <cell r="JD114"/>
          <cell r="JE114"/>
          <cell r="JF114"/>
          <cell r="JG114"/>
          <cell r="JH114"/>
          <cell r="JI114" t="str">
            <v>x</v>
          </cell>
          <cell r="JJ114"/>
          <cell r="JK114" t="str">
            <v>p</v>
          </cell>
          <cell r="JL114" t="str">
            <v>d</v>
          </cell>
          <cell r="JM114"/>
          <cell r="JN114"/>
          <cell r="JO114"/>
          <cell r="JP114"/>
          <cell r="JQ114"/>
          <cell r="JR114"/>
          <cell r="JS114"/>
          <cell r="JT114"/>
        </row>
        <row r="115">
          <cell r="A115">
            <v>821740</v>
          </cell>
          <cell r="B115" t="str">
            <v>Cluster 1</v>
          </cell>
          <cell r="C115" t="str">
            <v>Cluster 1</v>
          </cell>
          <cell r="D115" t="str">
            <v>(5) mdst 1 Bestellung in jedem letzten 4 vollen Jahre</v>
          </cell>
          <cell r="E115"/>
          <cell r="F115"/>
          <cell r="G115" t="str">
            <v>ja</v>
          </cell>
          <cell r="H115" t="str">
            <v>nein</v>
          </cell>
          <cell r="I115">
            <v>821740</v>
          </cell>
          <cell r="J115" t="str">
            <v>Schwingelement f Luftverdichter Apikal</v>
          </cell>
          <cell r="K115" t="str">
            <v>FEC</v>
          </cell>
          <cell r="L115" t="str">
            <v>11417020</v>
          </cell>
          <cell r="M115" t="str">
            <v>Erzeugung</v>
          </cell>
          <cell r="N115" t="str">
            <v>FEC</v>
          </cell>
          <cell r="O115" t="str">
            <v>FE.EF 16</v>
          </cell>
          <cell r="P115" t="str">
            <v>FEC</v>
          </cell>
          <cell r="Q115"/>
          <cell r="R115" t="str">
            <v>X</v>
          </cell>
          <cell r="S115"/>
          <cell r="T115"/>
          <cell r="U115"/>
          <cell r="V115" t="str">
            <v>NB</v>
          </cell>
          <cell r="W115" t="str">
            <v>NB</v>
          </cell>
          <cell r="X115">
            <v>47544.2</v>
          </cell>
          <cell r="Y115">
            <v>36</v>
          </cell>
          <cell r="Z115">
            <v>36</v>
          </cell>
          <cell r="AA115">
            <v>440</v>
          </cell>
          <cell r="AB115">
            <v>11886.05</v>
          </cell>
          <cell r="AC115">
            <v>9</v>
          </cell>
          <cell r="AD115">
            <v>110</v>
          </cell>
          <cell r="AE115">
            <v>108.05500000000001</v>
          </cell>
          <cell r="AF115">
            <v>16834.04</v>
          </cell>
          <cell r="AG115">
            <v>13</v>
          </cell>
          <cell r="AH115">
            <v>13</v>
          </cell>
          <cell r="AI115">
            <v>154</v>
          </cell>
          <cell r="AJ115">
            <v>109.31194805194799</v>
          </cell>
          <cell r="AK115">
            <v>18581.88</v>
          </cell>
          <cell r="AL115">
            <v>12</v>
          </cell>
          <cell r="AM115">
            <v>12</v>
          </cell>
          <cell r="AN115">
            <v>170</v>
          </cell>
          <cell r="AO115">
            <v>109.30517647058799</v>
          </cell>
          <cell r="AP115">
            <v>38880.080000000002</v>
          </cell>
          <cell r="AQ115">
            <v>13</v>
          </cell>
          <cell r="AR115">
            <v>13</v>
          </cell>
          <cell r="AS115">
            <v>284</v>
          </cell>
          <cell r="AT115">
            <v>136.90169014084501</v>
          </cell>
          <cell r="AU115">
            <v>24899.4</v>
          </cell>
          <cell r="AV115">
            <v>8</v>
          </cell>
          <cell r="AW115">
            <v>8</v>
          </cell>
          <cell r="AX115">
            <v>180</v>
          </cell>
          <cell r="AY115">
            <v>138.33000000000001</v>
          </cell>
          <cell r="AZ115">
            <v>99195.4</v>
          </cell>
          <cell r="BA115">
            <v>41</v>
          </cell>
          <cell r="BB115">
            <v>788</v>
          </cell>
          <cell r="BC115">
            <v>24798.85</v>
          </cell>
          <cell r="BD115">
            <v>11.5</v>
          </cell>
          <cell r="BE115">
            <v>197</v>
          </cell>
          <cell r="BF115">
            <v>125.882487309645</v>
          </cell>
          <cell r="BG115">
            <v>146739.6</v>
          </cell>
          <cell r="BH115">
            <v>77</v>
          </cell>
          <cell r="BI115">
            <v>82</v>
          </cell>
          <cell r="BJ115">
            <v>1228</v>
          </cell>
          <cell r="BK115">
            <v>119.494788273616</v>
          </cell>
          <cell r="BL115">
            <v>10.25</v>
          </cell>
          <cell r="BM115">
            <v>14.975609756097599</v>
          </cell>
          <cell r="BN115">
            <v>15.9480519480519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/>
          <cell r="BT115">
            <v>132816.6</v>
          </cell>
          <cell r="BU115">
            <v>71</v>
          </cell>
          <cell r="BV115">
            <v>66</v>
          </cell>
          <cell r="BW115">
            <v>1098</v>
          </cell>
          <cell r="BX115">
            <v>120.962295081967</v>
          </cell>
          <cell r="BY115">
            <v>16.636363636363601</v>
          </cell>
          <cell r="BZ115">
            <v>82361.36</v>
          </cell>
          <cell r="CA115">
            <v>33</v>
          </cell>
          <cell r="CB115">
            <v>33</v>
          </cell>
          <cell r="CC115">
            <v>608</v>
          </cell>
          <cell r="CD115">
            <v>158.5</v>
          </cell>
          <cell r="CE115">
            <v>135.46276315789501</v>
          </cell>
          <cell r="CF115" t="str">
            <v>40100951</v>
          </cell>
          <cell r="CG115" t="str">
            <v>APIKAL DRUCKLUFTTECHNIK GMBH</v>
          </cell>
          <cell r="CH115" t="str">
            <v>393788</v>
          </cell>
          <cell r="CI115" t="str">
            <v>APIKAL ANLAGENBAU GMBH</v>
          </cell>
          <cell r="CJ115"/>
          <cell r="CK115"/>
          <cell r="CL115">
            <v>2</v>
          </cell>
          <cell r="CM115">
            <v>51186.2</v>
          </cell>
          <cell r="CN115">
            <v>0.62148318094795896</v>
          </cell>
          <cell r="CO115"/>
          <cell r="CP115"/>
          <cell r="CQ115"/>
          <cell r="CR115"/>
          <cell r="CS115">
            <v>31175.16</v>
          </cell>
          <cell r="CT115">
            <v>0.37851681905204099</v>
          </cell>
          <cell r="CU115"/>
          <cell r="CV115"/>
          <cell r="CW115"/>
          <cell r="CX115"/>
          <cell r="CY115"/>
          <cell r="CZ115"/>
          <cell r="DA115"/>
          <cell r="DB115"/>
          <cell r="DC115" t="str">
            <v>FZI</v>
          </cell>
          <cell r="DD115" t="str">
            <v>92342570</v>
          </cell>
          <cell r="DE115" t="str">
            <v>40100951</v>
          </cell>
          <cell r="DF115" t="str">
            <v>apikal Drucklufttechnik GmbH</v>
          </cell>
          <cell r="DG115" t="str">
            <v>FEC</v>
          </cell>
          <cell r="DH115">
            <v>46022</v>
          </cell>
          <cell r="DI115" t="str">
            <v>WK</v>
          </cell>
          <cell r="DJ115">
            <v>20</v>
          </cell>
          <cell r="DK115"/>
          <cell r="DL115"/>
          <cell r="DM115"/>
          <cell r="DN115"/>
          <cell r="DO115"/>
          <cell r="DP115"/>
          <cell r="DQ115"/>
          <cell r="DR115"/>
          <cell r="DS115"/>
          <cell r="DT115"/>
          <cell r="DU115"/>
          <cell r="DV115"/>
          <cell r="DW115"/>
          <cell r="DX115"/>
          <cell r="DY115">
            <v>66.152074479999996</v>
          </cell>
          <cell r="DZ115">
            <v>26.633305570548</v>
          </cell>
          <cell r="EA115">
            <v>166.1174145</v>
          </cell>
          <cell r="EB115">
            <v>85.116094500000003</v>
          </cell>
          <cell r="EC115">
            <v>1.08E-3</v>
          </cell>
          <cell r="ED115">
            <v>344.01888905054801</v>
          </cell>
          <cell r="EE115">
            <v>533.25379999999996</v>
          </cell>
          <cell r="EF115">
            <v>-0.35486837777705899</v>
          </cell>
          <cell r="EG115">
            <v>-0.71446292776517795</v>
          </cell>
          <cell r="EH115"/>
          <cell r="EI115">
            <v>64.318039339999999</v>
          </cell>
          <cell r="EJ115">
            <v>20.1406235</v>
          </cell>
          <cell r="EK115">
            <v>6.8857417664847498</v>
          </cell>
          <cell r="EL115">
            <v>6.8857417664847498</v>
          </cell>
          <cell r="EM115">
            <v>2.7707272664847502</v>
          </cell>
          <cell r="EN115">
            <v>98.2301463729695</v>
          </cell>
          <cell r="EO115">
            <v>64.318039339999999</v>
          </cell>
          <cell r="EP115">
            <v>20.1406235</v>
          </cell>
          <cell r="EQ115">
            <v>6.8857417664847498</v>
          </cell>
          <cell r="ER115">
            <v>6.8857417664847498</v>
          </cell>
          <cell r="ES115">
            <v>98.2301463729695</v>
          </cell>
          <cell r="ET115">
            <v>38727</v>
          </cell>
          <cell r="EU115">
            <v>45943</v>
          </cell>
          <cell r="EV115" t="str">
            <v>KCELBDAZXVP</v>
          </cell>
          <cell r="EW115" t="str">
            <v>ST</v>
          </cell>
          <cell r="EX115"/>
          <cell r="EY115" t="str">
            <v>APIKA*DB-0507.0071</v>
          </cell>
          <cell r="EZ115"/>
          <cell r="FA115"/>
          <cell r="FB115" t="str">
            <v>OHNE/N  /N  /N/N</v>
          </cell>
          <cell r="FC115"/>
          <cell r="FD115"/>
          <cell r="FE115"/>
          <cell r="FF115"/>
          <cell r="FG115" t="str">
            <v>0023</v>
          </cell>
          <cell r="FH115"/>
          <cell r="FI115" t="str">
            <v>APIKAL</v>
          </cell>
          <cell r="FJ115" t="str">
            <v>DB-0507.0071</v>
          </cell>
          <cell r="FK115" t="str">
            <v>KCELBDAVP</v>
          </cell>
          <cell r="FL115"/>
          <cell r="FM115" t="str">
            <v>V294*,V295*,V296*,V296</v>
          </cell>
          <cell r="FN115" t="str">
            <v>99310,99310</v>
          </cell>
          <cell r="FO115" t="str">
            <v>LUFTVERDICHTER APIKAL,LUFTVERDICHTER APIKAL</v>
          </cell>
          <cell r="FP115" t="str">
            <v>40100951</v>
          </cell>
          <cell r="FQ115" t="str">
            <v>apikal Drucklufttechnik GmbH</v>
          </cell>
          <cell r="FR115" t="str">
            <v>AEB</v>
          </cell>
          <cell r="FS115"/>
          <cell r="FT115"/>
          <cell r="FU115"/>
          <cell r="FV115"/>
          <cell r="FW115"/>
          <cell r="FX115"/>
          <cell r="FY115"/>
          <cell r="FZ115"/>
          <cell r="GA115" t="str">
            <v>Originalersatzteile ohne 2nd Source</v>
          </cell>
          <cell r="GB115"/>
          <cell r="GC115" t="str">
            <v>Apikal Drucklufttechnik GmbH</v>
          </cell>
          <cell r="GD115"/>
          <cell r="GE115"/>
          <cell r="GF115"/>
          <cell r="GG115" t="str">
            <v>Originalersatzteile Luftpresser/-verdichter/Kompressoren/Lufttrocknungsanlagen (Neuteile&amp;Aufarbeitung)</v>
          </cell>
          <cell r="GH115"/>
          <cell r="GI115"/>
          <cell r="GJ115"/>
          <cell r="GK115">
            <v>59</v>
          </cell>
          <cell r="GL115">
            <v>46023</v>
          </cell>
          <cell r="GM115" t="str">
            <v>Originalersatzteile Luftpresser/-verdichter/Kompressoren/Lufttrocknungsanlagen (Neuteile&amp;Aufarbeitung)</v>
          </cell>
          <cell r="GN115">
            <v>1</v>
          </cell>
          <cell r="GO115">
            <v>138.33000000000001</v>
          </cell>
          <cell r="GP115" t="str">
            <v>Bestellpreis 2023</v>
          </cell>
          <cell r="GQ115" t="str">
            <v>1.000 bis 5.000 €</v>
          </cell>
          <cell r="GR115">
            <v>3397.0440369432199</v>
          </cell>
          <cell r="GS115" t="str">
            <v>X</v>
          </cell>
          <cell r="GT115"/>
          <cell r="GU115"/>
          <cell r="GV115" t="str">
            <v>X</v>
          </cell>
          <cell r="GW115" t="str">
            <v>X</v>
          </cell>
          <cell r="GX115" t="str">
            <v>X</v>
          </cell>
          <cell r="GY115">
            <v>136</v>
          </cell>
          <cell r="GZ115">
            <v>108</v>
          </cell>
          <cell r="HA115">
            <v>108</v>
          </cell>
          <cell r="HB115">
            <v>116</v>
          </cell>
          <cell r="HC115">
            <v>108</v>
          </cell>
          <cell r="HD115">
            <v>171</v>
          </cell>
          <cell r="HE115">
            <v>216</v>
          </cell>
          <cell r="HF115">
            <v>225</v>
          </cell>
          <cell r="HG115">
            <v>28</v>
          </cell>
          <cell r="HH115">
            <v>1188</v>
          </cell>
          <cell r="HI115">
            <v>1080</v>
          </cell>
          <cell r="HJ115">
            <v>44</v>
          </cell>
          <cell r="HK115">
            <v>97</v>
          </cell>
          <cell r="HL115">
            <v>88</v>
          </cell>
          <cell r="HM115">
            <v>85</v>
          </cell>
          <cell r="HN115" t="str">
            <v>113</v>
          </cell>
          <cell r="HO115">
            <v>113</v>
          </cell>
          <cell r="HP115" t="str">
            <v>0</v>
          </cell>
          <cell r="HQ115"/>
          <cell r="HR115">
            <v>113</v>
          </cell>
          <cell r="HS115" t="str">
            <v>113.0</v>
          </cell>
          <cell r="HT115" t="str">
            <v>113.0</v>
          </cell>
          <cell r="HU115"/>
          <cell r="HV115">
            <v>72</v>
          </cell>
          <cell r="HW115">
            <v>72</v>
          </cell>
          <cell r="HX115" t="str">
            <v>bestellt und verbraucht</v>
          </cell>
          <cell r="HY115"/>
          <cell r="HZ115"/>
          <cell r="IA115"/>
          <cell r="IB115"/>
          <cell r="IC115"/>
          <cell r="ID115"/>
          <cell r="IE115"/>
          <cell r="IF115"/>
          <cell r="IG115"/>
          <cell r="IH115"/>
          <cell r="II115"/>
          <cell r="IJ115"/>
          <cell r="IK115" t="str">
            <v>nein</v>
          </cell>
          <cell r="IL115"/>
          <cell r="IM115"/>
          <cell r="IN115"/>
          <cell r="IO115"/>
          <cell r="IP115" t="str">
            <v>294</v>
          </cell>
          <cell r="IQ115" t="str">
            <v>Bombardier / MaK</v>
          </cell>
          <cell r="IR115"/>
          <cell r="IS115">
            <v>821740</v>
          </cell>
          <cell r="IT115" t="str">
            <v>821740NB</v>
          </cell>
          <cell r="IU115"/>
          <cell r="IV115"/>
          <cell r="IW115"/>
          <cell r="IX115"/>
          <cell r="IY115"/>
          <cell r="IZ115"/>
          <cell r="JA115"/>
          <cell r="JB115"/>
          <cell r="JC115"/>
          <cell r="JD115"/>
          <cell r="JE115"/>
          <cell r="JF115"/>
          <cell r="JG115"/>
          <cell r="JH115"/>
          <cell r="JI115" t="str">
            <v>x</v>
          </cell>
          <cell r="JJ115"/>
          <cell r="JK115" t="str">
            <v>p</v>
          </cell>
          <cell r="JL115" t="str">
            <v>d</v>
          </cell>
          <cell r="JM115"/>
          <cell r="JN115"/>
          <cell r="JO115"/>
          <cell r="JP115"/>
          <cell r="JQ115"/>
          <cell r="JR115"/>
          <cell r="JS115"/>
          <cell r="JT115"/>
        </row>
        <row r="116">
          <cell r="A116">
            <v>988504</v>
          </cell>
          <cell r="B116" t="str">
            <v>Cluster 1</v>
          </cell>
          <cell r="C116" t="str">
            <v>Cluster 2</v>
          </cell>
          <cell r="D116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16"/>
          <cell r="F116"/>
          <cell r="G116" t="str">
            <v>ja</v>
          </cell>
          <cell r="H116" t="str">
            <v>nein</v>
          </cell>
          <cell r="I116">
            <v>988504</v>
          </cell>
          <cell r="J116" t="str">
            <v>O-Ring 55x2,85 PU 93 Shore A</v>
          </cell>
          <cell r="K116" t="str">
            <v>FEC</v>
          </cell>
          <cell r="L116" t="str">
            <v>11417020</v>
          </cell>
          <cell r="M116" t="str">
            <v>Erzeugung</v>
          </cell>
          <cell r="N116" t="str">
            <v>FEC</v>
          </cell>
          <cell r="O116" t="str">
            <v>FE.EF 16</v>
          </cell>
          <cell r="P116" t="str">
            <v>FEC</v>
          </cell>
          <cell r="Q116"/>
          <cell r="R116"/>
          <cell r="S116"/>
          <cell r="T116"/>
          <cell r="U116"/>
          <cell r="V116" t="str">
            <v>NB</v>
          </cell>
          <cell r="W116" t="str">
            <v>NB</v>
          </cell>
          <cell r="X116">
            <v>432</v>
          </cell>
          <cell r="Y116">
            <v>1</v>
          </cell>
          <cell r="Z116">
            <v>1</v>
          </cell>
          <cell r="AA116">
            <v>200</v>
          </cell>
          <cell r="AB116">
            <v>108</v>
          </cell>
          <cell r="AC116">
            <v>0.25</v>
          </cell>
          <cell r="AD116">
            <v>50</v>
          </cell>
          <cell r="AE116">
            <v>2.16</v>
          </cell>
          <cell r="AF116">
            <v>432</v>
          </cell>
          <cell r="AG116">
            <v>1</v>
          </cell>
          <cell r="AH116">
            <v>1</v>
          </cell>
          <cell r="AI116">
            <v>200</v>
          </cell>
          <cell r="AJ116">
            <v>2.16</v>
          </cell>
          <cell r="AK116">
            <v>237.6</v>
          </cell>
          <cell r="AL116">
            <v>2</v>
          </cell>
          <cell r="AM116">
            <v>2</v>
          </cell>
          <cell r="AN116">
            <v>110</v>
          </cell>
          <cell r="AO116">
            <v>2.16</v>
          </cell>
          <cell r="AP116">
            <v>216</v>
          </cell>
          <cell r="AQ116">
            <v>1</v>
          </cell>
          <cell r="AR116">
            <v>1</v>
          </cell>
          <cell r="AS116">
            <v>100</v>
          </cell>
          <cell r="AT116">
            <v>2.16</v>
          </cell>
          <cell r="AU116">
            <v>216</v>
          </cell>
          <cell r="AV116">
            <v>1</v>
          </cell>
          <cell r="AW116">
            <v>1</v>
          </cell>
          <cell r="AX116">
            <v>100</v>
          </cell>
          <cell r="AY116">
            <v>2.16</v>
          </cell>
          <cell r="AZ116">
            <v>1101.5999999999999</v>
          </cell>
          <cell r="BA116">
            <v>5</v>
          </cell>
          <cell r="BB116">
            <v>510</v>
          </cell>
          <cell r="BC116">
            <v>275.39999999999998</v>
          </cell>
          <cell r="BD116">
            <v>1.25</v>
          </cell>
          <cell r="BE116">
            <v>127.5</v>
          </cell>
          <cell r="BF116">
            <v>2.16</v>
          </cell>
          <cell r="BG116">
            <v>1533.6</v>
          </cell>
          <cell r="BH116">
            <v>6</v>
          </cell>
          <cell r="BI116">
            <v>6</v>
          </cell>
          <cell r="BJ116">
            <v>710</v>
          </cell>
          <cell r="BK116">
            <v>2.16</v>
          </cell>
          <cell r="BL116">
            <v>0.75</v>
          </cell>
          <cell r="BM116">
            <v>118.333333333333</v>
          </cell>
          <cell r="BN116">
            <v>118.333333333333</v>
          </cell>
          <cell r="BO116">
            <v>216</v>
          </cell>
          <cell r="BP116">
            <v>1</v>
          </cell>
          <cell r="BQ116">
            <v>1</v>
          </cell>
          <cell r="BR116">
            <v>100</v>
          </cell>
          <cell r="BS116">
            <v>2.16</v>
          </cell>
          <cell r="BT116">
            <v>1749.6</v>
          </cell>
          <cell r="BU116">
            <v>7</v>
          </cell>
          <cell r="BV116">
            <v>7</v>
          </cell>
          <cell r="BW116">
            <v>810</v>
          </cell>
          <cell r="BX116">
            <v>2.16</v>
          </cell>
          <cell r="BY116">
            <v>115.71428571428601</v>
          </cell>
          <cell r="BZ116">
            <v>885.6</v>
          </cell>
          <cell r="CA116">
            <v>5</v>
          </cell>
          <cell r="CB116">
            <v>5</v>
          </cell>
          <cell r="CC116">
            <v>510</v>
          </cell>
          <cell r="CD116">
            <v>102.5</v>
          </cell>
          <cell r="CE116">
            <v>1.73647058823529</v>
          </cell>
          <cell r="CF116" t="str">
            <v>224130</v>
          </cell>
          <cell r="CG116" t="str">
            <v>HANSA FLEX HYDRAULIKSCHLÄUCHE</v>
          </cell>
          <cell r="CH116" t="str">
            <v>614634</v>
          </cell>
          <cell r="CI116" t="str">
            <v>HANSA-FLEX AG</v>
          </cell>
          <cell r="CJ116"/>
          <cell r="CK116"/>
          <cell r="CL116">
            <v>2</v>
          </cell>
          <cell r="CM116"/>
          <cell r="CN116"/>
          <cell r="CO116"/>
          <cell r="CP116"/>
          <cell r="CQ116">
            <v>885.6</v>
          </cell>
          <cell r="CR116">
            <v>1</v>
          </cell>
          <cell r="CS116"/>
          <cell r="CT116"/>
          <cell r="CU116"/>
          <cell r="CV116"/>
          <cell r="CW116"/>
          <cell r="CX116"/>
          <cell r="CY116"/>
          <cell r="CZ116"/>
          <cell r="DA116"/>
          <cell r="DB116"/>
          <cell r="DC116" t="str">
            <v>Regio</v>
          </cell>
          <cell r="DD116" t="str">
            <v>92346485</v>
          </cell>
          <cell r="DE116" t="str">
            <v>614634</v>
          </cell>
          <cell r="DF116" t="str">
            <v>HANSA-FLEX AG</v>
          </cell>
          <cell r="DG116" t="str">
            <v>FEC</v>
          </cell>
          <cell r="DH116">
            <v>46022</v>
          </cell>
          <cell r="DI116" t="str">
            <v>WK</v>
          </cell>
          <cell r="DJ116">
            <v>28</v>
          </cell>
          <cell r="DK116"/>
          <cell r="DL116"/>
          <cell r="DM116"/>
          <cell r="DN116"/>
          <cell r="DO116"/>
          <cell r="DP116"/>
          <cell r="DQ116"/>
          <cell r="DR116"/>
          <cell r="DS116"/>
          <cell r="DT116"/>
          <cell r="DU116"/>
          <cell r="DV116"/>
          <cell r="DW116"/>
          <cell r="DX116"/>
          <cell r="DY116">
            <v>94</v>
          </cell>
          <cell r="DZ116">
            <v>94</v>
          </cell>
          <cell r="EA116">
            <v>94</v>
          </cell>
          <cell r="EB116">
            <v>161.88</v>
          </cell>
          <cell r="EC116">
            <v>161.88</v>
          </cell>
          <cell r="ED116">
            <v>443.88</v>
          </cell>
          <cell r="EE116">
            <v>791.05</v>
          </cell>
          <cell r="EF116">
            <v>-0.43887238480500601</v>
          </cell>
          <cell r="EG116">
            <v>-0.87595746598179702</v>
          </cell>
          <cell r="EH116"/>
          <cell r="EI116">
            <v>55.06</v>
          </cell>
          <cell r="EJ116">
            <v>0</v>
          </cell>
          <cell r="EK116"/>
          <cell r="EL116"/>
          <cell r="EM116"/>
          <cell r="EN116">
            <v>55.06</v>
          </cell>
          <cell r="EO116">
            <v>55.06</v>
          </cell>
          <cell r="EP116">
            <v>0</v>
          </cell>
          <cell r="EQ116"/>
          <cell r="ER116"/>
          <cell r="ES116">
            <v>55.06</v>
          </cell>
          <cell r="ET116">
            <v>40625</v>
          </cell>
          <cell r="EU116">
            <v>45853</v>
          </cell>
          <cell r="EV116" t="str">
            <v>KCELDBVXZ</v>
          </cell>
          <cell r="EW116" t="str">
            <v>ST</v>
          </cell>
          <cell r="EX116"/>
          <cell r="EY116" t="str">
            <v>HANSA*SF ORING 50 PU</v>
          </cell>
          <cell r="EZ116"/>
          <cell r="FA116"/>
          <cell r="FB116" t="str">
            <v>OHNE/N  /N  /N/N</v>
          </cell>
          <cell r="FC116"/>
          <cell r="FD116" t="str">
            <v>PU</v>
          </cell>
          <cell r="FE116"/>
          <cell r="FF116"/>
          <cell r="FG116" t="str">
            <v>0023</v>
          </cell>
          <cell r="FH116"/>
          <cell r="FI116" t="str">
            <v>HANSA-FLEX</v>
          </cell>
          <cell r="FJ116" t="str">
            <v>SFORING50PU</v>
          </cell>
          <cell r="FK116" t="str">
            <v>KCELDBV</v>
          </cell>
          <cell r="FL116"/>
          <cell r="FM116"/>
          <cell r="FN116"/>
          <cell r="FO116" t="str">
            <v>ZUBEHÖR SCHLAUCHLEITUNG</v>
          </cell>
          <cell r="FP116" t="str">
            <v>614634</v>
          </cell>
          <cell r="FQ116" t="str">
            <v>Hansa-Flex AG</v>
          </cell>
          <cell r="FR116" t="str">
            <v>AEB</v>
          </cell>
          <cell r="FS116"/>
          <cell r="FT116"/>
          <cell r="FU116"/>
          <cell r="FV116"/>
          <cell r="FW116"/>
          <cell r="FX116"/>
          <cell r="FY116"/>
          <cell r="FZ116"/>
          <cell r="GA116" t="str">
            <v>Originalersatzteile ohne 2nd Source</v>
          </cell>
          <cell r="GB116"/>
          <cell r="GC116"/>
          <cell r="GD116"/>
          <cell r="GE116"/>
          <cell r="GF116"/>
          <cell r="GG116" t="str">
            <v>Originalersatzteile Luftpresser/-verdichter/Kompressoren/Lufttrocknungsanlagen (Neuteile&amp;Aufarbeitung)</v>
          </cell>
          <cell r="GH116"/>
          <cell r="GI116"/>
          <cell r="GJ116"/>
          <cell r="GK116">
            <v>59</v>
          </cell>
          <cell r="GL116">
            <v>46023</v>
          </cell>
          <cell r="GM116" t="str">
            <v>Originalersatzteile Luftpresser/-verdichter/Kompressoren/Lufttrocknungsanlagen (Neuteile&amp;Aufarbeitung)</v>
          </cell>
          <cell r="GN116">
            <v>1</v>
          </cell>
          <cell r="GO116">
            <v>2.16</v>
          </cell>
          <cell r="GP116" t="str">
            <v>Bestellpreis 2024</v>
          </cell>
          <cell r="GQ116" t="str">
            <v>bis 500 €</v>
          </cell>
          <cell r="GR116">
            <v>29.732399999999998</v>
          </cell>
          <cell r="GS116"/>
          <cell r="GT116"/>
          <cell r="GU116"/>
          <cell r="GV116"/>
          <cell r="GW116"/>
          <cell r="GX116"/>
          <cell r="GY116">
            <v>0</v>
          </cell>
          <cell r="GZ116">
            <v>0</v>
          </cell>
          <cell r="HA116">
            <v>0</v>
          </cell>
          <cell r="HB116">
            <v>60</v>
          </cell>
          <cell r="HC116">
            <v>208</v>
          </cell>
          <cell r="HD116">
            <v>172</v>
          </cell>
          <cell r="HE116">
            <v>167</v>
          </cell>
          <cell r="HF116">
            <v>36</v>
          </cell>
          <cell r="HG116">
            <v>95</v>
          </cell>
          <cell r="HH116">
            <v>643</v>
          </cell>
          <cell r="HI116">
            <v>738</v>
          </cell>
          <cell r="HJ116">
            <v>140</v>
          </cell>
          <cell r="HK116">
            <v>130</v>
          </cell>
          <cell r="HL116">
            <v>100</v>
          </cell>
          <cell r="HM116">
            <v>5</v>
          </cell>
          <cell r="HN116" t="str">
            <v>90</v>
          </cell>
          <cell r="HO116">
            <v>90</v>
          </cell>
          <cell r="HP116" t="str">
            <v>0</v>
          </cell>
          <cell r="HQ116"/>
          <cell r="HR116">
            <v>90</v>
          </cell>
          <cell r="HS116" t="str">
            <v>90.0</v>
          </cell>
          <cell r="HT116" t="str">
            <v>90.0</v>
          </cell>
          <cell r="HU116"/>
          <cell r="HV116">
            <v>9</v>
          </cell>
          <cell r="HW116">
            <v>9</v>
          </cell>
          <cell r="HX116" t="str">
            <v>bestellt und verbraucht</v>
          </cell>
          <cell r="HY116"/>
          <cell r="HZ116"/>
          <cell r="IA116"/>
          <cell r="IB116"/>
          <cell r="IC116"/>
          <cell r="ID116"/>
          <cell r="IE116"/>
          <cell r="IF116"/>
          <cell r="IG116"/>
          <cell r="IH116"/>
          <cell r="II116"/>
          <cell r="IJ116"/>
          <cell r="IK116" t="str">
            <v>nein</v>
          </cell>
          <cell r="IL116"/>
          <cell r="IM116"/>
          <cell r="IN116"/>
          <cell r="IO116"/>
          <cell r="IP116" t="str">
            <v>612</v>
          </cell>
          <cell r="IQ116" t="str">
            <v>Bombardier</v>
          </cell>
          <cell r="IR116"/>
          <cell r="IS116">
            <v>988504</v>
          </cell>
          <cell r="IT116" t="str">
            <v>988504NB</v>
          </cell>
          <cell r="IU116"/>
          <cell r="IV116"/>
          <cell r="IW116"/>
          <cell r="IX116"/>
          <cell r="IY116"/>
          <cell r="IZ116"/>
          <cell r="JA116"/>
          <cell r="JB116"/>
          <cell r="JC116"/>
          <cell r="JD116"/>
          <cell r="JE116"/>
          <cell r="JF116"/>
          <cell r="JG116"/>
          <cell r="JH116"/>
          <cell r="JI116" t="str">
            <v>x</v>
          </cell>
          <cell r="JJ116"/>
          <cell r="JK116" t="str">
            <v>p</v>
          </cell>
          <cell r="JL116" t="str">
            <v>d</v>
          </cell>
          <cell r="JM116"/>
          <cell r="JN116"/>
          <cell r="JO116"/>
          <cell r="JP116"/>
          <cell r="JQ116"/>
          <cell r="JR116"/>
          <cell r="JS116"/>
          <cell r="JT116"/>
        </row>
        <row r="117">
          <cell r="A117">
            <v>782749</v>
          </cell>
          <cell r="B117" t="str">
            <v>Cluster 1</v>
          </cell>
          <cell r="C117" t="str">
            <v>Cluster 1</v>
          </cell>
          <cell r="D117" t="str">
            <v>(6) wird künftig in jedem Jahr mdst. 1x bestellt werden</v>
          </cell>
          <cell r="E117"/>
          <cell r="F117"/>
          <cell r="G117" t="str">
            <v>ja</v>
          </cell>
          <cell r="H117" t="str">
            <v>nein</v>
          </cell>
          <cell r="I117">
            <v>782749</v>
          </cell>
          <cell r="J117" t="str">
            <v>Feder z Topfmanschette f Kompressor</v>
          </cell>
          <cell r="K117" t="str">
            <v>FEC</v>
          </cell>
          <cell r="L117" t="str">
            <v>11417020</v>
          </cell>
          <cell r="M117" t="str">
            <v>Erzeugung</v>
          </cell>
          <cell r="N117" t="str">
            <v>FEC</v>
          </cell>
          <cell r="O117" t="str">
            <v>FE.EF 16</v>
          </cell>
          <cell r="P117" t="str">
            <v>FEC</v>
          </cell>
          <cell r="Q117"/>
          <cell r="R117" t="str">
            <v>X</v>
          </cell>
          <cell r="S117"/>
          <cell r="T117"/>
          <cell r="U117"/>
          <cell r="V117" t="str">
            <v>NB</v>
          </cell>
          <cell r="W117" t="str">
            <v>NB</v>
          </cell>
          <cell r="X117">
            <v>676.08</v>
          </cell>
          <cell r="Y117">
            <v>7</v>
          </cell>
          <cell r="Z117">
            <v>7</v>
          </cell>
          <cell r="AA117">
            <v>268</v>
          </cell>
          <cell r="AB117">
            <v>169.02</v>
          </cell>
          <cell r="AC117">
            <v>1.75</v>
          </cell>
          <cell r="AD117">
            <v>67</v>
          </cell>
          <cell r="AE117">
            <v>2.5226865671641798</v>
          </cell>
          <cell r="AF117">
            <v>137.5</v>
          </cell>
          <cell r="AG117">
            <v>1</v>
          </cell>
          <cell r="AH117">
            <v>1</v>
          </cell>
          <cell r="AI117">
            <v>50</v>
          </cell>
          <cell r="AJ117">
            <v>2.75</v>
          </cell>
          <cell r="AK117">
            <v>127.5</v>
          </cell>
          <cell r="AL117">
            <v>1</v>
          </cell>
          <cell r="AM117">
            <v>1</v>
          </cell>
          <cell r="AN117">
            <v>50</v>
          </cell>
          <cell r="AO117">
            <v>2.5499999999999998</v>
          </cell>
          <cell r="AP117">
            <v>138.5</v>
          </cell>
          <cell r="AQ117">
            <v>1</v>
          </cell>
          <cell r="AR117">
            <v>1</v>
          </cell>
          <cell r="AS117">
            <v>50</v>
          </cell>
          <cell r="AT117">
            <v>2.77</v>
          </cell>
          <cell r="AU117">
            <v>330</v>
          </cell>
          <cell r="AV117">
            <v>2</v>
          </cell>
          <cell r="AW117">
            <v>2</v>
          </cell>
          <cell r="AX117">
            <v>100</v>
          </cell>
          <cell r="AY117">
            <v>3.3</v>
          </cell>
          <cell r="AZ117">
            <v>733.5</v>
          </cell>
          <cell r="BA117">
            <v>6</v>
          </cell>
          <cell r="BB117">
            <v>250</v>
          </cell>
          <cell r="BC117">
            <v>183.375</v>
          </cell>
          <cell r="BD117">
            <v>1.25</v>
          </cell>
          <cell r="BE117">
            <v>62.5</v>
          </cell>
          <cell r="BF117">
            <v>2.9340000000000002</v>
          </cell>
          <cell r="BG117">
            <v>1409.58</v>
          </cell>
          <cell r="BH117">
            <v>13</v>
          </cell>
          <cell r="BI117">
            <v>12</v>
          </cell>
          <cell r="BJ117">
            <v>518</v>
          </cell>
          <cell r="BK117">
            <v>2.7211969111969099</v>
          </cell>
          <cell r="BL117">
            <v>1.5</v>
          </cell>
          <cell r="BM117">
            <v>43.1666666666667</v>
          </cell>
          <cell r="BN117">
            <v>39.846153846153797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/>
          <cell r="BT117">
            <v>1288.58</v>
          </cell>
          <cell r="BU117">
            <v>11</v>
          </cell>
          <cell r="BV117">
            <v>12</v>
          </cell>
          <cell r="BW117">
            <v>468</v>
          </cell>
          <cell r="BX117">
            <v>2.75337606837607</v>
          </cell>
          <cell r="BY117">
            <v>39</v>
          </cell>
          <cell r="BZ117">
            <v>596</v>
          </cell>
          <cell r="CA117">
            <v>4</v>
          </cell>
          <cell r="CB117">
            <v>4</v>
          </cell>
          <cell r="CC117">
            <v>150</v>
          </cell>
          <cell r="CD117">
            <v>50</v>
          </cell>
          <cell r="CE117">
            <v>3.9733333333333301</v>
          </cell>
          <cell r="CF117" t="str">
            <v>372181</v>
          </cell>
          <cell r="CG117" t="str">
            <v>FILCOM GMBH</v>
          </cell>
          <cell r="CH117"/>
          <cell r="CI117"/>
          <cell r="CJ117"/>
          <cell r="CK117"/>
          <cell r="CL117">
            <v>1</v>
          </cell>
          <cell r="CM117">
            <v>596</v>
          </cell>
          <cell r="CN117">
            <v>1</v>
          </cell>
          <cell r="CO117"/>
          <cell r="CP117"/>
          <cell r="CQ117"/>
          <cell r="CR117"/>
          <cell r="CS117"/>
          <cell r="CT117"/>
          <cell r="CU117"/>
          <cell r="CV117"/>
          <cell r="CW117"/>
          <cell r="CX117"/>
          <cell r="CY117"/>
          <cell r="CZ117"/>
          <cell r="DA117"/>
          <cell r="DB117"/>
          <cell r="DC117" t="str">
            <v>FZI</v>
          </cell>
          <cell r="DD117" t="str">
            <v>92320662</v>
          </cell>
          <cell r="DE117" t="str">
            <v>372181</v>
          </cell>
          <cell r="DF117" t="str">
            <v>FILCOM GmbH</v>
          </cell>
          <cell r="DG117" t="str">
            <v>FEC</v>
          </cell>
          <cell r="DH117">
            <v>46112</v>
          </cell>
          <cell r="DI117" t="str">
            <v>WK</v>
          </cell>
          <cell r="DJ117">
            <v>40</v>
          </cell>
          <cell r="DK117"/>
          <cell r="DL117"/>
          <cell r="DM117"/>
          <cell r="DN117"/>
          <cell r="DO117"/>
          <cell r="DP117"/>
          <cell r="DQ117"/>
          <cell r="DR117"/>
          <cell r="DS117"/>
          <cell r="DT117"/>
          <cell r="DU117"/>
          <cell r="DV117"/>
          <cell r="DW117"/>
          <cell r="DX117"/>
          <cell r="DY117">
            <v>56.334725484499998</v>
          </cell>
          <cell r="DZ117">
            <v>59.3417504496934</v>
          </cell>
          <cell r="EA117">
            <v>29.941670999999999</v>
          </cell>
          <cell r="EB117">
            <v>1.463544</v>
          </cell>
          <cell r="EC117">
            <v>1.463544</v>
          </cell>
          <cell r="ED117">
            <v>147.08169093419301</v>
          </cell>
          <cell r="EE117">
            <v>299.85299363360002</v>
          </cell>
          <cell r="EF117">
            <v>-0.50948733527097201</v>
          </cell>
          <cell r="EG117">
            <v>0.74847898401438595</v>
          </cell>
          <cell r="EH117"/>
          <cell r="EI117">
            <v>47.357825631628202</v>
          </cell>
          <cell r="EJ117">
            <v>71.435764530625093</v>
          </cell>
          <cell r="EK117">
            <v>71.735673684741599</v>
          </cell>
          <cell r="EL117">
            <v>66.6399816847415</v>
          </cell>
          <cell r="EM117">
            <v>66.6399816847415</v>
          </cell>
          <cell r="EN117">
            <v>257.16924553173601</v>
          </cell>
          <cell r="EO117">
            <v>47.357825631628202</v>
          </cell>
          <cell r="EP117">
            <v>71.435764530625093</v>
          </cell>
          <cell r="EQ117">
            <v>71.735673684741599</v>
          </cell>
          <cell r="ER117">
            <v>66.6399816847415</v>
          </cell>
          <cell r="ES117">
            <v>257.16924553173601</v>
          </cell>
          <cell r="ET117">
            <v>37832</v>
          </cell>
          <cell r="EU117">
            <v>45889</v>
          </cell>
          <cell r="EV117" t="str">
            <v>KDEALBXZCV</v>
          </cell>
          <cell r="EW117" t="str">
            <v>ST</v>
          </cell>
          <cell r="EX117"/>
          <cell r="EY117" t="str">
            <v>MAHLE*5128269</v>
          </cell>
          <cell r="EZ117"/>
          <cell r="FA117"/>
          <cell r="FB117" t="str">
            <v>OHNE/N  /N  /N/N</v>
          </cell>
          <cell r="FC117"/>
          <cell r="FD117"/>
          <cell r="FE117"/>
          <cell r="FF117"/>
          <cell r="FG117" t="str">
            <v>0023</v>
          </cell>
          <cell r="FH117"/>
          <cell r="FI117" t="str">
            <v>MAHLE</v>
          </cell>
          <cell r="FJ117" t="str">
            <v>5128269</v>
          </cell>
          <cell r="FK117" t="str">
            <v>KDEALBCV</v>
          </cell>
          <cell r="FL117"/>
          <cell r="FM117" t="str">
            <v>K362*,K363*</v>
          </cell>
          <cell r="FN117" t="str">
            <v>67500</v>
          </cell>
          <cell r="FO117" t="str">
            <v>SCHRAUBENKOMPRESSOR</v>
          </cell>
          <cell r="FP117" t="str">
            <v>107080</v>
          </cell>
          <cell r="FQ117" t="str">
            <v>MAHLE Industrial Thermal Systems</v>
          </cell>
          <cell r="FR117" t="str">
            <v>AEB</v>
          </cell>
          <cell r="FS117"/>
          <cell r="FT117"/>
          <cell r="FU117"/>
          <cell r="FV117"/>
          <cell r="FW117"/>
          <cell r="FX117"/>
          <cell r="FY117"/>
          <cell r="FZ117"/>
          <cell r="GA117" t="str">
            <v>Originalersatzteile ohne 2nd Source</v>
          </cell>
          <cell r="GB117" t="str">
            <v>Kopmressoren</v>
          </cell>
          <cell r="GC117" t="str">
            <v>Filcom</v>
          </cell>
          <cell r="GD117"/>
          <cell r="GE117"/>
          <cell r="GF117"/>
          <cell r="GG117" t="str">
            <v>Originalersatzteile Luftpresser/-verdichter/Kompressoren/Lufttrocknungsanlagen (Neuteile&amp;Aufarbeitung)</v>
          </cell>
          <cell r="GH117"/>
          <cell r="GI117"/>
          <cell r="GJ117"/>
          <cell r="GK117">
            <v>0</v>
          </cell>
          <cell r="GL117" t="str">
            <v/>
          </cell>
          <cell r="GM117" t="str">
            <v>Originalersatzteile Luftpresser/-verdichter/Kompressoren/Lufttrocknungsanlagen (Neuteile&amp;Aufarbeitung)</v>
          </cell>
          <cell r="GN117">
            <v>1</v>
          </cell>
          <cell r="GO117">
            <v>3.3</v>
          </cell>
          <cell r="GP117" t="str">
            <v>Bestellpreis 2023</v>
          </cell>
          <cell r="GQ117" t="str">
            <v>bis 500 €</v>
          </cell>
          <cell r="GR117">
            <v>212.16462756368301</v>
          </cell>
          <cell r="GS117"/>
          <cell r="GT117"/>
          <cell r="GU117"/>
          <cell r="GV117" t="str">
            <v>X</v>
          </cell>
          <cell r="GW117" t="str">
            <v>X</v>
          </cell>
          <cell r="GX117" t="str">
            <v>X</v>
          </cell>
          <cell r="GY117">
            <v>30</v>
          </cell>
          <cell r="GZ117">
            <v>71</v>
          </cell>
          <cell r="HA117">
            <v>105</v>
          </cell>
          <cell r="HB117">
            <v>115</v>
          </cell>
          <cell r="HC117">
            <v>40</v>
          </cell>
          <cell r="HD117">
            <v>40</v>
          </cell>
          <cell r="HE117">
            <v>60</v>
          </cell>
          <cell r="HF117">
            <v>65</v>
          </cell>
          <cell r="HG117">
            <v>25</v>
          </cell>
          <cell r="HH117">
            <v>526</v>
          </cell>
          <cell r="HI117">
            <v>521</v>
          </cell>
          <cell r="HJ117">
            <v>56</v>
          </cell>
          <cell r="HK117">
            <v>47</v>
          </cell>
          <cell r="HL117">
            <v>54</v>
          </cell>
          <cell r="HM117">
            <v>51</v>
          </cell>
          <cell r="HN117" t="str">
            <v>81</v>
          </cell>
          <cell r="HO117">
            <v>81</v>
          </cell>
          <cell r="HP117" t="str">
            <v>0</v>
          </cell>
          <cell r="HQ117"/>
          <cell r="HR117">
            <v>81</v>
          </cell>
          <cell r="HS117" t="str">
            <v>81.0</v>
          </cell>
          <cell r="HT117" t="str">
            <v>81.0</v>
          </cell>
          <cell r="HU117"/>
          <cell r="HV117">
            <v>51</v>
          </cell>
          <cell r="HW117">
            <v>51</v>
          </cell>
          <cell r="HX117" t="str">
            <v>bestellt und verbraucht</v>
          </cell>
          <cell r="HY117"/>
          <cell r="HZ117"/>
          <cell r="IA117"/>
          <cell r="IB117"/>
          <cell r="IC117"/>
          <cell r="ID117"/>
          <cell r="IE117"/>
          <cell r="IF117"/>
          <cell r="IG117"/>
          <cell r="IH117"/>
          <cell r="II117"/>
          <cell r="IJ117"/>
          <cell r="IK117" t="str">
            <v>nein</v>
          </cell>
          <cell r="IL117"/>
          <cell r="IM117"/>
          <cell r="IN117"/>
          <cell r="IO117"/>
          <cell r="IP117" t="str">
            <v>362</v>
          </cell>
          <cell r="IQ117" t="str">
            <v>MaK, Siemens, Bombardier-Alstom</v>
          </cell>
          <cell r="IR117"/>
          <cell r="IS117">
            <v>782749</v>
          </cell>
          <cell r="IT117" t="str">
            <v>782749NB</v>
          </cell>
          <cell r="IU117"/>
          <cell r="IV117"/>
          <cell r="IW117"/>
          <cell r="IX117"/>
          <cell r="IY117"/>
          <cell r="IZ117"/>
          <cell r="JA117"/>
          <cell r="JB117"/>
          <cell r="JC117"/>
          <cell r="JD117"/>
          <cell r="JE117"/>
          <cell r="JF117"/>
          <cell r="JG117"/>
          <cell r="JH117"/>
          <cell r="JI117" t="str">
            <v>x</v>
          </cell>
          <cell r="JJ117"/>
          <cell r="JK117" t="str">
            <v>p</v>
          </cell>
          <cell r="JL117" t="str">
            <v>d</v>
          </cell>
          <cell r="JM117"/>
          <cell r="JN117"/>
          <cell r="JO117"/>
          <cell r="JP117"/>
          <cell r="JQ117"/>
          <cell r="JR117"/>
          <cell r="JS117"/>
          <cell r="JT117"/>
        </row>
        <row r="118">
          <cell r="A118">
            <v>669220</v>
          </cell>
          <cell r="B118" t="str">
            <v>Cluster 1</v>
          </cell>
          <cell r="C118" t="str">
            <v>Cluster 1</v>
          </cell>
          <cell r="D118" t="str">
            <v>(5) mdst 1 Bestellung in jedem letzten 4 vollen Jahre</v>
          </cell>
          <cell r="E118"/>
          <cell r="F118"/>
          <cell r="G118" t="str">
            <v>ja</v>
          </cell>
          <cell r="H118" t="str">
            <v>nein</v>
          </cell>
          <cell r="I118">
            <v>669220</v>
          </cell>
          <cell r="J118" t="str">
            <v>Sicherheitseinsatz LXS 40/1#</v>
          </cell>
          <cell r="K118" t="str">
            <v>FEC</v>
          </cell>
          <cell r="L118" t="str">
            <v>11417020</v>
          </cell>
          <cell r="M118" t="str">
            <v>Erzeugung</v>
          </cell>
          <cell r="N118" t="str">
            <v>FEC</v>
          </cell>
          <cell r="O118" t="str">
            <v>FE.EF 16</v>
          </cell>
          <cell r="P118" t="str">
            <v>FEC</v>
          </cell>
          <cell r="Q118"/>
          <cell r="R118" t="str">
            <v>X</v>
          </cell>
          <cell r="S118"/>
          <cell r="T118"/>
          <cell r="U118"/>
          <cell r="V118" t="str">
            <v>NB</v>
          </cell>
          <cell r="W118" t="str">
            <v>NB</v>
          </cell>
          <cell r="X118">
            <v>747588.8</v>
          </cell>
          <cell r="Y118">
            <v>171</v>
          </cell>
          <cell r="Z118">
            <v>173</v>
          </cell>
          <cell r="AA118">
            <v>13771</v>
          </cell>
          <cell r="AB118">
            <v>186897.2</v>
          </cell>
          <cell r="AC118">
            <v>42.75</v>
          </cell>
          <cell r="AD118">
            <v>3442.75</v>
          </cell>
          <cell r="AE118">
            <v>54.287183211095801</v>
          </cell>
          <cell r="AF118">
            <v>149007</v>
          </cell>
          <cell r="AG118">
            <v>6</v>
          </cell>
          <cell r="AH118">
            <v>6</v>
          </cell>
          <cell r="AI118">
            <v>2770</v>
          </cell>
          <cell r="AJ118">
            <v>53.793140794223802</v>
          </cell>
          <cell r="AK118">
            <v>151576.9</v>
          </cell>
          <cell r="AL118">
            <v>4</v>
          </cell>
          <cell r="AM118">
            <v>4</v>
          </cell>
          <cell r="AN118">
            <v>2714</v>
          </cell>
          <cell r="AO118">
            <v>55.85</v>
          </cell>
          <cell r="AP118">
            <v>79844.240000000005</v>
          </cell>
          <cell r="AQ118">
            <v>2</v>
          </cell>
          <cell r="AR118">
            <v>2</v>
          </cell>
          <cell r="AS118">
            <v>1360</v>
          </cell>
          <cell r="AT118">
            <v>58.709000000000003</v>
          </cell>
          <cell r="AU118">
            <v>77638.7</v>
          </cell>
          <cell r="AV118">
            <v>15</v>
          </cell>
          <cell r="AW118">
            <v>16</v>
          </cell>
          <cell r="AX118">
            <v>1010</v>
          </cell>
          <cell r="AY118">
            <v>76.87</v>
          </cell>
          <cell r="AZ118">
            <v>458066.84</v>
          </cell>
          <cell r="BA118">
            <v>30</v>
          </cell>
          <cell r="BB118">
            <v>7854</v>
          </cell>
          <cell r="BC118">
            <v>114516.71</v>
          </cell>
          <cell r="BD118">
            <v>6.75</v>
          </cell>
          <cell r="BE118">
            <v>1963.5</v>
          </cell>
          <cell r="BF118">
            <v>58.322745098039199</v>
          </cell>
          <cell r="BG118">
            <v>1205655.6399999999</v>
          </cell>
          <cell r="BH118">
            <v>201</v>
          </cell>
          <cell r="BI118">
            <v>201</v>
          </cell>
          <cell r="BJ118">
            <v>21625</v>
          </cell>
          <cell r="BK118">
            <v>55.752861965317898</v>
          </cell>
          <cell r="BL118">
            <v>25.125</v>
          </cell>
          <cell r="BM118">
            <v>107.587064676617</v>
          </cell>
          <cell r="BN118">
            <v>107.587064676617</v>
          </cell>
          <cell r="BO118">
            <v>70342.2</v>
          </cell>
          <cell r="BP118">
            <v>11</v>
          </cell>
          <cell r="BQ118">
            <v>11</v>
          </cell>
          <cell r="BR118">
            <v>880</v>
          </cell>
          <cell r="BS118">
            <v>79.934318181818199</v>
          </cell>
          <cell r="BT118">
            <v>1116504.48</v>
          </cell>
          <cell r="BU118">
            <v>114</v>
          </cell>
          <cell r="BV118">
            <v>114</v>
          </cell>
          <cell r="BW118">
            <v>19621</v>
          </cell>
          <cell r="BX118">
            <v>56.903546200499498</v>
          </cell>
          <cell r="BY118">
            <v>172.114035087719</v>
          </cell>
          <cell r="BZ118">
            <v>379402.04</v>
          </cell>
          <cell r="CA118">
            <v>33</v>
          </cell>
          <cell r="CB118">
            <v>32</v>
          </cell>
          <cell r="CC118">
            <v>7724</v>
          </cell>
          <cell r="CD118">
            <v>1491</v>
          </cell>
          <cell r="CE118">
            <v>49.119891248058003</v>
          </cell>
          <cell r="CF118" t="str">
            <v>119906</v>
          </cell>
          <cell r="CG118" t="str">
            <v>KNORR-BREMSE SYSTEME</v>
          </cell>
          <cell r="CH118"/>
          <cell r="CI118"/>
          <cell r="CJ118"/>
          <cell r="CK118"/>
          <cell r="CL118">
            <v>1</v>
          </cell>
          <cell r="CM118">
            <v>26380.799999999999</v>
          </cell>
          <cell r="CN118">
            <v>6.95325728875891E-2</v>
          </cell>
          <cell r="CO118">
            <v>119929.5</v>
          </cell>
          <cell r="CP118">
            <v>0.31610135781030602</v>
          </cell>
          <cell r="CQ118">
            <v>42118.8</v>
          </cell>
          <cell r="CR118">
            <v>0.11101363608904199</v>
          </cell>
          <cell r="CS118">
            <v>190972.94</v>
          </cell>
          <cell r="CT118">
            <v>0.503352433213063</v>
          </cell>
          <cell r="CU118"/>
          <cell r="CV118"/>
          <cell r="CW118"/>
          <cell r="CX118"/>
          <cell r="CY118"/>
          <cell r="CZ118"/>
          <cell r="DA118"/>
          <cell r="DB118"/>
          <cell r="DC118" t="str">
            <v>Cargo</v>
          </cell>
          <cell r="DD118"/>
          <cell r="DE118"/>
          <cell r="DF118"/>
          <cell r="DG118"/>
          <cell r="DH118"/>
          <cell r="DI118"/>
          <cell r="DJ118"/>
          <cell r="DK118"/>
          <cell r="DL118"/>
          <cell r="DM118"/>
          <cell r="DN118"/>
          <cell r="DO118"/>
          <cell r="DP118"/>
          <cell r="DQ118"/>
          <cell r="DR118"/>
          <cell r="DS118"/>
          <cell r="DT118"/>
          <cell r="DU118"/>
          <cell r="DV118"/>
          <cell r="DW118"/>
          <cell r="DX118"/>
          <cell r="DY118">
            <v>549.71288571428499</v>
          </cell>
          <cell r="DZ118">
            <v>2053.4348208689498</v>
          </cell>
          <cell r="EA118">
            <v>1927.3357904801901</v>
          </cell>
          <cell r="EB118">
            <v>440.86239999999998</v>
          </cell>
          <cell r="EC118">
            <v>432.99560000000002</v>
          </cell>
          <cell r="ED118">
            <v>4971.3458970634201</v>
          </cell>
          <cell r="EE118">
            <v>6420.3773417935399</v>
          </cell>
          <cell r="EF118">
            <v>-0.225692567210594</v>
          </cell>
          <cell r="EG118">
            <v>-0.30705727274772698</v>
          </cell>
          <cell r="EH118"/>
          <cell r="EI118">
            <v>790.23250579312901</v>
          </cell>
          <cell r="EJ118">
            <v>1016.51929140639</v>
          </cell>
          <cell r="EK118">
            <v>899.68685698530203</v>
          </cell>
          <cell r="EL118">
            <v>738.41932984070502</v>
          </cell>
          <cell r="EM118">
            <v>661.24715762842595</v>
          </cell>
          <cell r="EN118">
            <v>3444.8579840255302</v>
          </cell>
          <cell r="EO118">
            <v>790.23250579312901</v>
          </cell>
          <cell r="EP118">
            <v>1016.51929140639</v>
          </cell>
          <cell r="EQ118">
            <v>899.68685698530203</v>
          </cell>
          <cell r="ER118">
            <v>738.41932984070502</v>
          </cell>
          <cell r="ES118">
            <v>3444.8579840255302</v>
          </cell>
          <cell r="ET118">
            <v>35648</v>
          </cell>
          <cell r="EU118">
            <v>45943</v>
          </cell>
          <cell r="EV118" t="str">
            <v>KDEALBXZPCVQ</v>
          </cell>
          <cell r="EW118" t="str">
            <v>ST</v>
          </cell>
          <cell r="EX118"/>
          <cell r="EY118" t="str">
            <v>KNORR*8.000.8.923.7365</v>
          </cell>
          <cell r="EZ118"/>
          <cell r="FA118"/>
          <cell r="FB118" t="str">
            <v>OHNE/N  /N  /N/N</v>
          </cell>
          <cell r="FC118"/>
          <cell r="FD118"/>
          <cell r="FE118"/>
          <cell r="FF118"/>
          <cell r="FG118" t="str">
            <v>0023</v>
          </cell>
          <cell r="FH118"/>
          <cell r="FI118" t="str">
            <v>KNORR</v>
          </cell>
          <cell r="FJ118" t="str">
            <v>80008923736.5</v>
          </cell>
          <cell r="FK118" t="str">
            <v>KDEALBPCVQ</v>
          </cell>
          <cell r="FL118"/>
          <cell r="FM118" t="str">
            <v>E101*,E145*,E1461,E1462,E152*,E182*,E1851,E1852,E186*,I401*,I402*,I403*,T42**,V245*,V2450</v>
          </cell>
          <cell r="FN118" t="str">
            <v>QB</v>
          </cell>
          <cell r="FO118" t="str">
            <v>HAUPTLUFTPRESSER</v>
          </cell>
          <cell r="FP118" t="str">
            <v>119906</v>
          </cell>
          <cell r="FQ118" t="str">
            <v>KNORR-BREMSE System</v>
          </cell>
          <cell r="FR118" t="str">
            <v>AEB</v>
          </cell>
          <cell r="FS118"/>
          <cell r="FT118"/>
          <cell r="FU118"/>
          <cell r="FV118"/>
          <cell r="FW118"/>
          <cell r="FX118"/>
          <cell r="FY118" t="str">
            <v>BR187,BR147,BR245</v>
          </cell>
          <cell r="FZ118"/>
          <cell r="GA118" t="str">
            <v>Originalersatzteile ohne 2nd Source</v>
          </cell>
          <cell r="GB118"/>
          <cell r="GC118" t="str">
            <v>Knorr</v>
          </cell>
          <cell r="GD118" t="str">
            <v>719783_Kompressor SLC900 10bar 900L/min ***;714843_Kompressor SLC900-3 1200U/min;784650_Kompressor SLC900-4 10bar 900L/min***</v>
          </cell>
          <cell r="GE118"/>
          <cell r="GF118"/>
          <cell r="GG118" t="str">
            <v>Originalersatzteile Luftpresser/-verdichter/Kompressoren/Lufttrocknungsanlagen (Neuteile&amp;Aufarbeitung)</v>
          </cell>
          <cell r="GH118"/>
          <cell r="GI118"/>
          <cell r="GJ118"/>
          <cell r="GK118">
            <v>424</v>
          </cell>
          <cell r="GL118">
            <v>45658</v>
          </cell>
          <cell r="GM118" t="str">
            <v>Originalersatzteile Luftpresser/-verdichter/Kompressoren/Lufttrocknungsanlagen (Neuteile&amp;Aufarbeitung)</v>
          </cell>
          <cell r="GN118">
            <v>1</v>
          </cell>
          <cell r="GO118">
            <v>79.934318181818199</v>
          </cell>
          <cell r="GP118" t="str">
            <v>Bestellpreis 2024</v>
          </cell>
          <cell r="GQ118" t="str">
            <v>größer 5.000 €</v>
          </cell>
          <cell r="GR118">
            <v>68840.5935465683</v>
          </cell>
          <cell r="GS118" t="str">
            <v>X</v>
          </cell>
          <cell r="GT118" t="str">
            <v>X</v>
          </cell>
          <cell r="GU118"/>
          <cell r="GV118" t="str">
            <v>X</v>
          </cell>
          <cell r="GW118" t="str">
            <v>X</v>
          </cell>
          <cell r="GX118" t="str">
            <v>X</v>
          </cell>
          <cell r="GY118">
            <v>2803</v>
          </cell>
          <cell r="GZ118">
            <v>3098</v>
          </cell>
          <cell r="HA118">
            <v>2997</v>
          </cell>
          <cell r="HB118">
            <v>2928</v>
          </cell>
          <cell r="HC118">
            <v>2964</v>
          </cell>
          <cell r="HD118">
            <v>2735</v>
          </cell>
          <cell r="HE118">
            <v>2620</v>
          </cell>
          <cell r="HF118">
            <v>1329</v>
          </cell>
          <cell r="HG118">
            <v>814</v>
          </cell>
          <cell r="HH118">
            <v>21474</v>
          </cell>
          <cell r="HI118">
            <v>19485</v>
          </cell>
          <cell r="HJ118">
            <v>2208</v>
          </cell>
          <cell r="HK118">
            <v>2842</v>
          </cell>
          <cell r="HL118">
            <v>2975</v>
          </cell>
          <cell r="HM118">
            <v>2152</v>
          </cell>
          <cell r="HN118" t="str">
            <v>2883</v>
          </cell>
          <cell r="HO118">
            <v>2883</v>
          </cell>
          <cell r="HP118" t="str">
            <v>0</v>
          </cell>
          <cell r="HQ118"/>
          <cell r="HR118">
            <v>2883</v>
          </cell>
          <cell r="HS118" t="str">
            <v>2883.0</v>
          </cell>
          <cell r="HT118" t="str">
            <v>2883.0</v>
          </cell>
          <cell r="HU118"/>
          <cell r="HV118">
            <v>920</v>
          </cell>
          <cell r="HW118">
            <v>821</v>
          </cell>
          <cell r="HX118" t="str">
            <v>bestellt und verbraucht</v>
          </cell>
          <cell r="HY118" t="str">
            <v>---</v>
          </cell>
          <cell r="HZ118"/>
          <cell r="IA118"/>
          <cell r="IB118"/>
          <cell r="IC118"/>
          <cell r="ID118"/>
          <cell r="IE118"/>
          <cell r="IF118"/>
          <cell r="IG118"/>
          <cell r="IH118"/>
          <cell r="II118"/>
          <cell r="IJ118"/>
          <cell r="IK118" t="str">
            <v>nein</v>
          </cell>
          <cell r="IL118"/>
          <cell r="IM118"/>
          <cell r="IN118"/>
          <cell r="IO118"/>
          <cell r="IP118" t="str">
            <v>185</v>
          </cell>
          <cell r="IQ118" t="str">
            <v>Bombardier</v>
          </cell>
          <cell r="IR118" t="str">
            <v>Substitut beschaffen</v>
          </cell>
          <cell r="IS118">
            <v>669220</v>
          </cell>
          <cell r="IT118" t="str">
            <v>669220NB</v>
          </cell>
          <cell r="IU118" t="str">
            <v>ja, kein Angebot</v>
          </cell>
          <cell r="IV118"/>
          <cell r="IW118"/>
          <cell r="IX118" t="str">
            <v>KB23</v>
          </cell>
          <cell r="IY118"/>
          <cell r="IZ118"/>
          <cell r="JA118"/>
          <cell r="JB118"/>
          <cell r="JC118"/>
          <cell r="JD118"/>
          <cell r="JE118"/>
          <cell r="JF118"/>
          <cell r="JG118"/>
          <cell r="JH118"/>
          <cell r="JI118" t="str">
            <v>x</v>
          </cell>
          <cell r="JJ118"/>
          <cell r="JK118" t="str">
            <v>p</v>
          </cell>
          <cell r="JL118" t="str">
            <v>d</v>
          </cell>
          <cell r="JM118"/>
          <cell r="JN118"/>
          <cell r="JO118"/>
          <cell r="JP118"/>
          <cell r="JQ118" t="str">
            <v>NB</v>
          </cell>
          <cell r="JR118" t="str">
            <v>x</v>
          </cell>
          <cell r="JS118"/>
          <cell r="JT118"/>
        </row>
        <row r="119">
          <cell r="A119">
            <v>727053</v>
          </cell>
          <cell r="B119" t="str">
            <v>Cluster 1</v>
          </cell>
          <cell r="C119" t="str">
            <v>Cluster 1</v>
          </cell>
          <cell r="D119" t="str">
            <v>(5) mdst 1 Bestellung in jedem letzten 4 vollen Jahre</v>
          </cell>
          <cell r="E119"/>
          <cell r="F119"/>
          <cell r="G119" t="str">
            <v>ja</v>
          </cell>
          <cell r="H119" t="str">
            <v>nein</v>
          </cell>
          <cell r="I119">
            <v>727053</v>
          </cell>
          <cell r="J119" t="str">
            <v>Luftfilterpatrone f Schraubenkompressor</v>
          </cell>
          <cell r="K119" t="str">
            <v>FEC</v>
          </cell>
          <cell r="L119" t="str">
            <v>11417020</v>
          </cell>
          <cell r="M119" t="str">
            <v>Erzeugung</v>
          </cell>
          <cell r="N119" t="str">
            <v>FEC</v>
          </cell>
          <cell r="O119" t="str">
            <v>FE.EF 16</v>
          </cell>
          <cell r="P119" t="str">
            <v>FEC</v>
          </cell>
          <cell r="Q119"/>
          <cell r="R119" t="str">
            <v>X</v>
          </cell>
          <cell r="S119"/>
          <cell r="T119"/>
          <cell r="U119"/>
          <cell r="V119" t="str">
            <v>NB</v>
          </cell>
          <cell r="W119" t="str">
            <v>NB</v>
          </cell>
          <cell r="X119">
            <v>88932.17</v>
          </cell>
          <cell r="Y119">
            <v>155</v>
          </cell>
          <cell r="Z119">
            <v>156</v>
          </cell>
          <cell r="AA119">
            <v>1405</v>
          </cell>
          <cell r="AB119">
            <v>22233.0425</v>
          </cell>
          <cell r="AC119">
            <v>38.75</v>
          </cell>
          <cell r="AD119">
            <v>351.25</v>
          </cell>
          <cell r="AE119">
            <v>63.296918149466201</v>
          </cell>
          <cell r="AF119">
            <v>24745.58</v>
          </cell>
          <cell r="AG119">
            <v>13</v>
          </cell>
          <cell r="AH119">
            <v>13</v>
          </cell>
          <cell r="AI119">
            <v>358</v>
          </cell>
          <cell r="AJ119">
            <v>69.121731843575404</v>
          </cell>
          <cell r="AK119">
            <v>22542.81</v>
          </cell>
          <cell r="AL119">
            <v>22</v>
          </cell>
          <cell r="AM119">
            <v>22</v>
          </cell>
          <cell r="AN119">
            <v>301</v>
          </cell>
          <cell r="AO119">
            <v>74.893056478405299</v>
          </cell>
          <cell r="AP119">
            <v>21183.03</v>
          </cell>
          <cell r="AQ119">
            <v>21</v>
          </cell>
          <cell r="AR119">
            <v>21</v>
          </cell>
          <cell r="AS119">
            <v>249</v>
          </cell>
          <cell r="AT119">
            <v>85.072409638554205</v>
          </cell>
          <cell r="AU119">
            <v>15836.5</v>
          </cell>
          <cell r="AV119">
            <v>22</v>
          </cell>
          <cell r="AW119">
            <v>23</v>
          </cell>
          <cell r="AX119">
            <v>176</v>
          </cell>
          <cell r="AY119">
            <v>89.980113636363598</v>
          </cell>
          <cell r="AZ119">
            <v>84307.92</v>
          </cell>
          <cell r="BA119">
            <v>89</v>
          </cell>
          <cell r="BB119">
            <v>1084</v>
          </cell>
          <cell r="BC119">
            <v>21076.98</v>
          </cell>
          <cell r="BD119">
            <v>19.5</v>
          </cell>
          <cell r="BE119">
            <v>271</v>
          </cell>
          <cell r="BF119">
            <v>77.774833948339506</v>
          </cell>
          <cell r="BG119">
            <v>173240.09</v>
          </cell>
          <cell r="BH119">
            <v>244</v>
          </cell>
          <cell r="BI119">
            <v>235</v>
          </cell>
          <cell r="BJ119">
            <v>2489</v>
          </cell>
          <cell r="BK119">
            <v>69.602286058658095</v>
          </cell>
          <cell r="BL119">
            <v>29.375</v>
          </cell>
          <cell r="BM119">
            <v>10.5914893617021</v>
          </cell>
          <cell r="BN119">
            <v>10.2008196721311</v>
          </cell>
          <cell r="BO119">
            <v>5970.25</v>
          </cell>
          <cell r="BP119">
            <v>12</v>
          </cell>
          <cell r="BQ119">
            <v>12</v>
          </cell>
          <cell r="BR119">
            <v>65</v>
          </cell>
          <cell r="BS119">
            <v>91.85</v>
          </cell>
          <cell r="BT119">
            <v>162197.43</v>
          </cell>
          <cell r="BU119">
            <v>205</v>
          </cell>
          <cell r="BV119">
            <v>214</v>
          </cell>
          <cell r="BW119">
            <v>2271</v>
          </cell>
          <cell r="BX119">
            <v>71.421149273447796</v>
          </cell>
          <cell r="BY119">
            <v>10.612149532710299</v>
          </cell>
          <cell r="BZ119">
            <v>65532.59</v>
          </cell>
          <cell r="CA119">
            <v>78</v>
          </cell>
          <cell r="CB119">
            <v>77</v>
          </cell>
          <cell r="CC119">
            <v>973</v>
          </cell>
          <cell r="CD119">
            <v>197.75</v>
          </cell>
          <cell r="CE119">
            <v>67.351068859198307</v>
          </cell>
          <cell r="CF119" t="str">
            <v>372181</v>
          </cell>
          <cell r="CG119" t="str">
            <v>FILCOM GMBH</v>
          </cell>
          <cell r="CH119"/>
          <cell r="CI119"/>
          <cell r="CJ119"/>
          <cell r="CK119"/>
          <cell r="CL119">
            <v>1</v>
          </cell>
          <cell r="CM119">
            <v>10085.86</v>
          </cell>
          <cell r="CN119">
            <v>0.15390601836429799</v>
          </cell>
          <cell r="CO119"/>
          <cell r="CP119"/>
          <cell r="CQ119">
            <v>789.75</v>
          </cell>
          <cell r="CR119">
            <v>1.2051255718719499E-2</v>
          </cell>
          <cell r="CS119">
            <v>54656.98</v>
          </cell>
          <cell r="CT119">
            <v>0.83404272591698303</v>
          </cell>
          <cell r="CU119"/>
          <cell r="CV119"/>
          <cell r="CW119"/>
          <cell r="CX119"/>
          <cell r="CY119"/>
          <cell r="CZ119"/>
          <cell r="DA119"/>
          <cell r="DB119"/>
          <cell r="DC119" t="str">
            <v>Cargo</v>
          </cell>
          <cell r="DD119" t="str">
            <v>92320662</v>
          </cell>
          <cell r="DE119" t="str">
            <v>372181</v>
          </cell>
          <cell r="DF119" t="str">
            <v>FILCOM GmbH</v>
          </cell>
          <cell r="DG119" t="str">
            <v>FEC</v>
          </cell>
          <cell r="DH119">
            <v>46112</v>
          </cell>
          <cell r="DI119" t="str">
            <v>WK</v>
          </cell>
          <cell r="DJ119">
            <v>90</v>
          </cell>
          <cell r="DK119"/>
          <cell r="DL119"/>
          <cell r="DM119"/>
          <cell r="DN119"/>
          <cell r="DO119"/>
          <cell r="DP119"/>
          <cell r="DQ119"/>
          <cell r="DR119"/>
          <cell r="DS119"/>
          <cell r="DT119"/>
          <cell r="DU119"/>
          <cell r="DV119"/>
          <cell r="DW119"/>
          <cell r="DX119"/>
          <cell r="DY119">
            <v>209.09429</v>
          </cell>
          <cell r="DZ119">
            <v>172.74618887400101</v>
          </cell>
          <cell r="EA119">
            <v>267.52999999600002</v>
          </cell>
          <cell r="EB119">
            <v>3.48</v>
          </cell>
          <cell r="EC119">
            <v>1.56</v>
          </cell>
          <cell r="ED119">
            <v>652.85047887000098</v>
          </cell>
          <cell r="EE119">
            <v>902.83329450999997</v>
          </cell>
          <cell r="EF119">
            <v>-0.27688701464612397</v>
          </cell>
          <cell r="EG119">
            <v>-0.35159915301221001</v>
          </cell>
          <cell r="EH119"/>
          <cell r="EI119">
            <v>112.691917601282</v>
          </cell>
          <cell r="EJ119">
            <v>104.44828973889901</v>
          </cell>
          <cell r="EK119">
            <v>104.104298057756</v>
          </cell>
          <cell r="EL119">
            <v>102.06429805775601</v>
          </cell>
          <cell r="EM119">
            <v>102.06429805775601</v>
          </cell>
          <cell r="EN119">
            <v>423.30880345569301</v>
          </cell>
          <cell r="EO119">
            <v>112.691917601282</v>
          </cell>
          <cell r="EP119">
            <v>104.44828973889901</v>
          </cell>
          <cell r="EQ119">
            <v>104.104298057756</v>
          </cell>
          <cell r="ER119">
            <v>102.06429805775601</v>
          </cell>
          <cell r="ES119">
            <v>423.30880345569301</v>
          </cell>
          <cell r="ET119">
            <v>36542</v>
          </cell>
          <cell r="EU119">
            <v>45943</v>
          </cell>
          <cell r="EV119" t="str">
            <v>KDEALBXZCPV</v>
          </cell>
          <cell r="EW119" t="str">
            <v>ST</v>
          </cell>
          <cell r="EX119"/>
          <cell r="EY119" t="str">
            <v>MAHLE*5278684</v>
          </cell>
          <cell r="EZ119"/>
          <cell r="FA119"/>
          <cell r="FB119" t="str">
            <v>OHNE/N  /N  /N/N</v>
          </cell>
          <cell r="FC119"/>
          <cell r="FD119"/>
          <cell r="FE119"/>
          <cell r="FF119"/>
          <cell r="FG119" t="str">
            <v>0023</v>
          </cell>
          <cell r="FH119"/>
          <cell r="FI119" t="str">
            <v>MAHLE</v>
          </cell>
          <cell r="FJ119" t="str">
            <v>5278684</v>
          </cell>
          <cell r="FK119" t="str">
            <v>KDEALBCPV</v>
          </cell>
          <cell r="FL119"/>
          <cell r="FM119" t="str">
            <v>K362*,K363*</v>
          </cell>
          <cell r="FN119" t="str">
            <v>67500</v>
          </cell>
          <cell r="FO119" t="str">
            <v>SCHRAUBENKOMPRESSOR</v>
          </cell>
          <cell r="FP119" t="str">
            <v>372181</v>
          </cell>
          <cell r="FQ119" t="str">
            <v>FILCOM GmbH</v>
          </cell>
          <cell r="FR119" t="str">
            <v>AEB</v>
          </cell>
          <cell r="FS119"/>
          <cell r="FT119"/>
          <cell r="FU119"/>
          <cell r="FV119"/>
          <cell r="FW119"/>
          <cell r="FX119"/>
          <cell r="FY119"/>
          <cell r="FZ119"/>
          <cell r="GA119" t="str">
            <v>Originalersatzteile ohne 2nd Source</v>
          </cell>
          <cell r="GB119" t="str">
            <v>Kopmressoren</v>
          </cell>
          <cell r="GC119" t="str">
            <v>Filcom</v>
          </cell>
          <cell r="GD119"/>
          <cell r="GE119"/>
          <cell r="GF119"/>
          <cell r="GG119" t="str">
            <v>Originalersatzteile Luftpresser/-verdichter/Kompressoren/Lufttrocknungsanlagen (Neuteile&amp;Aufarbeitung)</v>
          </cell>
          <cell r="GH119"/>
          <cell r="GI119"/>
          <cell r="GJ119"/>
          <cell r="GK119">
            <v>0</v>
          </cell>
          <cell r="GL119" t="str">
            <v/>
          </cell>
          <cell r="GM119" t="str">
            <v>Originalersatzteile Luftpresser/-verdichter/Kompressoren/Lufttrocknungsanlagen (Neuteile&amp;Aufarbeitung)</v>
          </cell>
          <cell r="GN119">
            <v>1</v>
          </cell>
          <cell r="GO119">
            <v>91.85</v>
          </cell>
          <cell r="GP119" t="str">
            <v>Bestellpreis 2024</v>
          </cell>
          <cell r="GQ119" t="str">
            <v>größer 5.000 €</v>
          </cell>
          <cell r="GR119">
            <v>9720.2283993513502</v>
          </cell>
          <cell r="GS119" t="str">
            <v>X</v>
          </cell>
          <cell r="GT119" t="str">
            <v>X</v>
          </cell>
          <cell r="GU119"/>
          <cell r="GV119" t="str">
            <v>X</v>
          </cell>
          <cell r="GW119" t="str">
            <v>X</v>
          </cell>
          <cell r="GX119" t="str">
            <v>X</v>
          </cell>
          <cell r="GY119">
            <v>311</v>
          </cell>
          <cell r="GZ119">
            <v>305</v>
          </cell>
          <cell r="HA119">
            <v>354</v>
          </cell>
          <cell r="HB119">
            <v>397</v>
          </cell>
          <cell r="HC119">
            <v>382</v>
          </cell>
          <cell r="HD119">
            <v>310</v>
          </cell>
          <cell r="HE119">
            <v>186</v>
          </cell>
          <cell r="HF119">
            <v>137</v>
          </cell>
          <cell r="HG119">
            <v>71</v>
          </cell>
          <cell r="HH119">
            <v>2382</v>
          </cell>
          <cell r="HI119">
            <v>2142</v>
          </cell>
          <cell r="HJ119">
            <v>215</v>
          </cell>
          <cell r="HK119">
            <v>184</v>
          </cell>
          <cell r="HL119">
            <v>128</v>
          </cell>
          <cell r="HM119">
            <v>167</v>
          </cell>
          <cell r="HN119" t="str">
            <v>195</v>
          </cell>
          <cell r="HO119">
            <v>195</v>
          </cell>
          <cell r="HP119" t="str">
            <v>0</v>
          </cell>
          <cell r="HQ119"/>
          <cell r="HR119">
            <v>195</v>
          </cell>
          <cell r="HS119" t="str">
            <v>195.0</v>
          </cell>
          <cell r="HT119" t="str">
            <v>195.0</v>
          </cell>
          <cell r="HU119"/>
          <cell r="HV119">
            <v>132</v>
          </cell>
          <cell r="HW119">
            <v>126</v>
          </cell>
          <cell r="HX119" t="str">
            <v>bestellt und verbraucht</v>
          </cell>
          <cell r="HY119"/>
          <cell r="HZ119"/>
          <cell r="IA119"/>
          <cell r="IB119"/>
          <cell r="IC119"/>
          <cell r="ID119"/>
          <cell r="IE119"/>
          <cell r="IF119"/>
          <cell r="IG119"/>
          <cell r="IH119"/>
          <cell r="II119"/>
          <cell r="IJ119"/>
          <cell r="IK119" t="str">
            <v>nein</v>
          </cell>
          <cell r="IL119"/>
          <cell r="IM119"/>
          <cell r="IN119"/>
          <cell r="IO119"/>
          <cell r="IP119" t="str">
            <v>363</v>
          </cell>
          <cell r="IQ119" t="str">
            <v>MaK, Siemens, Bombardier-Alstom</v>
          </cell>
          <cell r="IR119"/>
          <cell r="IS119">
            <v>727053</v>
          </cell>
          <cell r="IT119" t="str">
            <v>727053NB</v>
          </cell>
          <cell r="IU119"/>
          <cell r="IV119"/>
          <cell r="IW119"/>
          <cell r="IX119"/>
          <cell r="IY119"/>
          <cell r="IZ119"/>
          <cell r="JA119"/>
          <cell r="JB119"/>
          <cell r="JC119"/>
          <cell r="JD119"/>
          <cell r="JE119"/>
          <cell r="JF119"/>
          <cell r="JG119"/>
          <cell r="JH119"/>
          <cell r="JI119" t="str">
            <v>x</v>
          </cell>
          <cell r="JJ119"/>
          <cell r="JK119" t="str">
            <v>p</v>
          </cell>
          <cell r="JL119" t="str">
            <v>d</v>
          </cell>
          <cell r="JM119"/>
          <cell r="JN119"/>
          <cell r="JO119"/>
          <cell r="JP119"/>
          <cell r="JQ119"/>
          <cell r="JR119"/>
          <cell r="JS119"/>
          <cell r="JT119"/>
        </row>
        <row r="120">
          <cell r="A120">
            <v>961580</v>
          </cell>
          <cell r="B120" t="str">
            <v>Cluster 1</v>
          </cell>
          <cell r="C120" t="str">
            <v>Cluster 1</v>
          </cell>
          <cell r="D120" t="str">
            <v>(5) mdst 1 Bestellung in jedem letzten 4 vollen Jahre</v>
          </cell>
          <cell r="E120"/>
          <cell r="F120"/>
          <cell r="G120" t="str">
            <v>ja</v>
          </cell>
          <cell r="H120" t="str">
            <v>nein</v>
          </cell>
          <cell r="I120">
            <v>961580</v>
          </cell>
          <cell r="J120" t="str">
            <v>Trocknungsmittel Molekularsieb ZEOCHEM *</v>
          </cell>
          <cell r="K120" t="str">
            <v>FEC</v>
          </cell>
          <cell r="L120" t="str">
            <v>11417030</v>
          </cell>
          <cell r="M120" t="str">
            <v>Aufbereitung</v>
          </cell>
          <cell r="N120" t="str">
            <v>FEC</v>
          </cell>
          <cell r="O120" t="str">
            <v>FE.EF 16</v>
          </cell>
          <cell r="P120" t="str">
            <v>FEC</v>
          </cell>
          <cell r="Q120"/>
          <cell r="R120"/>
          <cell r="S120"/>
          <cell r="T120"/>
          <cell r="U120"/>
          <cell r="V120" t="str">
            <v>NB</v>
          </cell>
          <cell r="W120" t="str">
            <v>NB</v>
          </cell>
          <cell r="X120">
            <v>5107.2</v>
          </cell>
          <cell r="Y120">
            <v>11</v>
          </cell>
          <cell r="Z120">
            <v>11</v>
          </cell>
          <cell r="AA120">
            <v>180</v>
          </cell>
          <cell r="AB120">
            <v>1276.8</v>
          </cell>
          <cell r="AC120">
            <v>2.75</v>
          </cell>
          <cell r="AD120">
            <v>45</v>
          </cell>
          <cell r="AE120">
            <v>28.373333333333299</v>
          </cell>
          <cell r="AF120">
            <v>1582.75</v>
          </cell>
          <cell r="AG120">
            <v>3</v>
          </cell>
          <cell r="AH120">
            <v>3</v>
          </cell>
          <cell r="AI120">
            <v>55</v>
          </cell>
          <cell r="AJ120">
            <v>28.777272727272699</v>
          </cell>
          <cell r="AK120">
            <v>948.78</v>
          </cell>
          <cell r="AL120">
            <v>2</v>
          </cell>
          <cell r="AM120">
            <v>2</v>
          </cell>
          <cell r="AN120">
            <v>27</v>
          </cell>
          <cell r="AO120">
            <v>35.14</v>
          </cell>
          <cell r="AP120">
            <v>3165.36</v>
          </cell>
          <cell r="AQ120">
            <v>4</v>
          </cell>
          <cell r="AR120">
            <v>4</v>
          </cell>
          <cell r="AS120">
            <v>84</v>
          </cell>
          <cell r="AT120">
            <v>37.682857142857102</v>
          </cell>
          <cell r="AU120">
            <v>821</v>
          </cell>
          <cell r="AV120">
            <v>2</v>
          </cell>
          <cell r="AW120">
            <v>2</v>
          </cell>
          <cell r="AX120">
            <v>20</v>
          </cell>
          <cell r="AY120">
            <v>41.05</v>
          </cell>
          <cell r="AZ120">
            <v>6517.89</v>
          </cell>
          <cell r="BA120">
            <v>11</v>
          </cell>
          <cell r="BB120">
            <v>186</v>
          </cell>
          <cell r="BC120">
            <v>1629.4725000000001</v>
          </cell>
          <cell r="BD120">
            <v>2.75</v>
          </cell>
          <cell r="BE120">
            <v>46.5</v>
          </cell>
          <cell r="BF120">
            <v>35.0424193548387</v>
          </cell>
          <cell r="BG120">
            <v>11625.09</v>
          </cell>
          <cell r="BH120">
            <v>22</v>
          </cell>
          <cell r="BI120">
            <v>22</v>
          </cell>
          <cell r="BJ120">
            <v>366</v>
          </cell>
          <cell r="BK120">
            <v>31.762540983606598</v>
          </cell>
          <cell r="BL120">
            <v>2.75</v>
          </cell>
          <cell r="BM120">
            <v>16.636363636363601</v>
          </cell>
          <cell r="BN120">
            <v>16.636363636363601</v>
          </cell>
          <cell r="BO120">
            <v>2061.6999999999998</v>
          </cell>
          <cell r="BP120">
            <v>5</v>
          </cell>
          <cell r="BQ120">
            <v>5</v>
          </cell>
          <cell r="BR120">
            <v>50</v>
          </cell>
          <cell r="BS120">
            <v>41.234000000000002</v>
          </cell>
          <cell r="BT120">
            <v>12582.79</v>
          </cell>
          <cell r="BU120">
            <v>25</v>
          </cell>
          <cell r="BV120">
            <v>25</v>
          </cell>
          <cell r="BW120">
            <v>376</v>
          </cell>
          <cell r="BX120">
            <v>33.464867021276604</v>
          </cell>
          <cell r="BY120">
            <v>15.04</v>
          </cell>
          <cell r="BZ120">
            <v>6996.84</v>
          </cell>
          <cell r="CA120">
            <v>13</v>
          </cell>
          <cell r="CB120">
            <v>13</v>
          </cell>
          <cell r="CC120">
            <v>216</v>
          </cell>
          <cell r="CD120">
            <v>45.25</v>
          </cell>
          <cell r="CE120">
            <v>32.392777777777802</v>
          </cell>
          <cell r="CF120" t="str">
            <v>559561</v>
          </cell>
          <cell r="CG120" t="str">
            <v>EKOM- AIR GMBH</v>
          </cell>
          <cell r="CH120"/>
          <cell r="CI120"/>
          <cell r="CJ120"/>
          <cell r="CK120"/>
          <cell r="CL120">
            <v>1</v>
          </cell>
          <cell r="CM120"/>
          <cell r="CN120"/>
          <cell r="CO120">
            <v>6996.84</v>
          </cell>
          <cell r="CP120">
            <v>1</v>
          </cell>
          <cell r="CQ120"/>
          <cell r="CR120"/>
          <cell r="CS120"/>
          <cell r="CT120"/>
          <cell r="CU120"/>
          <cell r="CV120"/>
          <cell r="CW120"/>
          <cell r="CX120"/>
          <cell r="CY120"/>
          <cell r="CZ120"/>
          <cell r="DA120"/>
          <cell r="DB120"/>
          <cell r="DC120" t="str">
            <v>FV</v>
          </cell>
          <cell r="DD120" t="str">
            <v>92348873</v>
          </cell>
          <cell r="DE120" t="str">
            <v>143875</v>
          </cell>
          <cell r="DF120" t="str">
            <v>Behrendt GmbH</v>
          </cell>
          <cell r="DG120" t="str">
            <v>FEC</v>
          </cell>
          <cell r="DH120">
            <v>46022</v>
          </cell>
          <cell r="DI120" t="str">
            <v>WK</v>
          </cell>
          <cell r="DJ120">
            <v>30</v>
          </cell>
          <cell r="DK120"/>
          <cell r="DL120"/>
          <cell r="DM120"/>
          <cell r="DN120"/>
          <cell r="DO120"/>
          <cell r="DP120"/>
          <cell r="DQ120"/>
          <cell r="DR120"/>
          <cell r="DS120"/>
          <cell r="DT120"/>
          <cell r="DU120"/>
          <cell r="DV120"/>
          <cell r="DW120"/>
          <cell r="DX120"/>
          <cell r="DY120"/>
          <cell r="DZ120"/>
          <cell r="EA120"/>
          <cell r="EB120"/>
          <cell r="EC120"/>
          <cell r="ED120"/>
          <cell r="EE120">
            <v>1.41072807141354</v>
          </cell>
          <cell r="EF120"/>
          <cell r="EG120"/>
          <cell r="EH120"/>
          <cell r="EI120"/>
          <cell r="EJ120"/>
          <cell r="EK120"/>
          <cell r="EL120"/>
          <cell r="EM120"/>
          <cell r="EN120"/>
          <cell r="EO120"/>
          <cell r="EP120"/>
          <cell r="EQ120"/>
          <cell r="ER120"/>
          <cell r="ES120"/>
          <cell r="ET120">
            <v>40008</v>
          </cell>
          <cell r="EU120">
            <v>45889</v>
          </cell>
          <cell r="EV120" t="str">
            <v>KCELDABZXV</v>
          </cell>
          <cell r="EW120" t="str">
            <v>KG</v>
          </cell>
          <cell r="EX120"/>
          <cell r="EY120" t="str">
            <v>ZEOCH*MOLEKULARSIEB 4A</v>
          </cell>
          <cell r="EZ120"/>
          <cell r="FA120"/>
          <cell r="FB120" t="str">
            <v>OHNE/N  /N  /N/N</v>
          </cell>
          <cell r="FC120"/>
          <cell r="FD120"/>
          <cell r="FE120"/>
          <cell r="FF120"/>
          <cell r="FG120" t="str">
            <v>0022</v>
          </cell>
          <cell r="FH120" t="str">
            <v>G00991</v>
          </cell>
          <cell r="FI120" t="str">
            <v>ZEOCHEM</v>
          </cell>
          <cell r="FJ120" t="str">
            <v>ZEOLIT 4A</v>
          </cell>
          <cell r="FK120" t="str">
            <v>KCELDABV</v>
          </cell>
          <cell r="FL120"/>
          <cell r="FM120" t="str">
            <v>BCMKH240,BCMKH 240</v>
          </cell>
          <cell r="FN120"/>
          <cell r="FO120"/>
          <cell r="FP120" t="str">
            <v>143875</v>
          </cell>
          <cell r="FQ120" t="str">
            <v>Behrendt GmbH</v>
          </cell>
          <cell r="FR120" t="str">
            <v>AEB</v>
          </cell>
          <cell r="FS120" t="str">
            <v>179388</v>
          </cell>
          <cell r="FT120" t="str">
            <v>Lentz Fahrzeugtechnik GmbH</v>
          </cell>
          <cell r="FU120" t="str">
            <v>AEB</v>
          </cell>
          <cell r="FV120" t="str">
            <v>213492</v>
          </cell>
          <cell r="FW120" t="str">
            <v>TH. NIEHUES G.M.B.H</v>
          </cell>
          <cell r="FX120" t="str">
            <v>AEB</v>
          </cell>
          <cell r="FY120"/>
          <cell r="FZ120"/>
          <cell r="GA120" t="str">
            <v>Originalersatzteile ohne 2nd Source</v>
          </cell>
          <cell r="GB120"/>
          <cell r="GC120"/>
          <cell r="GD120" t="str">
            <v>3016372_T4200 Materialstückliste</v>
          </cell>
          <cell r="GE120"/>
          <cell r="GF120"/>
          <cell r="GG120" t="str">
            <v>Originalersatzteile Luftpresser/-verdichter/Kompressoren/Lufttrocknungsanlagen (Neuteile&amp;Aufarbeitung)</v>
          </cell>
          <cell r="GH120"/>
          <cell r="GI120"/>
          <cell r="GJ120"/>
          <cell r="GK120">
            <v>59</v>
          </cell>
          <cell r="GL120">
            <v>46023</v>
          </cell>
          <cell r="GM120" t="str">
            <v>Originalersatzteile Luftpresser/-verdichter/Kompressoren/Lufttrocknungsanlagen (Neuteile&amp;Aufarbeitung)</v>
          </cell>
          <cell r="GN120">
            <v>1</v>
          </cell>
          <cell r="GO120">
            <v>41.234000000000002</v>
          </cell>
          <cell r="GP120" t="str">
            <v>Bestellpreis 2024</v>
          </cell>
          <cell r="GQ120"/>
          <cell r="GR120"/>
          <cell r="GS120" t="str">
            <v>X</v>
          </cell>
          <cell r="GT120" t="str">
            <v>X</v>
          </cell>
          <cell r="GU120"/>
          <cell r="GV120"/>
          <cell r="GW120"/>
          <cell r="GX120"/>
          <cell r="GY120">
            <v>42</v>
          </cell>
          <cell r="GZ120">
            <v>56</v>
          </cell>
          <cell r="HA120">
            <v>47</v>
          </cell>
          <cell r="HB120">
            <v>42</v>
          </cell>
          <cell r="HC120">
            <v>48</v>
          </cell>
          <cell r="HD120">
            <v>46</v>
          </cell>
          <cell r="HE120">
            <v>53</v>
          </cell>
          <cell r="HF120">
            <v>56</v>
          </cell>
          <cell r="HG120">
            <v>25</v>
          </cell>
          <cell r="HH120">
            <v>390</v>
          </cell>
          <cell r="HI120">
            <v>373</v>
          </cell>
          <cell r="HJ120">
            <v>21</v>
          </cell>
          <cell r="HK120">
            <v>15</v>
          </cell>
          <cell r="HL120">
            <v>5</v>
          </cell>
          <cell r="HM120">
            <v>41</v>
          </cell>
          <cell r="HN120" t="str">
            <v>12</v>
          </cell>
          <cell r="HO120">
            <v>12</v>
          </cell>
          <cell r="HP120" t="str">
            <v>0</v>
          </cell>
          <cell r="HQ120"/>
          <cell r="HR120">
            <v>12</v>
          </cell>
          <cell r="HS120" t="str">
            <v>12.0</v>
          </cell>
          <cell r="HT120" t="str">
            <v>12.0</v>
          </cell>
          <cell r="HU120"/>
          <cell r="HV120">
            <v>14</v>
          </cell>
          <cell r="HW120">
            <v>12</v>
          </cell>
          <cell r="HX120" t="str">
            <v>bestellt und verbraucht</v>
          </cell>
          <cell r="HY120"/>
          <cell r="HZ120"/>
          <cell r="IA120"/>
          <cell r="IB120"/>
          <cell r="IC120"/>
          <cell r="ID120"/>
          <cell r="IE120"/>
          <cell r="IF120"/>
          <cell r="IG120"/>
          <cell r="IH120"/>
          <cell r="II120"/>
          <cell r="IJ120"/>
          <cell r="IK120" t="str">
            <v>nein</v>
          </cell>
          <cell r="IL120"/>
          <cell r="IM120"/>
          <cell r="IN120"/>
          <cell r="IO120"/>
          <cell r="IP120" t="str">
            <v>FWP</v>
          </cell>
          <cell r="IQ120"/>
          <cell r="IR120"/>
          <cell r="IS120">
            <v>961580</v>
          </cell>
          <cell r="IT120" t="str">
            <v>961580NB</v>
          </cell>
          <cell r="IU120"/>
          <cell r="IV120"/>
          <cell r="IW120"/>
          <cell r="IX120"/>
          <cell r="IY120"/>
          <cell r="IZ120"/>
          <cell r="JA120"/>
          <cell r="JB120"/>
          <cell r="JC120"/>
          <cell r="JD120"/>
          <cell r="JE120"/>
          <cell r="JF120"/>
          <cell r="JG120"/>
          <cell r="JH120"/>
          <cell r="JI120" t="str">
            <v>x</v>
          </cell>
          <cell r="JJ120"/>
          <cell r="JK120" t="str">
            <v>p</v>
          </cell>
          <cell r="JL120" t="str">
            <v>d</v>
          </cell>
          <cell r="JM120"/>
          <cell r="JN120"/>
          <cell r="JO120"/>
          <cell r="JP120"/>
          <cell r="JQ120" t="str">
            <v>NB</v>
          </cell>
          <cell r="JR120"/>
          <cell r="JS120"/>
          <cell r="JT120"/>
        </row>
        <row r="121">
          <cell r="A121">
            <v>1179711</v>
          </cell>
          <cell r="B121" t="str">
            <v>Cluster 1</v>
          </cell>
          <cell r="C121" t="str">
            <v>Cluster 2</v>
          </cell>
          <cell r="D121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21" t="str">
            <v>Umkodifiziert</v>
          </cell>
          <cell r="F121">
            <v>45636</v>
          </cell>
          <cell r="G121" t="str">
            <v>ja</v>
          </cell>
          <cell r="H121" t="str">
            <v>ja</v>
          </cell>
          <cell r="I121">
            <v>1179711</v>
          </cell>
          <cell r="J121" t="str">
            <v>Wahlschalter Vorsatz f Führertisch ICE4</v>
          </cell>
          <cell r="K121" t="str">
            <v>FEC</v>
          </cell>
          <cell r="L121" t="str">
            <v>11417020</v>
          </cell>
          <cell r="M121" t="str">
            <v>Erzeugung</v>
          </cell>
          <cell r="N121" t="str">
            <v>FEC</v>
          </cell>
          <cell r="O121" t="str">
            <v>FE.EF 16</v>
          </cell>
          <cell r="P121" t="str">
            <v>FEC</v>
          </cell>
          <cell r="Q121"/>
          <cell r="R121" t="str">
            <v>X</v>
          </cell>
          <cell r="S121"/>
          <cell r="T121"/>
          <cell r="U121"/>
          <cell r="V121" t="str">
            <v>NB</v>
          </cell>
          <cell r="W121" t="str">
            <v>NB</v>
          </cell>
          <cell r="X121">
            <v>724.71</v>
          </cell>
          <cell r="Y121">
            <v>3</v>
          </cell>
          <cell r="Z121">
            <v>3</v>
          </cell>
          <cell r="AA121">
            <v>35</v>
          </cell>
          <cell r="AB121">
            <v>181.17750000000001</v>
          </cell>
          <cell r="AC121">
            <v>0.75</v>
          </cell>
          <cell r="AD121">
            <v>8.75</v>
          </cell>
          <cell r="AE121">
            <v>20.706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115.45</v>
          </cell>
          <cell r="AL121">
            <v>1</v>
          </cell>
          <cell r="AM121">
            <v>1</v>
          </cell>
          <cell r="AN121">
            <v>5</v>
          </cell>
          <cell r="AO121">
            <v>23.09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>
            <v>572.13</v>
          </cell>
          <cell r="AV121">
            <v>1</v>
          </cell>
          <cell r="AW121">
            <v>1</v>
          </cell>
          <cell r="AX121">
            <v>3</v>
          </cell>
          <cell r="AY121">
            <v>190.71</v>
          </cell>
          <cell r="AZ121">
            <v>687.58</v>
          </cell>
          <cell r="BA121">
            <v>3</v>
          </cell>
          <cell r="BB121">
            <v>8</v>
          </cell>
          <cell r="BC121">
            <v>171.89500000000001</v>
          </cell>
          <cell r="BD121">
            <v>0.5</v>
          </cell>
          <cell r="BE121">
            <v>2</v>
          </cell>
          <cell r="BF121">
            <v>85.947500000000005</v>
          </cell>
          <cell r="BG121">
            <v>1412.29</v>
          </cell>
          <cell r="BH121">
            <v>6</v>
          </cell>
          <cell r="BI121">
            <v>5</v>
          </cell>
          <cell r="BJ121">
            <v>43</v>
          </cell>
          <cell r="BK121">
            <v>32.843953488372101</v>
          </cell>
          <cell r="BL121">
            <v>0.625</v>
          </cell>
          <cell r="BM121">
            <v>8.6</v>
          </cell>
          <cell r="BN121">
            <v>7.1666666666666696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/>
          <cell r="BT121">
            <v>1412.29</v>
          </cell>
          <cell r="BU121">
            <v>5</v>
          </cell>
          <cell r="BV121">
            <v>6</v>
          </cell>
          <cell r="BW121">
            <v>43</v>
          </cell>
          <cell r="BX121">
            <v>32.843953488372101</v>
          </cell>
          <cell r="BY121">
            <v>7.1666666666666696</v>
          </cell>
          <cell r="BZ121">
            <v>687.58</v>
          </cell>
          <cell r="CA121">
            <v>2</v>
          </cell>
          <cell r="CB121">
            <v>2</v>
          </cell>
          <cell r="CC121">
            <v>5</v>
          </cell>
          <cell r="CD121">
            <v>2</v>
          </cell>
          <cell r="CE121">
            <v>137.51599999999999</v>
          </cell>
          <cell r="CF121" t="str">
            <v>384551</v>
          </cell>
          <cell r="CG121" t="str">
            <v>SIEMENS AKTIENGESELLSCHAFT</v>
          </cell>
          <cell r="CH121" t="str">
            <v>40013448</v>
          </cell>
          <cell r="CI121" t="str">
            <v>SIEMENS MOBILITY GMBH</v>
          </cell>
          <cell r="CJ121"/>
          <cell r="CK121"/>
          <cell r="CL121">
            <v>2</v>
          </cell>
          <cell r="CM121">
            <v>115.45</v>
          </cell>
          <cell r="CN121">
            <v>0.16790773437272799</v>
          </cell>
          <cell r="CO121">
            <v>0</v>
          </cell>
          <cell r="CP121">
            <v>0</v>
          </cell>
          <cell r="CQ121">
            <v>572.13</v>
          </cell>
          <cell r="CR121">
            <v>0.83209226562727201</v>
          </cell>
          <cell r="CS121"/>
          <cell r="CT121"/>
          <cell r="CU121"/>
          <cell r="CV121"/>
          <cell r="CW121"/>
          <cell r="CX121"/>
          <cell r="CY121"/>
          <cell r="CZ121"/>
          <cell r="DA121"/>
          <cell r="DB121"/>
          <cell r="DC121" t="str">
            <v>Regio</v>
          </cell>
          <cell r="DD121" t="str">
            <v>92340006</v>
          </cell>
          <cell r="DE121" t="str">
            <v>40013448</v>
          </cell>
          <cell r="DF121" t="str">
            <v>Siemens Mobility GmbH</v>
          </cell>
          <cell r="DG121" t="str">
            <v>FG5</v>
          </cell>
          <cell r="DH121">
            <v>46053</v>
          </cell>
          <cell r="DI121" t="str">
            <v>WK</v>
          </cell>
          <cell r="DJ121">
            <v>100</v>
          </cell>
          <cell r="DK121"/>
          <cell r="DL121"/>
          <cell r="DM121"/>
          <cell r="DN121"/>
          <cell r="DO121"/>
          <cell r="DP121"/>
          <cell r="DQ121"/>
          <cell r="DR121"/>
          <cell r="DS121"/>
          <cell r="DT121"/>
          <cell r="DU121"/>
          <cell r="DV121"/>
          <cell r="DW121"/>
          <cell r="DX121"/>
          <cell r="DY121">
            <v>2.16</v>
          </cell>
          <cell r="DZ121">
            <v>2.16</v>
          </cell>
          <cell r="EA121">
            <v>2.16</v>
          </cell>
          <cell r="EB121">
            <v>2.16</v>
          </cell>
          <cell r="EC121">
            <v>2.16</v>
          </cell>
          <cell r="ED121">
            <v>8.64</v>
          </cell>
          <cell r="EE121">
            <v>6.1604938271604803</v>
          </cell>
          <cell r="EF121">
            <v>0.40248496993988297</v>
          </cell>
          <cell r="EG121">
            <v>-2.0833333333333301E-2</v>
          </cell>
          <cell r="EH121"/>
          <cell r="EI121">
            <v>1.98</v>
          </cell>
          <cell r="EJ121">
            <v>2.16</v>
          </cell>
          <cell r="EK121">
            <v>2.16</v>
          </cell>
          <cell r="EL121">
            <v>2.16</v>
          </cell>
          <cell r="EM121">
            <v>2.16</v>
          </cell>
          <cell r="EN121">
            <v>8.4600000000000009</v>
          </cell>
          <cell r="EO121">
            <v>1.98</v>
          </cell>
          <cell r="EP121">
            <v>2.16</v>
          </cell>
          <cell r="EQ121">
            <v>2.16</v>
          </cell>
          <cell r="ER121">
            <v>2.16</v>
          </cell>
          <cell r="ES121">
            <v>8.4600000000000009</v>
          </cell>
          <cell r="ET121">
            <v>42405</v>
          </cell>
          <cell r="EU121">
            <v>45922</v>
          </cell>
          <cell r="EV121" t="str">
            <v>KECQDPALBZXV</v>
          </cell>
          <cell r="EW121" t="str">
            <v>ST</v>
          </cell>
          <cell r="EX121"/>
          <cell r="EY121" t="str">
            <v>SIEM*A6Z00001315115</v>
          </cell>
          <cell r="EZ121"/>
          <cell r="FA121"/>
          <cell r="FB121" t="str">
            <v>OHNE/N  /N  /N/N</v>
          </cell>
          <cell r="FC121" t="str">
            <v>L66XD35</v>
          </cell>
          <cell r="FD121"/>
          <cell r="FE121"/>
          <cell r="FF121"/>
          <cell r="FG121"/>
          <cell r="FH121"/>
          <cell r="FI121" t="str">
            <v>EAO</v>
          </cell>
          <cell r="FJ121" t="str">
            <v>704.411.018KN</v>
          </cell>
          <cell r="FK121" t="str">
            <v>KECQDPALBV</v>
          </cell>
          <cell r="FL121"/>
          <cell r="FM121" t="str">
            <v>I412*</v>
          </cell>
          <cell r="FN121" t="str">
            <v>476</v>
          </cell>
          <cell r="FO121" t="str">
            <v>FÜHRERTISCH,FÜHRERTISCH</v>
          </cell>
          <cell r="FP121" t="str">
            <v>384551</v>
          </cell>
          <cell r="FQ121" t="str">
            <v>Siemens AG</v>
          </cell>
          <cell r="FR121" t="str">
            <v>AEB</v>
          </cell>
          <cell r="FS121"/>
          <cell r="FT121"/>
          <cell r="FU121"/>
          <cell r="FV121"/>
          <cell r="FW121"/>
          <cell r="FX121"/>
          <cell r="FY121" t="str">
            <v>BR412</v>
          </cell>
          <cell r="FZ121"/>
          <cell r="GA121" t="str">
            <v>Originalersatzteile ohne 2nd Source</v>
          </cell>
          <cell r="GB121"/>
          <cell r="GC121"/>
          <cell r="GD121"/>
          <cell r="GE121"/>
          <cell r="GF121"/>
          <cell r="GG121" t="str">
            <v>Originalersatzteile Luftpresser/-verdichter/Kompressoren/Lufttrocknungsanlagen (Neuteile&amp;Aufarbeitung)</v>
          </cell>
          <cell r="GH121"/>
          <cell r="GI121"/>
          <cell r="GJ121"/>
          <cell r="GK121">
            <v>28</v>
          </cell>
          <cell r="GL121">
            <v>46054</v>
          </cell>
          <cell r="GM121" t="str">
            <v>Originalersatzteile Luftpresser/-verdichter/Kompressoren/Lufttrocknungsanlagen (Neuteile&amp;Aufarbeitung)</v>
          </cell>
          <cell r="GN121">
            <v>1</v>
          </cell>
          <cell r="GO121">
            <v>190.71</v>
          </cell>
          <cell r="GP121" t="str">
            <v>Bestellpreis 2023</v>
          </cell>
          <cell r="GQ121" t="str">
            <v>bis 500 €</v>
          </cell>
          <cell r="GR121">
            <v>403.35165000000001</v>
          </cell>
          <cell r="GS121"/>
          <cell r="GT121"/>
          <cell r="GU121"/>
          <cell r="GV121"/>
          <cell r="GW121"/>
          <cell r="GX121" t="str">
            <v>X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2</v>
          </cell>
          <cell r="HD121">
            <v>2</v>
          </cell>
          <cell r="HE121">
            <v>0</v>
          </cell>
          <cell r="HF121">
            <v>1</v>
          </cell>
          <cell r="HG121">
            <v>0</v>
          </cell>
          <cell r="HH121">
            <v>5</v>
          </cell>
          <cell r="HI121">
            <v>5</v>
          </cell>
          <cell r="HJ121">
            <v>37</v>
          </cell>
          <cell r="HK121">
            <v>35</v>
          </cell>
          <cell r="HL121">
            <v>33</v>
          </cell>
          <cell r="HM121">
            <v>38</v>
          </cell>
          <cell r="HN121" t="str">
            <v>38</v>
          </cell>
          <cell r="HO121">
            <v>38</v>
          </cell>
          <cell r="HP121" t="str">
            <v>0</v>
          </cell>
          <cell r="HQ121"/>
          <cell r="HR121">
            <v>38</v>
          </cell>
          <cell r="HS121" t="str">
            <v>38.0</v>
          </cell>
          <cell r="HT121" t="str">
            <v>38.0</v>
          </cell>
          <cell r="HU121"/>
          <cell r="HV121">
            <v>35</v>
          </cell>
          <cell r="HW121">
            <v>35</v>
          </cell>
          <cell r="HX121" t="str">
            <v>bestellt und verbraucht</v>
          </cell>
          <cell r="HY121"/>
          <cell r="HZ121"/>
          <cell r="IA121"/>
          <cell r="IB121"/>
          <cell r="IC121"/>
          <cell r="ID121"/>
          <cell r="IE121"/>
          <cell r="IF121"/>
          <cell r="IG121"/>
          <cell r="IH121"/>
          <cell r="II121"/>
          <cell r="IJ121"/>
          <cell r="IK121" t="str">
            <v>nein</v>
          </cell>
          <cell r="IL121"/>
          <cell r="IM121"/>
          <cell r="IN121"/>
          <cell r="IO121"/>
          <cell r="IP121" t="str">
            <v>581</v>
          </cell>
          <cell r="IQ121"/>
          <cell r="IR121" t="str">
            <v>Cluster 2: Keine MBP + Mittelwert Bestellung &lt;=1 p.a.</v>
          </cell>
          <cell r="IS121">
            <v>1179711</v>
          </cell>
          <cell r="IT121" t="str">
            <v>1179711NB</v>
          </cell>
          <cell r="IU121"/>
          <cell r="IV121" t="str">
            <v>2025-05-06</v>
          </cell>
          <cell r="IW121"/>
          <cell r="IX121"/>
          <cell r="IY121"/>
          <cell r="IZ121"/>
          <cell r="JA121"/>
          <cell r="JB121"/>
          <cell r="JC121"/>
          <cell r="JD121"/>
          <cell r="JE121"/>
          <cell r="JF121"/>
          <cell r="JG121"/>
          <cell r="JH121"/>
          <cell r="JI121" t="str">
            <v>x</v>
          </cell>
          <cell r="JJ121"/>
          <cell r="JK121" t="str">
            <v>p</v>
          </cell>
          <cell r="JL121" t="str">
            <v>d</v>
          </cell>
          <cell r="JM121"/>
          <cell r="JN121"/>
          <cell r="JO121"/>
          <cell r="JP121"/>
          <cell r="JQ121"/>
          <cell r="JR121"/>
          <cell r="JS121"/>
          <cell r="JT121"/>
        </row>
        <row r="122">
          <cell r="A122">
            <v>812022</v>
          </cell>
          <cell r="B122" t="str">
            <v>Cluster 2</v>
          </cell>
          <cell r="C122" t="str">
            <v>Cluster 2</v>
          </cell>
          <cell r="D122" t="str">
            <v>(12) Cluster wird aus vorheriger Cluster-Tabelle übernommen</v>
          </cell>
          <cell r="E122" t="str">
            <v>Umkodifiziert</v>
          </cell>
          <cell r="F122">
            <v>45636</v>
          </cell>
          <cell r="G122" t="str">
            <v>ja</v>
          </cell>
          <cell r="H122" t="str">
            <v>nein</v>
          </cell>
          <cell r="I122">
            <v>812022</v>
          </cell>
          <cell r="J122" t="str">
            <v>Steuerschalter CG8A291*D-A016EFY</v>
          </cell>
          <cell r="K122" t="str">
            <v>FEC</v>
          </cell>
          <cell r="L122" t="str">
            <v>11417020</v>
          </cell>
          <cell r="M122" t="str">
            <v>Erzeugung</v>
          </cell>
          <cell r="N122" t="str">
            <v>FEC</v>
          </cell>
          <cell r="O122" t="str">
            <v>FE.EF 16</v>
          </cell>
          <cell r="P122" t="str">
            <v>FEC</v>
          </cell>
          <cell r="Q122"/>
          <cell r="R122" t="str">
            <v>X</v>
          </cell>
          <cell r="S122"/>
          <cell r="T122"/>
          <cell r="U122"/>
          <cell r="V122" t="str">
            <v>NB</v>
          </cell>
          <cell r="W122" t="str">
            <v>NB</v>
          </cell>
          <cell r="X122">
            <v>240.5</v>
          </cell>
          <cell r="Y122">
            <v>2</v>
          </cell>
          <cell r="Z122">
            <v>2</v>
          </cell>
          <cell r="AA122">
            <v>10</v>
          </cell>
          <cell r="AB122">
            <v>60.125</v>
          </cell>
          <cell r="AC122">
            <v>0.5</v>
          </cell>
          <cell r="AD122">
            <v>2.5</v>
          </cell>
          <cell r="AE122">
            <v>24.05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/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/>
          <cell r="BG122">
            <v>240.5</v>
          </cell>
          <cell r="BH122">
            <v>3</v>
          </cell>
          <cell r="BI122">
            <v>2</v>
          </cell>
          <cell r="BJ122">
            <v>10</v>
          </cell>
          <cell r="BK122">
            <v>24.05</v>
          </cell>
          <cell r="BL122">
            <v>0.25</v>
          </cell>
          <cell r="BM122">
            <v>5</v>
          </cell>
          <cell r="BN122">
            <v>3.3333333333333299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/>
          <cell r="BT122">
            <v>123.75</v>
          </cell>
          <cell r="BU122">
            <v>1</v>
          </cell>
          <cell r="BV122">
            <v>2</v>
          </cell>
          <cell r="BW122">
            <v>5</v>
          </cell>
          <cell r="BX122">
            <v>24.75</v>
          </cell>
          <cell r="BY122">
            <v>2.5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/>
          <cell r="CF122" t="str">
            <v>217766</v>
          </cell>
          <cell r="CG122" t="str">
            <v>KRAUS &amp; NAIMER GMBH</v>
          </cell>
          <cell r="CH122"/>
          <cell r="CI122"/>
          <cell r="CJ122"/>
          <cell r="CK122"/>
          <cell r="CL122">
            <v>1</v>
          </cell>
          <cell r="CM122"/>
          <cell r="CN122"/>
          <cell r="CO122">
            <v>0</v>
          </cell>
          <cell r="CP122"/>
          <cell r="CQ122"/>
          <cell r="CR122"/>
          <cell r="CS122">
            <v>0</v>
          </cell>
          <cell r="CT122"/>
          <cell r="CU122"/>
          <cell r="CV122"/>
          <cell r="CW122"/>
          <cell r="CX122"/>
          <cell r="CY122"/>
          <cell r="CZ122"/>
          <cell r="DA122"/>
          <cell r="DB122"/>
          <cell r="DC122"/>
          <cell r="DD122" t="str">
            <v>92221446</v>
          </cell>
          <cell r="DE122" t="str">
            <v>217766</v>
          </cell>
          <cell r="DF122" t="str">
            <v>Kraus &amp; Naimer GmbH</v>
          </cell>
          <cell r="DG122" t="str">
            <v>FG5</v>
          </cell>
          <cell r="DH122">
            <v>46173</v>
          </cell>
          <cell r="DI122" t="str">
            <v>WK</v>
          </cell>
          <cell r="DJ122">
            <v>17</v>
          </cell>
          <cell r="DK122"/>
          <cell r="DL122"/>
          <cell r="DM122"/>
          <cell r="DN122"/>
          <cell r="DO122"/>
          <cell r="DP122"/>
          <cell r="DQ122"/>
          <cell r="DR122"/>
          <cell r="DS122"/>
          <cell r="DT122"/>
          <cell r="DU122"/>
          <cell r="DV122"/>
          <cell r="DW122"/>
          <cell r="DX122"/>
          <cell r="DY122"/>
          <cell r="DZ122"/>
          <cell r="EA122"/>
          <cell r="EB122"/>
          <cell r="EC122"/>
          <cell r="ED122"/>
          <cell r="EE122"/>
          <cell r="EF122"/>
          <cell r="EG122"/>
          <cell r="EH122"/>
          <cell r="EI122"/>
          <cell r="EJ122"/>
          <cell r="EK122"/>
          <cell r="EL122"/>
          <cell r="EM122"/>
          <cell r="EN122"/>
          <cell r="EO122"/>
          <cell r="EP122"/>
          <cell r="EQ122"/>
          <cell r="ER122"/>
          <cell r="ES122"/>
          <cell r="ET122">
            <v>38497</v>
          </cell>
          <cell r="EU122">
            <v>45939</v>
          </cell>
          <cell r="EV122" t="str">
            <v>ELKCDABZXVQP</v>
          </cell>
          <cell r="EW122" t="str">
            <v>ST</v>
          </cell>
          <cell r="EX122"/>
          <cell r="EY122" t="str">
            <v>SIEM*A2V00207352896</v>
          </cell>
          <cell r="EZ122"/>
          <cell r="FA122"/>
          <cell r="FB122" t="str">
            <v>OHNE/N  /N  /N/N</v>
          </cell>
          <cell r="FC122"/>
          <cell r="FD122"/>
          <cell r="FE122"/>
          <cell r="FF122"/>
          <cell r="FG122" t="str">
            <v>0023</v>
          </cell>
          <cell r="FH122"/>
          <cell r="FI122" t="str">
            <v>KRAUS&amp;NAIMER</v>
          </cell>
          <cell r="FJ122" t="str">
            <v>CG8A291*D-A016EFY</v>
          </cell>
          <cell r="FK122" t="str">
            <v>ELKCDABVQP</v>
          </cell>
          <cell r="FL122"/>
          <cell r="FM122" t="str">
            <v>E189*</v>
          </cell>
          <cell r="FN122" t="str">
            <v>TB</v>
          </cell>
          <cell r="FO122" t="str">
            <v>FÜHRERTISCH</v>
          </cell>
          <cell r="FP122" t="str">
            <v>217766</v>
          </cell>
          <cell r="FQ122" t="str">
            <v>Kraus &amp; Naimer GmbH</v>
          </cell>
          <cell r="FR122" t="str">
            <v>AEB</v>
          </cell>
          <cell r="FS122"/>
          <cell r="FT122"/>
          <cell r="FU122"/>
          <cell r="FV122"/>
          <cell r="FW122"/>
          <cell r="FX122"/>
          <cell r="FY122" t="str">
            <v>BR412</v>
          </cell>
          <cell r="FZ122"/>
          <cell r="GA122" t="str">
            <v>Originalersatzteile ohne 2nd Source</v>
          </cell>
          <cell r="GB122"/>
          <cell r="GC122"/>
          <cell r="GD122"/>
          <cell r="GE122"/>
          <cell r="GF122"/>
          <cell r="GG122" t="str">
            <v>Originalersatzteile Luftpresser/-verdichter/Kompressoren/Lufttrocknungsanlagen (Neuteile&amp;Aufarbeitung)</v>
          </cell>
          <cell r="GH122"/>
          <cell r="GI122"/>
          <cell r="GJ122"/>
          <cell r="GK122" t="str">
            <v/>
          </cell>
          <cell r="GL122" t="str">
            <v/>
          </cell>
          <cell r="GM122" t="str">
            <v>Originalersatzteile Luftpresser/-verdichter/Kompressoren/Lufttrocknungsanlagen (Neuteile&amp;Aufarbeitung)</v>
          </cell>
          <cell r="GN122">
            <v>1</v>
          </cell>
          <cell r="GO122">
            <v>27.68</v>
          </cell>
          <cell r="GP122" t="str">
            <v>Nettopreis aus RV</v>
          </cell>
          <cell r="GQ122"/>
          <cell r="GR122"/>
          <cell r="GS122"/>
          <cell r="GT122"/>
          <cell r="GU122"/>
          <cell r="GV122"/>
          <cell r="GW122"/>
          <cell r="GX122"/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1</v>
          </cell>
          <cell r="HH122">
            <v>0</v>
          </cell>
          <cell r="HI122">
            <v>1</v>
          </cell>
          <cell r="HJ122">
            <v>7</v>
          </cell>
          <cell r="HK122">
            <v>12</v>
          </cell>
          <cell r="HL122">
            <v>12</v>
          </cell>
          <cell r="HM122">
            <v>12</v>
          </cell>
          <cell r="HN122" t="str">
            <v>12</v>
          </cell>
          <cell r="HO122">
            <v>12</v>
          </cell>
          <cell r="HP122" t="str">
            <v>0</v>
          </cell>
          <cell r="HQ122"/>
          <cell r="HR122">
            <v>12</v>
          </cell>
          <cell r="HS122" t="str">
            <v>12.0</v>
          </cell>
          <cell r="HT122" t="str">
            <v>12.0</v>
          </cell>
          <cell r="HU122"/>
          <cell r="HV122">
            <v>12</v>
          </cell>
          <cell r="HW122">
            <v>11</v>
          </cell>
          <cell r="HX122" t="str">
            <v>bestellt und verbraucht</v>
          </cell>
          <cell r="HY122"/>
          <cell r="HZ122"/>
          <cell r="IA122"/>
          <cell r="IB122"/>
          <cell r="IC122"/>
          <cell r="ID122"/>
          <cell r="IE122"/>
          <cell r="IF122"/>
          <cell r="IG122"/>
          <cell r="IH122"/>
          <cell r="II122"/>
          <cell r="IJ122"/>
          <cell r="IK122" t="str">
            <v>nein</v>
          </cell>
          <cell r="IL122"/>
          <cell r="IM122"/>
          <cell r="IN122"/>
          <cell r="IO122"/>
          <cell r="IP122"/>
          <cell r="IQ122"/>
          <cell r="IR122"/>
          <cell r="IS122">
            <v>812022</v>
          </cell>
          <cell r="IT122" t="str">
            <v>812022NB</v>
          </cell>
          <cell r="IU122"/>
          <cell r="IV122"/>
          <cell r="IW122"/>
          <cell r="IX122"/>
          <cell r="IY122"/>
          <cell r="IZ122"/>
          <cell r="JA122"/>
          <cell r="JB122"/>
          <cell r="JC122"/>
          <cell r="JD122"/>
          <cell r="JE122"/>
          <cell r="JF122"/>
          <cell r="JG122"/>
          <cell r="JH122"/>
          <cell r="JI122" t="str">
            <v>x</v>
          </cell>
          <cell r="JJ122"/>
          <cell r="JK122" t="str">
            <v>p</v>
          </cell>
          <cell r="JL122" t="str">
            <v>d</v>
          </cell>
          <cell r="JM122"/>
          <cell r="JN122"/>
          <cell r="JO122"/>
          <cell r="JP122"/>
          <cell r="JQ122"/>
          <cell r="JR122" t="str">
            <v>x</v>
          </cell>
          <cell r="JS122"/>
          <cell r="JT122"/>
        </row>
        <row r="123">
          <cell r="A123">
            <v>1438749</v>
          </cell>
          <cell r="B123" t="str">
            <v>Cluster 1</v>
          </cell>
          <cell r="C123" t="str">
            <v>Cluster 2</v>
          </cell>
          <cell r="D123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23"/>
          <cell r="F123"/>
          <cell r="G123" t="str">
            <v>ja</v>
          </cell>
          <cell r="H123" t="str">
            <v>nein</v>
          </cell>
          <cell r="I123">
            <v>1438749</v>
          </cell>
          <cell r="J123" t="str">
            <v>Kurbelgehäuse-BG f  Kompressor ICE4</v>
          </cell>
          <cell r="K123" t="str">
            <v>FEC</v>
          </cell>
          <cell r="L123" t="str">
            <v>11417020</v>
          </cell>
          <cell r="M123" t="str">
            <v>Erzeugung</v>
          </cell>
          <cell r="N123" t="str">
            <v>FEC</v>
          </cell>
          <cell r="O123" t="str">
            <v>FE.EF 16</v>
          </cell>
          <cell r="P123" t="str">
            <v>FEC</v>
          </cell>
          <cell r="Q123"/>
          <cell r="R123"/>
          <cell r="S123"/>
          <cell r="T123"/>
          <cell r="U123"/>
          <cell r="V123" t="str">
            <v>NB</v>
          </cell>
          <cell r="W123" t="str">
            <v>NB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187000</v>
          </cell>
          <cell r="AL123">
            <v>2</v>
          </cell>
          <cell r="AM123">
            <v>2</v>
          </cell>
          <cell r="AN123">
            <v>22</v>
          </cell>
          <cell r="AO123">
            <v>8500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/>
          <cell r="AU123">
            <v>42750</v>
          </cell>
          <cell r="AV123">
            <v>1</v>
          </cell>
          <cell r="AW123">
            <v>1</v>
          </cell>
          <cell r="AX123">
            <v>5</v>
          </cell>
          <cell r="AY123">
            <v>8550</v>
          </cell>
          <cell r="AZ123">
            <v>229750</v>
          </cell>
          <cell r="BA123">
            <v>3</v>
          </cell>
          <cell r="BB123">
            <v>27</v>
          </cell>
          <cell r="BC123">
            <v>57437.5</v>
          </cell>
          <cell r="BD123">
            <v>0.75</v>
          </cell>
          <cell r="BE123">
            <v>6.75</v>
          </cell>
          <cell r="BF123">
            <v>8509.2592592592591</v>
          </cell>
          <cell r="BG123">
            <v>229750</v>
          </cell>
          <cell r="BH123">
            <v>3</v>
          </cell>
          <cell r="BI123">
            <v>3</v>
          </cell>
          <cell r="BJ123">
            <v>27</v>
          </cell>
          <cell r="BK123">
            <v>8509.2592592592591</v>
          </cell>
          <cell r="BL123">
            <v>0.375</v>
          </cell>
          <cell r="BM123">
            <v>9</v>
          </cell>
          <cell r="BN123">
            <v>9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/>
          <cell r="BT123">
            <v>229750</v>
          </cell>
          <cell r="BU123">
            <v>3</v>
          </cell>
          <cell r="BV123">
            <v>3</v>
          </cell>
          <cell r="BW123">
            <v>27</v>
          </cell>
          <cell r="BX123">
            <v>8509.2592592592591</v>
          </cell>
          <cell r="BY123">
            <v>9</v>
          </cell>
          <cell r="BZ123">
            <v>229750</v>
          </cell>
          <cell r="CA123">
            <v>3</v>
          </cell>
          <cell r="CB123">
            <v>3</v>
          </cell>
          <cell r="CC123">
            <v>22</v>
          </cell>
          <cell r="CD123">
            <v>6.75</v>
          </cell>
          <cell r="CE123">
            <v>10443.1818181818</v>
          </cell>
          <cell r="CF123" t="str">
            <v>459184</v>
          </cell>
          <cell r="CG123" t="str">
            <v>FAIVELEY TRANSPORT BOCHUM GMBH</v>
          </cell>
          <cell r="CH123" t="str">
            <v>40151474</v>
          </cell>
          <cell r="CI123" t="str">
            <v>WABTEC GERMANY GMBH</v>
          </cell>
          <cell r="CJ123"/>
          <cell r="CK123"/>
          <cell r="CL123">
            <v>2</v>
          </cell>
          <cell r="CM123">
            <v>229750</v>
          </cell>
          <cell r="CN123">
            <v>1</v>
          </cell>
          <cell r="CO123"/>
          <cell r="CP123"/>
          <cell r="CQ123"/>
          <cell r="CR123"/>
          <cell r="CS123"/>
          <cell r="CT123"/>
          <cell r="CU123"/>
          <cell r="CV123"/>
          <cell r="CW123"/>
          <cell r="CX123"/>
          <cell r="CY123"/>
          <cell r="CZ123"/>
          <cell r="DA123"/>
          <cell r="DB123"/>
          <cell r="DC123" t="str">
            <v>FZI</v>
          </cell>
          <cell r="DD123" t="str">
            <v>92340607</v>
          </cell>
          <cell r="DE123" t="str">
            <v>40151474</v>
          </cell>
          <cell r="DF123" t="str">
            <v>Wabtec Germany GmbH</v>
          </cell>
          <cell r="DG123" t="str">
            <v>IM4</v>
          </cell>
          <cell r="DH123">
            <v>46264</v>
          </cell>
          <cell r="DI123" t="str">
            <v>WK</v>
          </cell>
          <cell r="DJ123">
            <v>259</v>
          </cell>
          <cell r="DK123"/>
          <cell r="DL123"/>
          <cell r="DM123"/>
          <cell r="DN123"/>
          <cell r="DO123"/>
          <cell r="DP123"/>
          <cell r="DQ123"/>
          <cell r="DR123"/>
          <cell r="DS123"/>
          <cell r="DT123"/>
          <cell r="DU123"/>
          <cell r="DV123"/>
          <cell r="DW123"/>
          <cell r="DX123"/>
          <cell r="DY123">
            <v>52.382083649412003</v>
          </cell>
          <cell r="DZ123">
            <v>42.569154566118101</v>
          </cell>
          <cell r="EA123">
            <v>81.248405056980999</v>
          </cell>
          <cell r="EB123">
            <v>81.240261468784993</v>
          </cell>
          <cell r="EC123">
            <v>72.808522820687003</v>
          </cell>
          <cell r="ED123">
            <v>257.439904741296</v>
          </cell>
          <cell r="EE123">
            <v>381</v>
          </cell>
          <cell r="EF123">
            <v>-0.32430471196510202</v>
          </cell>
          <cell r="EG123"/>
          <cell r="EH123" t="str">
            <v>Material ist jetzt nicht mehr geplant, war aber im Dez 2024 geplant</v>
          </cell>
          <cell r="EI123"/>
          <cell r="EJ123"/>
          <cell r="EK123"/>
          <cell r="EL123"/>
          <cell r="EM123"/>
          <cell r="EN123">
            <v>0</v>
          </cell>
          <cell r="EO123"/>
          <cell r="EP123"/>
          <cell r="EQ123"/>
          <cell r="ER123"/>
          <cell r="ES123">
            <v>0</v>
          </cell>
          <cell r="ET123">
            <v>44438</v>
          </cell>
          <cell r="EU123">
            <v>45902</v>
          </cell>
          <cell r="EV123" t="str">
            <v>KELVQCDABZX</v>
          </cell>
          <cell r="EW123" t="str">
            <v>ST</v>
          </cell>
          <cell r="EX123"/>
          <cell r="EY123" t="str">
            <v>FAIVE*FZ0643003_G00SPC</v>
          </cell>
          <cell r="EZ123" t="str">
            <v>83</v>
          </cell>
          <cell r="FA123"/>
          <cell r="FB123" t="str">
            <v>OHNE/N  /N  /N/N</v>
          </cell>
          <cell r="FC123"/>
          <cell r="FD123"/>
          <cell r="FE123"/>
          <cell r="FF123"/>
          <cell r="FG123" t="str">
            <v>0023</v>
          </cell>
          <cell r="FH123"/>
          <cell r="FI123" t="str">
            <v>FAIVELEY</v>
          </cell>
          <cell r="FJ123" t="str">
            <v>FT0128776-100</v>
          </cell>
          <cell r="FK123" t="str">
            <v>KELVQCDAB</v>
          </cell>
          <cell r="FL123"/>
          <cell r="FM123" t="str">
            <v>I0812,I412*,I4812,I5812,I9812</v>
          </cell>
          <cell r="FN123" t="str">
            <v>QB</v>
          </cell>
          <cell r="FO123" t="str">
            <v>KOMPRESSOR -&gt; SAP 1177742,LUFTVERSORGUNGSANLAGE</v>
          </cell>
          <cell r="FP123" t="str">
            <v>40151474</v>
          </cell>
          <cell r="FQ123" t="str">
            <v>Wabtec Germany GmbH</v>
          </cell>
          <cell r="FR123" t="str">
            <v>Mantel Rv</v>
          </cell>
          <cell r="FS123"/>
          <cell r="FT123"/>
          <cell r="FU123"/>
          <cell r="FV123"/>
          <cell r="FW123"/>
          <cell r="FX123"/>
          <cell r="FY123" t="str">
            <v>BR412</v>
          </cell>
          <cell r="FZ123"/>
          <cell r="GA123" t="str">
            <v>Originalersatzteile ohne 2nd Source</v>
          </cell>
          <cell r="GB123"/>
          <cell r="GC123"/>
          <cell r="GD123"/>
          <cell r="GE123"/>
          <cell r="GF123"/>
          <cell r="GG123" t="str">
            <v>Originalersatzteile Luftpresser/-verdichter/Kompressoren/Lufttrocknungsanlagen (Neuteile&amp;Aufarbeitung)</v>
          </cell>
          <cell r="GH123"/>
          <cell r="GI123"/>
          <cell r="GJ123"/>
          <cell r="GK123">
            <v>0</v>
          </cell>
          <cell r="GL123" t="str">
            <v/>
          </cell>
          <cell r="GM123" t="str">
            <v>Originalersatzteile Luftpresser/-verdichter/Kompressoren/Lufttrocknungsanlagen (Neuteile&amp;Aufarbeitung)</v>
          </cell>
          <cell r="GN123">
            <v>1</v>
          </cell>
          <cell r="GO123">
            <v>8550</v>
          </cell>
          <cell r="GP123" t="str">
            <v>Bestellpreis 2023</v>
          </cell>
          <cell r="GQ123"/>
          <cell r="GR123"/>
          <cell r="GS123"/>
          <cell r="GT123"/>
          <cell r="GU123"/>
          <cell r="GV123"/>
          <cell r="GW123"/>
          <cell r="GX123"/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2</v>
          </cell>
          <cell r="HF123">
            <v>20</v>
          </cell>
          <cell r="HG123">
            <v>0</v>
          </cell>
          <cell r="HH123">
            <v>22</v>
          </cell>
          <cell r="HI123">
            <v>22</v>
          </cell>
          <cell r="HJ123"/>
          <cell r="HK123"/>
          <cell r="HL123"/>
          <cell r="HM123">
            <v>6</v>
          </cell>
          <cell r="HN123" t="str">
            <v>3</v>
          </cell>
          <cell r="HO123">
            <v>3</v>
          </cell>
          <cell r="HP123" t="str">
            <v>0</v>
          </cell>
          <cell r="HQ123"/>
          <cell r="HR123">
            <v>3</v>
          </cell>
          <cell r="HS123" t="str">
            <v>3.0</v>
          </cell>
          <cell r="HT123" t="str">
            <v>3.0</v>
          </cell>
          <cell r="HU123"/>
          <cell r="HV123">
            <v>5</v>
          </cell>
          <cell r="HW123">
            <v>5</v>
          </cell>
          <cell r="HX123" t="str">
            <v>bestellt und verbraucht</v>
          </cell>
          <cell r="HY123"/>
          <cell r="HZ123"/>
          <cell r="IA123"/>
          <cell r="IB123"/>
          <cell r="IC123"/>
          <cell r="ID123"/>
          <cell r="IE123"/>
          <cell r="IF123"/>
          <cell r="IG123"/>
          <cell r="IH123"/>
          <cell r="II123"/>
          <cell r="IJ123"/>
          <cell r="IK123" t="str">
            <v>nein</v>
          </cell>
          <cell r="IL123"/>
          <cell r="IM123"/>
          <cell r="IN123"/>
          <cell r="IO123"/>
          <cell r="IP123"/>
          <cell r="IQ123"/>
          <cell r="IR123"/>
          <cell r="IS123">
            <v>1438749</v>
          </cell>
          <cell r="IT123" t="str">
            <v>1438749NB</v>
          </cell>
          <cell r="IU123"/>
          <cell r="IV123"/>
          <cell r="IW123"/>
          <cell r="IX123"/>
          <cell r="IY123"/>
          <cell r="IZ123"/>
          <cell r="JA123"/>
          <cell r="JB123"/>
          <cell r="JC123"/>
          <cell r="JD123"/>
          <cell r="JE123"/>
          <cell r="JF123"/>
          <cell r="JG123"/>
          <cell r="JH123"/>
          <cell r="JI123" t="str">
            <v>x</v>
          </cell>
          <cell r="JJ123"/>
          <cell r="JK123" t="str">
            <v>p</v>
          </cell>
          <cell r="JL123" t="str">
            <v>d</v>
          </cell>
          <cell r="JM123"/>
          <cell r="JN123"/>
          <cell r="JO123"/>
          <cell r="JP123"/>
          <cell r="JQ123"/>
          <cell r="JR123"/>
          <cell r="JS123"/>
          <cell r="JT123"/>
        </row>
        <row r="124">
          <cell r="A124">
            <v>736596</v>
          </cell>
          <cell r="B124" t="str">
            <v>Cluster 1</v>
          </cell>
          <cell r="C124" t="str">
            <v>Cluster 1</v>
          </cell>
          <cell r="D124" t="str">
            <v>(6) wird künftig in jedem Jahr mdst. 1x bestellt werden</v>
          </cell>
          <cell r="E124"/>
          <cell r="F124"/>
          <cell r="G124" t="str">
            <v>ja</v>
          </cell>
          <cell r="H124" t="str">
            <v>nein</v>
          </cell>
          <cell r="I124">
            <v>736596</v>
          </cell>
          <cell r="J124" t="str">
            <v>Kugelsitz BA183,ID9801.0311P9</v>
          </cell>
          <cell r="K124" t="str">
            <v>FEC</v>
          </cell>
          <cell r="L124" t="str">
            <v>11417020</v>
          </cell>
          <cell r="M124" t="str">
            <v>Erzeugung</v>
          </cell>
          <cell r="N124" t="str">
            <v>FEC</v>
          </cell>
          <cell r="O124" t="str">
            <v>FE.EF 16</v>
          </cell>
          <cell r="P124" t="str">
            <v>FEC</v>
          </cell>
          <cell r="Q124"/>
          <cell r="R124" t="str">
            <v>X</v>
          </cell>
          <cell r="S124"/>
          <cell r="T124"/>
          <cell r="U124"/>
          <cell r="V124" t="str">
            <v>NB</v>
          </cell>
          <cell r="W124" t="str">
            <v>NB</v>
          </cell>
          <cell r="X124">
            <v>5138.95</v>
          </cell>
          <cell r="Y124">
            <v>10</v>
          </cell>
          <cell r="Z124">
            <v>10</v>
          </cell>
          <cell r="AA124">
            <v>1301</v>
          </cell>
          <cell r="AB124">
            <v>1284.7375</v>
          </cell>
          <cell r="AC124">
            <v>2.5</v>
          </cell>
          <cell r="AD124">
            <v>325.25</v>
          </cell>
          <cell r="AE124">
            <v>3.95</v>
          </cell>
          <cell r="AF124">
            <v>790</v>
          </cell>
          <cell r="AG124">
            <v>1</v>
          </cell>
          <cell r="AH124">
            <v>1</v>
          </cell>
          <cell r="AI124">
            <v>200</v>
          </cell>
          <cell r="AJ124">
            <v>3.95</v>
          </cell>
          <cell r="AK124">
            <v>3009</v>
          </cell>
          <cell r="AL124">
            <v>3</v>
          </cell>
          <cell r="AM124">
            <v>3</v>
          </cell>
          <cell r="AN124">
            <v>300</v>
          </cell>
          <cell r="AO124">
            <v>10.029999999999999</v>
          </cell>
          <cell r="AP124">
            <v>6364.8</v>
          </cell>
          <cell r="AQ124">
            <v>2</v>
          </cell>
          <cell r="AR124">
            <v>2</v>
          </cell>
          <cell r="AS124">
            <v>140</v>
          </cell>
          <cell r="AT124">
            <v>45.462857142857096</v>
          </cell>
          <cell r="AU124">
            <v>5685</v>
          </cell>
          <cell r="AV124">
            <v>2</v>
          </cell>
          <cell r="AW124">
            <v>2</v>
          </cell>
          <cell r="AX124">
            <v>125</v>
          </cell>
          <cell r="AY124">
            <v>45.48</v>
          </cell>
          <cell r="AZ124">
            <v>15848.8</v>
          </cell>
          <cell r="BA124">
            <v>10</v>
          </cell>
          <cell r="BB124">
            <v>765</v>
          </cell>
          <cell r="BC124">
            <v>3962.2</v>
          </cell>
          <cell r="BD124">
            <v>2</v>
          </cell>
          <cell r="BE124">
            <v>191.25</v>
          </cell>
          <cell r="BF124">
            <v>20.717385620915</v>
          </cell>
          <cell r="BG124">
            <v>20987.75</v>
          </cell>
          <cell r="BH124">
            <v>20</v>
          </cell>
          <cell r="BI124">
            <v>18</v>
          </cell>
          <cell r="BJ124">
            <v>2066</v>
          </cell>
          <cell r="BK124">
            <v>10.1586398838335</v>
          </cell>
          <cell r="BL124">
            <v>2.25</v>
          </cell>
          <cell r="BM124">
            <v>114.777777777778</v>
          </cell>
          <cell r="BN124">
            <v>103.3</v>
          </cell>
          <cell r="BO124">
            <v>2502.6</v>
          </cell>
          <cell r="BP124">
            <v>1</v>
          </cell>
          <cell r="BQ124">
            <v>1</v>
          </cell>
          <cell r="BR124">
            <v>55</v>
          </cell>
          <cell r="BS124">
            <v>45.501818181818201</v>
          </cell>
          <cell r="BT124">
            <v>21511.4</v>
          </cell>
          <cell r="BU124">
            <v>15</v>
          </cell>
          <cell r="BV124">
            <v>17</v>
          </cell>
          <cell r="BW124">
            <v>1620</v>
          </cell>
          <cell r="BX124">
            <v>13.2786419753086</v>
          </cell>
          <cell r="BY124">
            <v>95.294117647058798</v>
          </cell>
          <cell r="BZ124">
            <v>17561.400000000001</v>
          </cell>
          <cell r="CA124">
            <v>8</v>
          </cell>
          <cell r="CB124">
            <v>8</v>
          </cell>
          <cell r="CC124">
            <v>695</v>
          </cell>
          <cell r="CD124">
            <v>155</v>
          </cell>
          <cell r="CE124">
            <v>25.268201438848902</v>
          </cell>
          <cell r="CF124" t="str">
            <v>143875</v>
          </cell>
          <cell r="CG124" t="str">
            <v>BEHRENDT GMBH</v>
          </cell>
          <cell r="CH124" t="str">
            <v>102737</v>
          </cell>
          <cell r="CI124" t="str">
            <v>MÜTRON MÜLLER GMBH &amp; CO. KG</v>
          </cell>
          <cell r="CJ124"/>
          <cell r="CK124"/>
          <cell r="CL124">
            <v>2</v>
          </cell>
          <cell r="CM124">
            <v>17561.400000000001</v>
          </cell>
          <cell r="CN124">
            <v>1</v>
          </cell>
          <cell r="CO124"/>
          <cell r="CP124"/>
          <cell r="CQ124"/>
          <cell r="CR124"/>
          <cell r="CS124"/>
          <cell r="CT124"/>
          <cell r="CU124"/>
          <cell r="CV124"/>
          <cell r="CW124"/>
          <cell r="CX124"/>
          <cell r="CY124"/>
          <cell r="CZ124"/>
          <cell r="DA124"/>
          <cell r="DB124"/>
          <cell r="DC124" t="str">
            <v>FZI</v>
          </cell>
          <cell r="DD124" t="str">
            <v>92299510</v>
          </cell>
          <cell r="DE124" t="str">
            <v>143875</v>
          </cell>
          <cell r="DF124" t="str">
            <v>Behrendt GmbH</v>
          </cell>
          <cell r="DG124" t="str">
            <v>A2B</v>
          </cell>
          <cell r="DH124">
            <v>46022</v>
          </cell>
          <cell r="DI124" t="str">
            <v>WK</v>
          </cell>
          <cell r="DJ124">
            <v>30</v>
          </cell>
          <cell r="DK124"/>
          <cell r="DL124"/>
          <cell r="DM124"/>
          <cell r="DN124"/>
          <cell r="DO124"/>
          <cell r="DP124"/>
          <cell r="DQ124"/>
          <cell r="DR124"/>
          <cell r="DS124"/>
          <cell r="DT124"/>
          <cell r="DU124"/>
          <cell r="DV124"/>
          <cell r="DW124"/>
          <cell r="DX124"/>
          <cell r="DY124">
            <v>100.04465500000001</v>
          </cell>
          <cell r="DZ124">
            <v>194.9425</v>
          </cell>
          <cell r="EA124">
            <v>179.7525</v>
          </cell>
          <cell r="EB124">
            <v>15.51</v>
          </cell>
          <cell r="EC124">
            <v>6.54</v>
          </cell>
          <cell r="ED124">
            <v>490.24965500000002</v>
          </cell>
          <cell r="EE124">
            <v>747.69940859999997</v>
          </cell>
          <cell r="EF124">
            <v>-0.344322532074823</v>
          </cell>
          <cell r="EG124">
            <v>-0.14587758168631601</v>
          </cell>
          <cell r="EH124"/>
          <cell r="EI124">
            <v>92.090525034192297</v>
          </cell>
          <cell r="EJ124">
            <v>97.1473247571207</v>
          </cell>
          <cell r="EK124">
            <v>111.70459555736799</v>
          </cell>
          <cell r="EL124">
            <v>117.79077555736799</v>
          </cell>
          <cell r="EM124">
            <v>100.62919055736801</v>
          </cell>
          <cell r="EN124">
            <v>418.73322090604898</v>
          </cell>
          <cell r="EO124">
            <v>92.090525034192297</v>
          </cell>
          <cell r="EP124">
            <v>97.1473247571207</v>
          </cell>
          <cell r="EQ124">
            <v>111.70459555736799</v>
          </cell>
          <cell r="ER124">
            <v>117.79077555736799</v>
          </cell>
          <cell r="ES124">
            <v>418.73322090604898</v>
          </cell>
          <cell r="ET124">
            <v>36710</v>
          </cell>
          <cell r="EU124">
            <v>45873</v>
          </cell>
          <cell r="EV124" t="str">
            <v>KDEALBXZCV</v>
          </cell>
          <cell r="EW124" t="str">
            <v>ST</v>
          </cell>
          <cell r="EX124" t="str">
            <v>4</v>
          </cell>
          <cell r="EY124" t="str">
            <v>FWG183.0.31.041.018</v>
          </cell>
          <cell r="EZ124"/>
          <cell r="FA124"/>
          <cell r="FB124" t="str">
            <v>OHNE/N  /N  /N/N</v>
          </cell>
          <cell r="FC124"/>
          <cell r="FD124"/>
          <cell r="FE124"/>
          <cell r="FF124"/>
          <cell r="FG124" t="str">
            <v>0023</v>
          </cell>
          <cell r="FH124"/>
          <cell r="FI124" t="str">
            <v>KORK&amp;HOMRICH</v>
          </cell>
          <cell r="FJ124" t="str">
            <v>9801.0311P9</v>
          </cell>
          <cell r="FK124" t="str">
            <v>KDEALBCV</v>
          </cell>
          <cell r="FL124"/>
          <cell r="FM124"/>
          <cell r="FN124"/>
          <cell r="FO124"/>
          <cell r="FP124" t="str">
            <v>102737</v>
          </cell>
          <cell r="FQ124" t="str">
            <v>Mütron Müller GmbH &amp; Co. KG</v>
          </cell>
          <cell r="FR124" t="str">
            <v>AEB</v>
          </cell>
          <cell r="FS124" t="str">
            <v>147413</v>
          </cell>
          <cell r="FT124" t="str">
            <v>ETB Elektronic Team</v>
          </cell>
          <cell r="FU124" t="str">
            <v>AEB</v>
          </cell>
          <cell r="FV124"/>
          <cell r="FW124"/>
          <cell r="FX124"/>
          <cell r="FY124"/>
          <cell r="FZ124"/>
          <cell r="GA124" t="str">
            <v>Originalersatzteile ohne 2nd Source</v>
          </cell>
          <cell r="GB124"/>
          <cell r="GC124"/>
          <cell r="GD124" t="str">
            <v>1294257_Kopftriebdrehgestell 5 f MüPa4T;947004_KTDG 5 ET440-001-037 IS730;855936_Drehgestellrahmen einbaufertig f E152;974254_Kopftriebdrehgestell 1 kpl f ET440*;1393642_Kopftriebdrehgestell 6 kpl f ET440.2;314078_Drehgestell vorn;314079_Drehgestell hinten;1393618_Kopftriebdrehgestell 1 kpl f ET440.2;813915_Drehgestellrahmen einbaufertig f E101;653907_Triebdrehgestell kpl f E101;1181801_Kopftriebdrehgestell 4 kpl f ET440.3*;947006_KTDG 1 ET440-001-037 IS730;720258_Triebdrehgestell kpl f E152;974253_Kopftriebdrehgestell 5 kpl f ET440*;947005_JTDG 2,4 ET440-001-037 IS730;657119_Drehgestell HBrE u NHBrE f BN-Wagen;1340852_Triebdrehgestell kpl f V245 Paribus;1181802_Kopftriebdrehgestell 1 kpl f ET440.3*;1294248_Kopftriebdrehgestell 1 f MüPa4T</v>
          </cell>
          <cell r="GE124"/>
          <cell r="GF124"/>
          <cell r="GG124" t="str">
            <v>Originalersatzteile Luftpresser/-verdichter/Kompressoren/Lufttrocknungsanlagen (Neuteile&amp;Aufarbeitung)</v>
          </cell>
          <cell r="GH124"/>
          <cell r="GI124"/>
          <cell r="GJ124"/>
          <cell r="GK124">
            <v>59</v>
          </cell>
          <cell r="GL124">
            <v>46023</v>
          </cell>
          <cell r="GM124" t="str">
            <v>Originalersatzteile Luftpresser/-verdichter/Kompressoren/Lufttrocknungsanlagen (Neuteile&amp;Aufarbeitung)</v>
          </cell>
          <cell r="GN124">
            <v>1</v>
          </cell>
          <cell r="GO124">
            <v>45.501818181818201</v>
          </cell>
          <cell r="GP124" t="str">
            <v>Bestellpreis 2024</v>
          </cell>
          <cell r="GQ124" t="str">
            <v>1.000 bis 5.000 €</v>
          </cell>
          <cell r="GR124">
            <v>4763.2807210885403</v>
          </cell>
          <cell r="GS124"/>
          <cell r="GT124"/>
          <cell r="GU124"/>
          <cell r="GV124" t="str">
            <v>X</v>
          </cell>
          <cell r="GW124" t="str">
            <v>X</v>
          </cell>
          <cell r="GX124" t="str">
            <v>X</v>
          </cell>
          <cell r="GY124">
            <v>419</v>
          </cell>
          <cell r="GZ124">
            <v>277</v>
          </cell>
          <cell r="HA124">
            <v>261</v>
          </cell>
          <cell r="HB124">
            <v>258</v>
          </cell>
          <cell r="HC124">
            <v>273</v>
          </cell>
          <cell r="HD124">
            <v>259</v>
          </cell>
          <cell r="HE124">
            <v>241</v>
          </cell>
          <cell r="HF124">
            <v>143</v>
          </cell>
          <cell r="HG124">
            <v>33</v>
          </cell>
          <cell r="HH124">
            <v>2131</v>
          </cell>
          <cell r="HI124">
            <v>1745</v>
          </cell>
          <cell r="HJ124">
            <v>160</v>
          </cell>
          <cell r="HK124">
            <v>226</v>
          </cell>
          <cell r="HL124">
            <v>180</v>
          </cell>
          <cell r="HM124">
            <v>165</v>
          </cell>
          <cell r="HN124" t="str">
            <v>125</v>
          </cell>
          <cell r="HO124">
            <v>125</v>
          </cell>
          <cell r="HP124" t="str">
            <v>0</v>
          </cell>
          <cell r="HQ124"/>
          <cell r="HR124">
            <v>125</v>
          </cell>
          <cell r="HS124" t="str">
            <v>125.0</v>
          </cell>
          <cell r="HT124" t="str">
            <v>125.0</v>
          </cell>
          <cell r="HU124"/>
          <cell r="HV124">
            <v>106</v>
          </cell>
          <cell r="HW124">
            <v>106</v>
          </cell>
          <cell r="HX124" t="str">
            <v>bestellt und verbraucht</v>
          </cell>
          <cell r="HY124"/>
          <cell r="HZ124"/>
          <cell r="IA124"/>
          <cell r="IB124"/>
          <cell r="IC124"/>
          <cell r="ID124"/>
          <cell r="IE124"/>
          <cell r="IF124"/>
          <cell r="IG124"/>
          <cell r="IH124"/>
          <cell r="II124"/>
          <cell r="IJ124"/>
          <cell r="IK124" t="str">
            <v>nein</v>
          </cell>
          <cell r="IL124"/>
          <cell r="IM124"/>
          <cell r="IN124"/>
          <cell r="IO124"/>
          <cell r="IP124"/>
          <cell r="IQ124"/>
          <cell r="IR124"/>
          <cell r="IS124">
            <v>736596</v>
          </cell>
          <cell r="IT124" t="str">
            <v>736596NB</v>
          </cell>
          <cell r="IU124"/>
          <cell r="IV124"/>
          <cell r="IW124"/>
          <cell r="IX124"/>
          <cell r="IY124"/>
          <cell r="IZ124"/>
          <cell r="JA124"/>
          <cell r="JB124"/>
          <cell r="JC124"/>
          <cell r="JD124"/>
          <cell r="JE124"/>
          <cell r="JF124"/>
          <cell r="JG124"/>
          <cell r="JH124"/>
          <cell r="JI124" t="str">
            <v>x</v>
          </cell>
          <cell r="JJ124"/>
          <cell r="JK124" t="str">
            <v>p</v>
          </cell>
          <cell r="JL124" t="str">
            <v>d</v>
          </cell>
          <cell r="JM124"/>
          <cell r="JN124"/>
          <cell r="JO124"/>
          <cell r="JP124"/>
          <cell r="JQ124"/>
          <cell r="JR124"/>
          <cell r="JS124"/>
          <cell r="JT124"/>
        </row>
        <row r="125">
          <cell r="A125">
            <v>138819</v>
          </cell>
          <cell r="B125" t="str">
            <v>Cluster 1</v>
          </cell>
          <cell r="C125" t="str">
            <v>Cluster 1</v>
          </cell>
          <cell r="D125" t="str">
            <v>(5) mdst 1 Bestellung in jedem letzten 4 vollen Jahre</v>
          </cell>
          <cell r="E125"/>
          <cell r="F125"/>
          <cell r="G125" t="str">
            <v>ja</v>
          </cell>
          <cell r="H125" t="str">
            <v>nein</v>
          </cell>
          <cell r="I125">
            <v>138819</v>
          </cell>
          <cell r="J125" t="str">
            <v>Kohlebürste EG98 12,5x16x32</v>
          </cell>
          <cell r="K125" t="str">
            <v>FEC</v>
          </cell>
          <cell r="L125" t="str">
            <v>11417020</v>
          </cell>
          <cell r="M125" t="str">
            <v>Erzeugung</v>
          </cell>
          <cell r="N125" t="str">
            <v>FEC</v>
          </cell>
          <cell r="O125" t="str">
            <v>FE.EF 16</v>
          </cell>
          <cell r="P125" t="str">
            <v>FEC</v>
          </cell>
          <cell r="Q125"/>
          <cell r="R125" t="str">
            <v>X</v>
          </cell>
          <cell r="S125"/>
          <cell r="T125"/>
          <cell r="U125"/>
          <cell r="V125" t="str">
            <v>NB</v>
          </cell>
          <cell r="W125" t="str">
            <v>NB</v>
          </cell>
          <cell r="X125">
            <v>8305</v>
          </cell>
          <cell r="Y125">
            <v>18</v>
          </cell>
          <cell r="Z125">
            <v>19</v>
          </cell>
          <cell r="AA125">
            <v>1510</v>
          </cell>
          <cell r="AB125">
            <v>2076.25</v>
          </cell>
          <cell r="AC125">
            <v>4.5</v>
          </cell>
          <cell r="AD125">
            <v>377.5</v>
          </cell>
          <cell r="AE125">
            <v>5.5</v>
          </cell>
          <cell r="AF125">
            <v>1980</v>
          </cell>
          <cell r="AG125">
            <v>5</v>
          </cell>
          <cell r="AH125">
            <v>5</v>
          </cell>
          <cell r="AI125">
            <v>360</v>
          </cell>
          <cell r="AJ125">
            <v>5.5</v>
          </cell>
          <cell r="AK125">
            <v>2487</v>
          </cell>
          <cell r="AL125">
            <v>3</v>
          </cell>
          <cell r="AM125">
            <v>3</v>
          </cell>
          <cell r="AN125">
            <v>200</v>
          </cell>
          <cell r="AO125">
            <v>12.435</v>
          </cell>
          <cell r="AP125">
            <v>3651</v>
          </cell>
          <cell r="AQ125">
            <v>3</v>
          </cell>
          <cell r="AR125">
            <v>3</v>
          </cell>
          <cell r="AS125">
            <v>300</v>
          </cell>
          <cell r="AT125">
            <v>12.17</v>
          </cell>
          <cell r="AU125">
            <v>2527</v>
          </cell>
          <cell r="AV125">
            <v>2</v>
          </cell>
          <cell r="AW125">
            <v>2</v>
          </cell>
          <cell r="AX125">
            <v>200</v>
          </cell>
          <cell r="AY125">
            <v>12.635</v>
          </cell>
          <cell r="AZ125">
            <v>10645</v>
          </cell>
          <cell r="BA125">
            <v>11</v>
          </cell>
          <cell r="BB125">
            <v>1060</v>
          </cell>
          <cell r="BC125">
            <v>2661.25</v>
          </cell>
          <cell r="BD125">
            <v>3.25</v>
          </cell>
          <cell r="BE125">
            <v>265</v>
          </cell>
          <cell r="BF125">
            <v>10.042452830188701</v>
          </cell>
          <cell r="BG125">
            <v>18950</v>
          </cell>
          <cell r="BH125">
            <v>29</v>
          </cell>
          <cell r="BI125">
            <v>32</v>
          </cell>
          <cell r="BJ125">
            <v>2570</v>
          </cell>
          <cell r="BK125">
            <v>7.3735408560311297</v>
          </cell>
          <cell r="BL125">
            <v>4</v>
          </cell>
          <cell r="BM125">
            <v>80.3125</v>
          </cell>
          <cell r="BN125">
            <v>88.620689655172399</v>
          </cell>
          <cell r="BO125">
            <v>995.8</v>
          </cell>
          <cell r="BP125">
            <v>1</v>
          </cell>
          <cell r="BQ125">
            <v>1</v>
          </cell>
          <cell r="BR125">
            <v>65</v>
          </cell>
          <cell r="BS125">
            <v>15.32</v>
          </cell>
          <cell r="BT125">
            <v>17690.8</v>
          </cell>
          <cell r="BU125">
            <v>27</v>
          </cell>
          <cell r="BV125">
            <v>24</v>
          </cell>
          <cell r="BW125">
            <v>2225</v>
          </cell>
          <cell r="BX125">
            <v>7.9509213483146102</v>
          </cell>
          <cell r="BY125">
            <v>92.7083333333333</v>
          </cell>
          <cell r="BZ125">
            <v>9660.7999999999993</v>
          </cell>
          <cell r="CA125">
            <v>9</v>
          </cell>
          <cell r="CB125">
            <v>9</v>
          </cell>
          <cell r="CC125">
            <v>925</v>
          </cell>
          <cell r="CD125">
            <v>191.25</v>
          </cell>
          <cell r="CE125">
            <v>10.4441081081081</v>
          </cell>
          <cell r="CF125" t="str">
            <v>40085848</v>
          </cell>
          <cell r="CG125" t="str">
            <v>MERSEN DEUTSCHLAND FRANKFURT GMBH</v>
          </cell>
          <cell r="CH125" t="str">
            <v>101711</v>
          </cell>
          <cell r="CI125" t="str">
            <v>MERSEN DEUTSCHLAND FFM AG</v>
          </cell>
          <cell r="CJ125"/>
          <cell r="CK125"/>
          <cell r="CL125">
            <v>2</v>
          </cell>
          <cell r="CM125">
            <v>1939.5</v>
          </cell>
          <cell r="CN125">
            <v>0.20075977144749901</v>
          </cell>
          <cell r="CO125"/>
          <cell r="CP125"/>
          <cell r="CQ125">
            <v>7721.3</v>
          </cell>
          <cell r="CR125">
            <v>0.79924022855250099</v>
          </cell>
          <cell r="CS125"/>
          <cell r="CT125"/>
          <cell r="CU125"/>
          <cell r="CV125"/>
          <cell r="CW125"/>
          <cell r="CX125"/>
          <cell r="CY125"/>
          <cell r="CZ125"/>
          <cell r="DA125">
            <v>0</v>
          </cell>
          <cell r="DB125">
            <v>0</v>
          </cell>
          <cell r="DC125" t="str">
            <v>Regio</v>
          </cell>
          <cell r="DD125" t="str">
            <v>92343291</v>
          </cell>
          <cell r="DE125" t="str">
            <v>165113</v>
          </cell>
          <cell r="DF125" t="str">
            <v>ime Elektrotechnik GmbH</v>
          </cell>
          <cell r="DG125" t="str">
            <v>FEC</v>
          </cell>
          <cell r="DH125">
            <v>46022</v>
          </cell>
          <cell r="DI125" t="str">
            <v>WK</v>
          </cell>
          <cell r="DJ125">
            <v>30</v>
          </cell>
          <cell r="DK125"/>
          <cell r="DL125"/>
          <cell r="DM125"/>
          <cell r="DN125"/>
          <cell r="DO125"/>
          <cell r="DP125"/>
          <cell r="DQ125"/>
          <cell r="DR125"/>
          <cell r="DS125"/>
          <cell r="DT125"/>
          <cell r="DU125"/>
          <cell r="DV125"/>
          <cell r="DW125"/>
          <cell r="DX125"/>
          <cell r="DY125">
            <v>309.08</v>
          </cell>
          <cell r="DZ125">
            <v>303.32</v>
          </cell>
          <cell r="EA125">
            <v>292.76</v>
          </cell>
          <cell r="EB125">
            <v>196.32</v>
          </cell>
          <cell r="EC125">
            <v>98.28</v>
          </cell>
          <cell r="ED125">
            <v>1101.48</v>
          </cell>
          <cell r="EE125">
            <v>1351.25</v>
          </cell>
          <cell r="EF125">
            <v>-0.184843663274746</v>
          </cell>
          <cell r="EG125">
            <v>-0.13217581763431299</v>
          </cell>
          <cell r="EH125"/>
          <cell r="EI125">
            <v>278.32392156862699</v>
          </cell>
          <cell r="EJ125">
            <v>289.35294117647101</v>
          </cell>
          <cell r="EK125">
            <v>279.79058823529402</v>
          </cell>
          <cell r="EL125">
            <v>108.423529411765</v>
          </cell>
          <cell r="EM125">
            <v>36.701176470588202</v>
          </cell>
          <cell r="EN125">
            <v>955.89098039215696</v>
          </cell>
          <cell r="EO125">
            <v>278.32392156862699</v>
          </cell>
          <cell r="EP125">
            <v>289.35294117647101</v>
          </cell>
          <cell r="EQ125">
            <v>279.79058823529402</v>
          </cell>
          <cell r="ER125">
            <v>108.423529411765</v>
          </cell>
          <cell r="ES125">
            <v>955.89098039215696</v>
          </cell>
          <cell r="ET125">
            <v>33199</v>
          </cell>
          <cell r="EU125">
            <v>45943</v>
          </cell>
          <cell r="EV125" t="str">
            <v>KDEALBXZCPV</v>
          </cell>
          <cell r="EW125" t="str">
            <v>ST</v>
          </cell>
          <cell r="EX125"/>
          <cell r="EY125" t="str">
            <v>STE*449.10 BL 2</v>
          </cell>
          <cell r="EZ125"/>
          <cell r="FA125"/>
          <cell r="FB125" t="str">
            <v>OHNE/N  /N  /N/N</v>
          </cell>
          <cell r="FC125"/>
          <cell r="FD125"/>
          <cell r="FE125"/>
          <cell r="FF125"/>
          <cell r="FG125"/>
          <cell r="FH125"/>
          <cell r="FI125"/>
          <cell r="FJ125"/>
          <cell r="FK125" t="str">
            <v>KDEALBCPV</v>
          </cell>
          <cell r="FL125"/>
          <cell r="FM125"/>
          <cell r="FN125"/>
          <cell r="FO125"/>
          <cell r="FP125"/>
          <cell r="FQ125"/>
          <cell r="FR125"/>
          <cell r="FS125"/>
          <cell r="FT125"/>
          <cell r="FU125"/>
          <cell r="FV125"/>
          <cell r="FW125"/>
          <cell r="FX125"/>
          <cell r="FY125"/>
          <cell r="FZ125"/>
          <cell r="GA125" t="str">
            <v>Originalersatzteile ohne 2nd Source</v>
          </cell>
          <cell r="GB125"/>
          <cell r="GC125"/>
          <cell r="GD125"/>
          <cell r="GE125"/>
          <cell r="GF125"/>
          <cell r="GG125" t="str">
            <v>Originalersatzteile Luftpresser/-verdichter/Kompressoren/Lufttrocknungsanlagen (Neuteile&amp;Aufarbeitung)</v>
          </cell>
          <cell r="GH125"/>
          <cell r="GI125"/>
          <cell r="GJ125"/>
          <cell r="GK125">
            <v>59</v>
          </cell>
          <cell r="GL125">
            <v>46023</v>
          </cell>
          <cell r="GM125" t="str">
            <v>Originalersatzteile Luftpresser/-verdichter/Kompressoren/Lufttrocknungsanlagen (Neuteile&amp;Aufarbeitung)</v>
          </cell>
          <cell r="GN125">
            <v>1</v>
          </cell>
          <cell r="GO125">
            <v>15.32</v>
          </cell>
          <cell r="GP125" t="str">
            <v>Bestellpreis 2024</v>
          </cell>
          <cell r="GQ125" t="str">
            <v>1.000 bis 5.000 €</v>
          </cell>
          <cell r="GR125">
            <v>3661.0624549019599</v>
          </cell>
          <cell r="GS125" t="str">
            <v>X</v>
          </cell>
          <cell r="GT125"/>
          <cell r="GU125"/>
          <cell r="GV125" t="str">
            <v>X</v>
          </cell>
          <cell r="GW125" t="str">
            <v>X</v>
          </cell>
          <cell r="GX125" t="str">
            <v>X</v>
          </cell>
          <cell r="GY125">
            <v>501</v>
          </cell>
          <cell r="GZ125">
            <v>320</v>
          </cell>
          <cell r="HA125">
            <v>292</v>
          </cell>
          <cell r="HB125">
            <v>469</v>
          </cell>
          <cell r="HC125">
            <v>250</v>
          </cell>
          <cell r="HD125">
            <v>203</v>
          </cell>
          <cell r="HE125">
            <v>238</v>
          </cell>
          <cell r="HF125">
            <v>158</v>
          </cell>
          <cell r="HG125">
            <v>135</v>
          </cell>
          <cell r="HH125">
            <v>2431</v>
          </cell>
          <cell r="HI125">
            <v>2065</v>
          </cell>
          <cell r="HJ125">
            <v>188</v>
          </cell>
          <cell r="HK125">
            <v>333</v>
          </cell>
          <cell r="HL125">
            <v>307</v>
          </cell>
          <cell r="HM125">
            <v>304</v>
          </cell>
          <cell r="HN125" t="str">
            <v>288</v>
          </cell>
          <cell r="HO125">
            <v>288</v>
          </cell>
          <cell r="HP125" t="str">
            <v>0</v>
          </cell>
          <cell r="HQ125"/>
          <cell r="HR125">
            <v>288</v>
          </cell>
          <cell r="HS125" t="str">
            <v>288.0</v>
          </cell>
          <cell r="HT125" t="str">
            <v>288.0</v>
          </cell>
          <cell r="HU125"/>
          <cell r="HV125">
            <v>2112</v>
          </cell>
          <cell r="HW125">
            <v>2080</v>
          </cell>
          <cell r="HX125" t="str">
            <v>bestellt und verbraucht</v>
          </cell>
          <cell r="HY125"/>
          <cell r="HZ125"/>
          <cell r="IA125"/>
          <cell r="IB125"/>
          <cell r="IC125"/>
          <cell r="ID125"/>
          <cell r="IE125"/>
          <cell r="IF125"/>
          <cell r="IG125"/>
          <cell r="IH125"/>
          <cell r="II125"/>
          <cell r="IJ125"/>
          <cell r="IK125" t="str">
            <v>nein</v>
          </cell>
          <cell r="IL125"/>
          <cell r="IM125"/>
          <cell r="IN125"/>
          <cell r="IO125"/>
          <cell r="IP125" t="str">
            <v>628</v>
          </cell>
          <cell r="IQ125" t="str">
            <v>Alstom-Bombardier, Siemens</v>
          </cell>
          <cell r="IR125"/>
          <cell r="IS125">
            <v>138819</v>
          </cell>
          <cell r="IT125" t="str">
            <v>138819NB</v>
          </cell>
          <cell r="IU125"/>
          <cell r="IV125"/>
          <cell r="IW125"/>
          <cell r="IX125"/>
          <cell r="IY125"/>
          <cell r="IZ125"/>
          <cell r="JA125"/>
          <cell r="JB125"/>
          <cell r="JC125"/>
          <cell r="JD125"/>
          <cell r="JE125"/>
          <cell r="JF125"/>
          <cell r="JG125"/>
          <cell r="JH125"/>
          <cell r="JI125" t="str">
            <v>x</v>
          </cell>
          <cell r="JJ125"/>
          <cell r="JK125" t="str">
            <v>p</v>
          </cell>
          <cell r="JL125" t="str">
            <v>d</v>
          </cell>
          <cell r="JM125"/>
          <cell r="JN125"/>
          <cell r="JO125"/>
          <cell r="JP125"/>
          <cell r="JQ125" t="str">
            <v>NB</v>
          </cell>
          <cell r="JR125"/>
          <cell r="JS125"/>
          <cell r="JT125"/>
        </row>
        <row r="126">
          <cell r="A126">
            <v>786798</v>
          </cell>
          <cell r="B126" t="str">
            <v>Cluster 1</v>
          </cell>
          <cell r="C126" t="str">
            <v>Cluster 1</v>
          </cell>
          <cell r="D126" t="str">
            <v>(6) wird künftig in jedem Jahr mdst. 1x bestellt werden</v>
          </cell>
          <cell r="E126" t="str">
            <v>Umkodifiziert</v>
          </cell>
          <cell r="F126">
            <v>45404</v>
          </cell>
          <cell r="G126" t="str">
            <v>ja</v>
          </cell>
          <cell r="H126" t="str">
            <v>nein</v>
          </cell>
          <cell r="I126">
            <v>786798</v>
          </cell>
          <cell r="J126" t="str">
            <v>Kühlerelement f Wärmetauscher HGST</v>
          </cell>
          <cell r="K126" t="str">
            <v>FEC</v>
          </cell>
          <cell r="L126" t="str">
            <v>11417030</v>
          </cell>
          <cell r="M126" t="str">
            <v>Aufbereitung</v>
          </cell>
          <cell r="N126" t="str">
            <v>FEC</v>
          </cell>
          <cell r="O126" t="str">
            <v>FE.EF 16</v>
          </cell>
          <cell r="P126" t="str">
            <v>FEC</v>
          </cell>
          <cell r="Q126"/>
          <cell r="R126" t="str">
            <v>X</v>
          </cell>
          <cell r="S126"/>
          <cell r="T126"/>
          <cell r="U126"/>
          <cell r="V126" t="str">
            <v>NB</v>
          </cell>
          <cell r="W126" t="str">
            <v>NB</v>
          </cell>
          <cell r="X126">
            <v>142085.29</v>
          </cell>
          <cell r="Y126">
            <v>15</v>
          </cell>
          <cell r="Z126">
            <v>17</v>
          </cell>
          <cell r="AA126">
            <v>322</v>
          </cell>
          <cell r="AB126">
            <v>35521.322500000002</v>
          </cell>
          <cell r="AC126">
            <v>3.75</v>
          </cell>
          <cell r="AD126">
            <v>80.5</v>
          </cell>
          <cell r="AE126">
            <v>441.25866459627298</v>
          </cell>
          <cell r="AF126">
            <v>27607.8</v>
          </cell>
          <cell r="AG126">
            <v>3</v>
          </cell>
          <cell r="AH126">
            <v>3</v>
          </cell>
          <cell r="AI126">
            <v>60</v>
          </cell>
          <cell r="AJ126">
            <v>460.13</v>
          </cell>
          <cell r="AK126">
            <v>18405.2</v>
          </cell>
          <cell r="AL126">
            <v>1</v>
          </cell>
          <cell r="AM126">
            <v>1</v>
          </cell>
          <cell r="AN126">
            <v>40</v>
          </cell>
          <cell r="AO126">
            <v>460.13</v>
          </cell>
          <cell r="AP126">
            <v>9202.6</v>
          </cell>
          <cell r="AQ126">
            <v>1</v>
          </cell>
          <cell r="AR126">
            <v>1</v>
          </cell>
          <cell r="AS126">
            <v>20</v>
          </cell>
          <cell r="AT126">
            <v>460.13</v>
          </cell>
          <cell r="AU126">
            <v>19325.46</v>
          </cell>
          <cell r="AV126">
            <v>3</v>
          </cell>
          <cell r="AW126">
            <v>3</v>
          </cell>
          <cell r="AX126">
            <v>42</v>
          </cell>
          <cell r="AY126">
            <v>460.13</v>
          </cell>
          <cell r="AZ126">
            <v>74541.06</v>
          </cell>
          <cell r="BA126">
            <v>8</v>
          </cell>
          <cell r="BB126">
            <v>162</v>
          </cell>
          <cell r="BC126">
            <v>18635.264999999999</v>
          </cell>
          <cell r="BD126">
            <v>2</v>
          </cell>
          <cell r="BE126">
            <v>40.5</v>
          </cell>
          <cell r="BF126">
            <v>460.13</v>
          </cell>
          <cell r="BG126">
            <v>216626.35</v>
          </cell>
          <cell r="BH126">
            <v>23</v>
          </cell>
          <cell r="BI126">
            <v>25</v>
          </cell>
          <cell r="BJ126">
            <v>484</v>
          </cell>
          <cell r="BK126">
            <v>447.57510330578498</v>
          </cell>
          <cell r="BL126">
            <v>3.125</v>
          </cell>
          <cell r="BM126">
            <v>19.36</v>
          </cell>
          <cell r="BN126">
            <v>21.043478260869598</v>
          </cell>
          <cell r="BO126">
            <v>23926.76</v>
          </cell>
          <cell r="BP126">
            <v>4</v>
          </cell>
          <cell r="BQ126">
            <v>4</v>
          </cell>
          <cell r="BR126">
            <v>52</v>
          </cell>
          <cell r="BS126">
            <v>460.13</v>
          </cell>
          <cell r="BT126">
            <v>203702.77</v>
          </cell>
          <cell r="BU126">
            <v>24</v>
          </cell>
          <cell r="BV126">
            <v>22</v>
          </cell>
          <cell r="BW126">
            <v>449</v>
          </cell>
          <cell r="BX126">
            <v>453.68100222717101</v>
          </cell>
          <cell r="BY126">
            <v>20.409090909090899</v>
          </cell>
          <cell r="BZ126">
            <v>70860.02</v>
          </cell>
          <cell r="CA126">
            <v>9</v>
          </cell>
          <cell r="CB126">
            <v>9</v>
          </cell>
          <cell r="CC126">
            <v>172</v>
          </cell>
          <cell r="CD126">
            <v>38.5</v>
          </cell>
          <cell r="CE126">
            <v>411.97686046511598</v>
          </cell>
          <cell r="CF126" t="str">
            <v>624490</v>
          </cell>
          <cell r="CG126" t="str">
            <v>FORSTER SYSTEM-MONTAGE-TECHNIK GMBH</v>
          </cell>
          <cell r="CH126"/>
          <cell r="CI126"/>
          <cell r="CJ126"/>
          <cell r="CK126"/>
          <cell r="CL126">
            <v>1</v>
          </cell>
          <cell r="CM126">
            <v>70860.02</v>
          </cell>
          <cell r="CN126">
            <v>1</v>
          </cell>
          <cell r="CO126"/>
          <cell r="CP126"/>
          <cell r="CQ126"/>
          <cell r="CR126"/>
          <cell r="CS126"/>
          <cell r="CT126"/>
          <cell r="CU126"/>
          <cell r="CV126"/>
          <cell r="CW126"/>
          <cell r="CX126"/>
          <cell r="CY126"/>
          <cell r="CZ126"/>
          <cell r="DA126"/>
          <cell r="DB126"/>
          <cell r="DC126" t="str">
            <v>FZI</v>
          </cell>
          <cell r="DD126" t="str">
            <v>92240774</v>
          </cell>
          <cell r="DE126" t="str">
            <v>624490</v>
          </cell>
          <cell r="DF126" t="str">
            <v>Forster System-Montage-Technik GmbH</v>
          </cell>
          <cell r="DG126" t="str">
            <v>A2E</v>
          </cell>
          <cell r="DH126">
            <v>46022</v>
          </cell>
          <cell r="DI126" t="str">
            <v>WK</v>
          </cell>
          <cell r="DJ126">
            <v>28</v>
          </cell>
          <cell r="DK126"/>
          <cell r="DL126"/>
          <cell r="DM126"/>
          <cell r="DN126"/>
          <cell r="DO126"/>
          <cell r="DP126"/>
          <cell r="DQ126"/>
          <cell r="DR126"/>
          <cell r="DS126"/>
          <cell r="DT126"/>
          <cell r="DU126"/>
          <cell r="DV126"/>
          <cell r="DW126"/>
          <cell r="DX126"/>
          <cell r="DY126">
            <v>61.139368697142899</v>
          </cell>
          <cell r="DZ126">
            <v>61.0417854057143</v>
          </cell>
          <cell r="EA126">
            <v>58.873885714285798</v>
          </cell>
          <cell r="EB126">
            <v>58.873885714285798</v>
          </cell>
          <cell r="EC126">
            <v>58.873885714285798</v>
          </cell>
          <cell r="ED126">
            <v>239.928925531429</v>
          </cell>
          <cell r="EE126">
            <v>195.90732565714299</v>
          </cell>
          <cell r="EF126">
            <v>0.22470624682676801</v>
          </cell>
          <cell r="EG126">
            <v>1.2573021813287899</v>
          </cell>
          <cell r="EH126"/>
          <cell r="EI126">
            <v>96.022637623185801</v>
          </cell>
          <cell r="EJ126">
            <v>155.23042709516201</v>
          </cell>
          <cell r="EK126">
            <v>140.63670295619099</v>
          </cell>
          <cell r="EL126">
            <v>149.70231929142901</v>
          </cell>
          <cell r="EM126">
            <v>140.9504292</v>
          </cell>
          <cell r="EN126">
            <v>541.59208696596795</v>
          </cell>
          <cell r="EO126">
            <v>96.022637623185801</v>
          </cell>
          <cell r="EP126">
            <v>155.23042709516201</v>
          </cell>
          <cell r="EQ126">
            <v>140.63670295619099</v>
          </cell>
          <cell r="ER126">
            <v>149.70231929142901</v>
          </cell>
          <cell r="ES126">
            <v>541.59208696596795</v>
          </cell>
          <cell r="ET126">
            <v>37960</v>
          </cell>
          <cell r="EU126">
            <v>45943</v>
          </cell>
          <cell r="EV126" t="str">
            <v>KECDALBZXPVQ</v>
          </cell>
          <cell r="EW126" t="str">
            <v>ST</v>
          </cell>
          <cell r="EX126" t="str">
            <v>0</v>
          </cell>
          <cell r="EY126" t="str">
            <v>FTE411.0.86.095.528</v>
          </cell>
          <cell r="EZ126"/>
          <cell r="FA126"/>
          <cell r="FB126" t="str">
            <v>OHNE/N  /   / /N</v>
          </cell>
          <cell r="FC126"/>
          <cell r="FD126"/>
          <cell r="FE126"/>
          <cell r="FF126"/>
          <cell r="FG126" t="str">
            <v>0023</v>
          </cell>
          <cell r="FH126"/>
          <cell r="FI126" t="str">
            <v>EMMEGI</v>
          </cell>
          <cell r="FJ126" t="str">
            <v>253100000</v>
          </cell>
          <cell r="FK126" t="str">
            <v>KECDALBPVQ</v>
          </cell>
          <cell r="FL126"/>
          <cell r="FM126" t="str">
            <v>I4157,I4110,I4111,I4112,I4115,I4116,I4117,I4118,I4150,I4151,I4155,I4156,I4157,I4155,I4156</v>
          </cell>
          <cell r="FN126" t="str">
            <v>QC,QC</v>
          </cell>
          <cell r="FO126" t="str">
            <v>NEIGETECHNIK BR 411/415,NEIGETECHNIK BR 411/415</v>
          </cell>
          <cell r="FP126" t="str">
            <v>624490</v>
          </cell>
          <cell r="FQ126" t="str">
            <v>Forster System-Montage-Technik GmbH</v>
          </cell>
          <cell r="FR126" t="str">
            <v>AEB</v>
          </cell>
          <cell r="FS126"/>
          <cell r="FT126"/>
          <cell r="FU126"/>
          <cell r="FV126"/>
          <cell r="FW126"/>
          <cell r="FX126"/>
          <cell r="FY126"/>
          <cell r="FZ126"/>
          <cell r="GA126" t="str">
            <v>Originalersatzteile ohne 2nd Source</v>
          </cell>
          <cell r="GB126"/>
          <cell r="GC126"/>
          <cell r="GD126" t="str">
            <v>3038762_D614 84 Kühlanlagen</v>
          </cell>
          <cell r="GE126"/>
          <cell r="GF126"/>
          <cell r="GG126" t="str">
            <v>Originalersatzteile Luftpresser/-verdichter/Kompressoren/Lufttrocknungsanlagen (Neuteile&amp;Aufarbeitung)</v>
          </cell>
          <cell r="GH126"/>
          <cell r="GI126"/>
          <cell r="GJ126"/>
          <cell r="GK126">
            <v>59</v>
          </cell>
          <cell r="GL126">
            <v>46023</v>
          </cell>
          <cell r="GM126" t="str">
            <v>Originalersatzteile Luftpresser/-verdichter/Kompressoren/Lufttrocknungsanlagen (Neuteile&amp;Aufarbeitung)</v>
          </cell>
          <cell r="GN126">
            <v>1</v>
          </cell>
          <cell r="GO126">
            <v>460.13</v>
          </cell>
          <cell r="GP126" t="str">
            <v>Bestellpreis 2024</v>
          </cell>
          <cell r="GQ126" t="str">
            <v>größer 5.000 €</v>
          </cell>
          <cell r="GR126">
            <v>62300.691743912699</v>
          </cell>
          <cell r="GS126"/>
          <cell r="GT126" t="str">
            <v>X</v>
          </cell>
          <cell r="GU126"/>
          <cell r="GV126" t="str">
            <v>X</v>
          </cell>
          <cell r="GW126" t="str">
            <v>X</v>
          </cell>
          <cell r="GX126" t="str">
            <v>X</v>
          </cell>
          <cell r="GY126">
            <v>73</v>
          </cell>
          <cell r="GZ126">
            <v>88</v>
          </cell>
          <cell r="HA126">
            <v>71</v>
          </cell>
          <cell r="HB126">
            <v>66</v>
          </cell>
          <cell r="HC126">
            <v>72</v>
          </cell>
          <cell r="HD126">
            <v>31</v>
          </cell>
          <cell r="HE126">
            <v>36</v>
          </cell>
          <cell r="HF126">
            <v>37</v>
          </cell>
          <cell r="HG126">
            <v>29</v>
          </cell>
          <cell r="HH126">
            <v>474</v>
          </cell>
          <cell r="HI126">
            <v>430</v>
          </cell>
          <cell r="HJ126">
            <v>16</v>
          </cell>
          <cell r="HK126">
            <v>27</v>
          </cell>
          <cell r="HL126">
            <v>36</v>
          </cell>
          <cell r="HM126">
            <v>14</v>
          </cell>
          <cell r="HN126" t="str">
            <v>10</v>
          </cell>
          <cell r="HO126">
            <v>10</v>
          </cell>
          <cell r="HP126" t="str">
            <v>0</v>
          </cell>
          <cell r="HQ126"/>
          <cell r="HR126">
            <v>10</v>
          </cell>
          <cell r="HS126" t="str">
            <v>10.0</v>
          </cell>
          <cell r="HT126" t="str">
            <v>10.0</v>
          </cell>
          <cell r="HU126"/>
          <cell r="HV126">
            <v>14</v>
          </cell>
          <cell r="HW126">
            <v>12</v>
          </cell>
          <cell r="HX126" t="str">
            <v>bestellt und verbraucht</v>
          </cell>
          <cell r="HY126"/>
          <cell r="HZ126"/>
          <cell r="IA126"/>
          <cell r="IB126"/>
          <cell r="IC126"/>
          <cell r="ID126"/>
          <cell r="IE126"/>
          <cell r="IF126"/>
          <cell r="IG126"/>
          <cell r="IH126"/>
          <cell r="II126"/>
          <cell r="IJ126"/>
          <cell r="IK126" t="str">
            <v>nein</v>
          </cell>
          <cell r="IL126"/>
          <cell r="IM126"/>
          <cell r="IN126"/>
          <cell r="IO126"/>
          <cell r="IP126"/>
          <cell r="IQ126"/>
          <cell r="IR126"/>
          <cell r="IS126">
            <v>786798</v>
          </cell>
          <cell r="IT126" t="str">
            <v>786798NB</v>
          </cell>
          <cell r="IU126"/>
          <cell r="IV126"/>
          <cell r="IW126"/>
          <cell r="IX126"/>
          <cell r="IY126"/>
          <cell r="IZ126"/>
          <cell r="JA126"/>
          <cell r="JB126"/>
          <cell r="JC126"/>
          <cell r="JD126"/>
          <cell r="JE126"/>
          <cell r="JF126"/>
          <cell r="JG126"/>
          <cell r="JH126"/>
          <cell r="JI126" t="str">
            <v>x</v>
          </cell>
          <cell r="JJ126"/>
          <cell r="JK126" t="str">
            <v>p</v>
          </cell>
          <cell r="JL126" t="str">
            <v>d</v>
          </cell>
          <cell r="JM126"/>
          <cell r="JN126"/>
          <cell r="JO126"/>
          <cell r="JP126"/>
          <cell r="JQ126"/>
          <cell r="JR126"/>
          <cell r="JS126"/>
          <cell r="JT126"/>
        </row>
        <row r="127">
          <cell r="A127">
            <v>727080</v>
          </cell>
          <cell r="B127" t="str">
            <v>Cluster 1</v>
          </cell>
          <cell r="C127" t="str">
            <v>Cluster 1</v>
          </cell>
          <cell r="D127" t="str">
            <v>(5) mdst 1 Bestellung in jedem letzten 4 vollen Jahre</v>
          </cell>
          <cell r="E127"/>
          <cell r="F127"/>
          <cell r="G127" t="str">
            <v>ja</v>
          </cell>
          <cell r="H127" t="str">
            <v>ja</v>
          </cell>
          <cell r="I127">
            <v>727080</v>
          </cell>
          <cell r="J127" t="str">
            <v>Thermometer m Zeigerkontakt f Kompressor</v>
          </cell>
          <cell r="K127" t="str">
            <v>FEC</v>
          </cell>
          <cell r="L127" t="str">
            <v>11417020</v>
          </cell>
          <cell r="M127" t="str">
            <v>Erzeugung</v>
          </cell>
          <cell r="N127" t="str">
            <v>FEC</v>
          </cell>
          <cell r="O127" t="str">
            <v>FE.EF 16</v>
          </cell>
          <cell r="P127" t="str">
            <v>FEC</v>
          </cell>
          <cell r="Q127"/>
          <cell r="R127" t="str">
            <v>X</v>
          </cell>
          <cell r="S127"/>
          <cell r="T127"/>
          <cell r="U127"/>
          <cell r="V127" t="str">
            <v>NB</v>
          </cell>
          <cell r="W127" t="str">
            <v>NB</v>
          </cell>
          <cell r="X127">
            <v>73780.72</v>
          </cell>
          <cell r="Y127">
            <v>22</v>
          </cell>
          <cell r="Z127">
            <v>22</v>
          </cell>
          <cell r="AA127">
            <v>135</v>
          </cell>
          <cell r="AB127">
            <v>18445.18</v>
          </cell>
          <cell r="AC127">
            <v>5.5</v>
          </cell>
          <cell r="AD127">
            <v>33.75</v>
          </cell>
          <cell r="AE127">
            <v>546.52385185185199</v>
          </cell>
          <cell r="AF127">
            <v>7560</v>
          </cell>
          <cell r="AG127">
            <v>2</v>
          </cell>
          <cell r="AH127">
            <v>2</v>
          </cell>
          <cell r="AI127">
            <v>12</v>
          </cell>
          <cell r="AJ127">
            <v>630</v>
          </cell>
          <cell r="AK127">
            <v>11340</v>
          </cell>
          <cell r="AL127">
            <v>4</v>
          </cell>
          <cell r="AM127">
            <v>4</v>
          </cell>
          <cell r="AN127">
            <v>18</v>
          </cell>
          <cell r="AO127">
            <v>630</v>
          </cell>
          <cell r="AP127">
            <v>18456.400000000001</v>
          </cell>
          <cell r="AQ127">
            <v>3</v>
          </cell>
          <cell r="AR127">
            <v>3</v>
          </cell>
          <cell r="AS127">
            <v>25</v>
          </cell>
          <cell r="AT127">
            <v>738.25599999999997</v>
          </cell>
          <cell r="AU127">
            <v>22959.599999999999</v>
          </cell>
          <cell r="AV127">
            <v>2</v>
          </cell>
          <cell r="AW127">
            <v>2</v>
          </cell>
          <cell r="AX127">
            <v>30</v>
          </cell>
          <cell r="AY127">
            <v>765.32</v>
          </cell>
          <cell r="AZ127">
            <v>60316</v>
          </cell>
          <cell r="BA127">
            <v>14</v>
          </cell>
          <cell r="BB127">
            <v>85</v>
          </cell>
          <cell r="BC127">
            <v>15079</v>
          </cell>
          <cell r="BD127">
            <v>2.75</v>
          </cell>
          <cell r="BE127">
            <v>21.25</v>
          </cell>
          <cell r="BF127">
            <v>709.6</v>
          </cell>
          <cell r="BG127">
            <v>134096.72</v>
          </cell>
          <cell r="BH127">
            <v>36</v>
          </cell>
          <cell r="BI127">
            <v>33</v>
          </cell>
          <cell r="BJ127">
            <v>220</v>
          </cell>
          <cell r="BK127">
            <v>609.53054545454495</v>
          </cell>
          <cell r="BL127">
            <v>4.125</v>
          </cell>
          <cell r="BM127">
            <v>6.6666666666666696</v>
          </cell>
          <cell r="BN127">
            <v>6.1111111111111098</v>
          </cell>
          <cell r="BO127">
            <v>7653.2</v>
          </cell>
          <cell r="BP127">
            <v>1</v>
          </cell>
          <cell r="BQ127">
            <v>1</v>
          </cell>
          <cell r="BR127">
            <v>10</v>
          </cell>
          <cell r="BS127">
            <v>765.32</v>
          </cell>
          <cell r="BT127">
            <v>131209.18</v>
          </cell>
          <cell r="BU127">
            <v>29</v>
          </cell>
          <cell r="BV127">
            <v>32</v>
          </cell>
          <cell r="BW127">
            <v>209</v>
          </cell>
          <cell r="BX127">
            <v>627.79511961722505</v>
          </cell>
          <cell r="BY127">
            <v>6.53125</v>
          </cell>
          <cell r="BZ127">
            <v>60409.2</v>
          </cell>
          <cell r="CA127">
            <v>10</v>
          </cell>
          <cell r="CB127">
            <v>10</v>
          </cell>
          <cell r="CC127">
            <v>65</v>
          </cell>
          <cell r="CD127">
            <v>20.75</v>
          </cell>
          <cell r="CE127">
            <v>929.37230769230803</v>
          </cell>
          <cell r="CF127" t="str">
            <v>143712</v>
          </cell>
          <cell r="CG127" t="str">
            <v>TECHNISCHER HANDEL - INDUSTRIEBEDAR</v>
          </cell>
          <cell r="CH127"/>
          <cell r="CI127"/>
          <cell r="CJ127"/>
          <cell r="CK127"/>
          <cell r="CL127">
            <v>1</v>
          </cell>
          <cell r="CM127">
            <v>57889.2</v>
          </cell>
          <cell r="CN127">
            <v>0.95828449971196406</v>
          </cell>
          <cell r="CO127"/>
          <cell r="CP127"/>
          <cell r="CQ127">
            <v>1260</v>
          </cell>
          <cell r="CR127">
            <v>2.0857750144017799E-2</v>
          </cell>
          <cell r="CS127">
            <v>1260</v>
          </cell>
          <cell r="CT127">
            <v>2.0857750144017799E-2</v>
          </cell>
          <cell r="CU127"/>
          <cell r="CV127"/>
          <cell r="CW127"/>
          <cell r="CX127"/>
          <cell r="CY127"/>
          <cell r="CZ127"/>
          <cell r="DA127"/>
          <cell r="DB127"/>
          <cell r="DC127" t="str">
            <v>FZI</v>
          </cell>
          <cell r="DD127" t="str">
            <v>92285489</v>
          </cell>
          <cell r="DE127" t="str">
            <v>143712</v>
          </cell>
          <cell r="DF127" t="str">
            <v>MROSE GmbH</v>
          </cell>
          <cell r="DG127" t="str">
            <v>FG5</v>
          </cell>
          <cell r="DH127">
            <v>47695</v>
          </cell>
          <cell r="DI127" t="str">
            <v>WK</v>
          </cell>
          <cell r="DJ127">
            <v>60</v>
          </cell>
          <cell r="DK127"/>
          <cell r="DL127"/>
          <cell r="DM127"/>
          <cell r="DN127"/>
          <cell r="DO127"/>
          <cell r="DP127"/>
          <cell r="DQ127"/>
          <cell r="DR127"/>
          <cell r="DS127"/>
          <cell r="DT127"/>
          <cell r="DU127"/>
          <cell r="DV127"/>
          <cell r="DW127"/>
          <cell r="DX127"/>
          <cell r="DY127">
            <v>30.014040000000001</v>
          </cell>
          <cell r="DZ127">
            <v>34.5958963872</v>
          </cell>
          <cell r="EA127">
            <v>7.2</v>
          </cell>
          <cell r="EB127"/>
          <cell r="EC127"/>
          <cell r="ED127">
            <v>71.809936387199997</v>
          </cell>
          <cell r="EE127">
            <v>46.193186410100601</v>
          </cell>
          <cell r="EF127">
            <v>0.55455689394698304</v>
          </cell>
          <cell r="EG127">
            <v>0.47703361915764397</v>
          </cell>
          <cell r="EH127"/>
          <cell r="EI127">
            <v>11.07567912</v>
          </cell>
          <cell r="EJ127">
            <v>31.5928647969574</v>
          </cell>
          <cell r="EK127">
            <v>31.698573158254401</v>
          </cell>
          <cell r="EL127">
            <v>31.698573158254401</v>
          </cell>
          <cell r="EM127">
            <v>31.698573158254401</v>
          </cell>
          <cell r="EN127">
            <v>106.065690233466</v>
          </cell>
          <cell r="EO127">
            <v>11.07567912</v>
          </cell>
          <cell r="EP127">
            <v>31.5928647969574</v>
          </cell>
          <cell r="EQ127">
            <v>31.698573158254401</v>
          </cell>
          <cell r="ER127">
            <v>31.698573158254401</v>
          </cell>
          <cell r="ES127">
            <v>106.065690233466</v>
          </cell>
          <cell r="ET127">
            <v>36542</v>
          </cell>
          <cell r="EU127">
            <v>45915</v>
          </cell>
          <cell r="EV127" t="str">
            <v>KDEALBXZCPV</v>
          </cell>
          <cell r="EW127" t="str">
            <v>ST</v>
          </cell>
          <cell r="EX127"/>
          <cell r="EY127" t="str">
            <v>MAHLE*7702343</v>
          </cell>
          <cell r="EZ127"/>
          <cell r="FA127"/>
          <cell r="FB127" t="str">
            <v>OHNE/N  /N  /N/N</v>
          </cell>
          <cell r="FC127"/>
          <cell r="FD127"/>
          <cell r="FE127"/>
          <cell r="FF127"/>
          <cell r="FG127"/>
          <cell r="FH127"/>
          <cell r="FI127" t="str">
            <v>MAHLE</v>
          </cell>
          <cell r="FJ127" t="str">
            <v>7702343</v>
          </cell>
          <cell r="FK127" t="str">
            <v>KDEALBCPV</v>
          </cell>
          <cell r="FL127"/>
          <cell r="FM127" t="str">
            <v>K362*,K363*</v>
          </cell>
          <cell r="FN127" t="str">
            <v>67500</v>
          </cell>
          <cell r="FO127" t="str">
            <v>SCHRAUBENKOMPRESSOR</v>
          </cell>
          <cell r="FP127" t="str">
            <v>143712</v>
          </cell>
          <cell r="FQ127" t="str">
            <v>MROSE GmbH</v>
          </cell>
          <cell r="FR127" t="str">
            <v>AEB</v>
          </cell>
          <cell r="FS127" t="str">
            <v>213492</v>
          </cell>
          <cell r="FT127" t="str">
            <v>TH. NIEHUES G.M.B.H</v>
          </cell>
          <cell r="FU127" t="str">
            <v>AEB</v>
          </cell>
          <cell r="FV127" t="str">
            <v>143875</v>
          </cell>
          <cell r="FW127" t="str">
            <v>Behrendt GmbH</v>
          </cell>
          <cell r="FX127" t="str">
            <v>AEB</v>
          </cell>
          <cell r="FY127"/>
          <cell r="FZ127"/>
          <cell r="GA127" t="str">
            <v>Originalersatzteile ohne 2nd Source</v>
          </cell>
          <cell r="GB127"/>
          <cell r="GC127"/>
          <cell r="GD127"/>
          <cell r="GE127"/>
          <cell r="GF127"/>
          <cell r="GG127" t="str">
            <v>Originalersatzteile Luftpresser/-verdichter/Kompressoren/Lufttrocknungsanlagen (Neuteile&amp;Aufarbeitung)</v>
          </cell>
          <cell r="GH127"/>
          <cell r="GI127"/>
          <cell r="GJ127"/>
          <cell r="GK127">
            <v>0</v>
          </cell>
          <cell r="GL127" t="str">
            <v/>
          </cell>
          <cell r="GM127" t="str">
            <v>Originalersatzteile Luftpresser/-verdichter/Kompressoren/Lufttrocknungsanlagen (Neuteile&amp;Aufarbeitung)</v>
          </cell>
          <cell r="GN127">
            <v>1</v>
          </cell>
          <cell r="GO127">
            <v>765.32</v>
          </cell>
          <cell r="GP127" t="str">
            <v>Bestellpreis 2024</v>
          </cell>
          <cell r="GQ127" t="str">
            <v>größer 5.000 €</v>
          </cell>
          <cell r="GR127">
            <v>20293.5485123691</v>
          </cell>
          <cell r="GS127" t="str">
            <v>X</v>
          </cell>
          <cell r="GT127"/>
          <cell r="GU127"/>
          <cell r="GV127" t="str">
            <v>X</v>
          </cell>
          <cell r="GW127" t="str">
            <v>X</v>
          </cell>
          <cell r="GX127" t="str">
            <v>X</v>
          </cell>
          <cell r="GY127">
            <v>18</v>
          </cell>
          <cell r="GZ127">
            <v>33</v>
          </cell>
          <cell r="HA127">
            <v>25</v>
          </cell>
          <cell r="HB127">
            <v>39</v>
          </cell>
          <cell r="HC127">
            <v>17</v>
          </cell>
          <cell r="HD127">
            <v>27</v>
          </cell>
          <cell r="HE127">
            <v>13</v>
          </cell>
          <cell r="HF127">
            <v>25</v>
          </cell>
          <cell r="HG127">
            <v>15</v>
          </cell>
          <cell r="HH127">
            <v>197</v>
          </cell>
          <cell r="HI127">
            <v>194</v>
          </cell>
          <cell r="HJ127">
            <v>26</v>
          </cell>
          <cell r="HK127">
            <v>21</v>
          </cell>
          <cell r="HL127">
            <v>18</v>
          </cell>
          <cell r="HM127">
            <v>23</v>
          </cell>
          <cell r="HN127" t="str">
            <v>18</v>
          </cell>
          <cell r="HO127">
            <v>18</v>
          </cell>
          <cell r="HP127" t="str">
            <v>0</v>
          </cell>
          <cell r="HQ127"/>
          <cell r="HR127">
            <v>18</v>
          </cell>
          <cell r="HS127" t="str">
            <v>18.0</v>
          </cell>
          <cell r="HT127" t="str">
            <v>18.0</v>
          </cell>
          <cell r="HU127"/>
          <cell r="HV127">
            <v>22</v>
          </cell>
          <cell r="HW127">
            <v>20</v>
          </cell>
          <cell r="HX127" t="str">
            <v>bestellt und verbraucht</v>
          </cell>
          <cell r="HY127"/>
          <cell r="HZ127"/>
          <cell r="IA127"/>
          <cell r="IB127"/>
          <cell r="IC127"/>
          <cell r="ID127"/>
          <cell r="IE127"/>
          <cell r="IF127"/>
          <cell r="IG127"/>
          <cell r="IH127"/>
          <cell r="II127"/>
          <cell r="IJ127"/>
          <cell r="IK127" t="str">
            <v>nein</v>
          </cell>
          <cell r="IL127"/>
          <cell r="IM127"/>
          <cell r="IN127"/>
          <cell r="IO127"/>
          <cell r="IP127" t="str">
            <v>363</v>
          </cell>
          <cell r="IQ127" t="str">
            <v>MaK, Siemens, Bombardier-Alstom</v>
          </cell>
          <cell r="IR127"/>
          <cell r="IS127">
            <v>727080</v>
          </cell>
          <cell r="IT127" t="str">
            <v>727080NB</v>
          </cell>
          <cell r="IU127"/>
          <cell r="IV127"/>
          <cell r="IW127"/>
          <cell r="IX127"/>
          <cell r="IY127"/>
          <cell r="IZ127"/>
          <cell r="JA127"/>
          <cell r="JB127"/>
          <cell r="JC127"/>
          <cell r="JD127"/>
          <cell r="JE127"/>
          <cell r="JF127"/>
          <cell r="JG127"/>
          <cell r="JH127"/>
          <cell r="JI127" t="str">
            <v>x</v>
          </cell>
          <cell r="JJ127"/>
          <cell r="JK127" t="str">
            <v>p</v>
          </cell>
          <cell r="JL127" t="str">
            <v>d</v>
          </cell>
          <cell r="JM127"/>
          <cell r="JN127"/>
          <cell r="JO127"/>
          <cell r="JP127"/>
          <cell r="JQ127"/>
          <cell r="JR127"/>
          <cell r="JS127"/>
          <cell r="JT127"/>
        </row>
        <row r="128">
          <cell r="A128">
            <v>984852</v>
          </cell>
          <cell r="B128" t="str">
            <v>Cluster 1</v>
          </cell>
          <cell r="C128" t="str">
            <v>Cluster 1</v>
          </cell>
          <cell r="D128" t="str">
            <v>(6) wird künftig in jedem Jahr mdst. 1x bestellt werden</v>
          </cell>
          <cell r="E128"/>
          <cell r="F128"/>
          <cell r="G128" t="str">
            <v>ja</v>
          </cell>
          <cell r="H128" t="str">
            <v>nein</v>
          </cell>
          <cell r="I128">
            <v>984852</v>
          </cell>
          <cell r="J128" t="str">
            <v>Kolbenringsatz f Luftpresser VT640,642*</v>
          </cell>
          <cell r="K128" t="str">
            <v>FEC</v>
          </cell>
          <cell r="L128" t="str">
            <v>11417020</v>
          </cell>
          <cell r="M128" t="str">
            <v>Erzeugung</v>
          </cell>
          <cell r="N128" t="str">
            <v>FEC</v>
          </cell>
          <cell r="O128" t="str">
            <v>FE.EF 16</v>
          </cell>
          <cell r="P128" t="str">
            <v>FEC</v>
          </cell>
          <cell r="Q128"/>
          <cell r="R128" t="str">
            <v>X</v>
          </cell>
          <cell r="S128"/>
          <cell r="T128" t="str">
            <v>X</v>
          </cell>
          <cell r="U128"/>
          <cell r="V128" t="str">
            <v>NB</v>
          </cell>
          <cell r="W128" t="str">
            <v>NB</v>
          </cell>
          <cell r="X128">
            <v>5493.3</v>
          </cell>
          <cell r="Y128">
            <v>5</v>
          </cell>
          <cell r="Z128">
            <v>5</v>
          </cell>
          <cell r="AA128">
            <v>218</v>
          </cell>
          <cell r="AB128">
            <v>1373.325</v>
          </cell>
          <cell r="AC128">
            <v>1.25</v>
          </cell>
          <cell r="AD128">
            <v>54.5</v>
          </cell>
          <cell r="AE128">
            <v>25.198623853211</v>
          </cell>
          <cell r="AF128">
            <v>2940</v>
          </cell>
          <cell r="AG128">
            <v>2</v>
          </cell>
          <cell r="AH128">
            <v>2</v>
          </cell>
          <cell r="AI128">
            <v>100</v>
          </cell>
          <cell r="AJ128">
            <v>29.4</v>
          </cell>
          <cell r="AK128">
            <v>3880.8</v>
          </cell>
          <cell r="AL128">
            <v>3</v>
          </cell>
          <cell r="AM128">
            <v>3</v>
          </cell>
          <cell r="AN128">
            <v>132</v>
          </cell>
          <cell r="AO128">
            <v>29.4</v>
          </cell>
          <cell r="AP128">
            <v>1176</v>
          </cell>
          <cell r="AQ128">
            <v>1</v>
          </cell>
          <cell r="AR128">
            <v>1</v>
          </cell>
          <cell r="AS128">
            <v>40</v>
          </cell>
          <cell r="AT128">
            <v>29.4</v>
          </cell>
          <cell r="AU128">
            <v>3528</v>
          </cell>
          <cell r="AV128">
            <v>3</v>
          </cell>
          <cell r="AW128">
            <v>3</v>
          </cell>
          <cell r="AX128">
            <v>120</v>
          </cell>
          <cell r="AY128">
            <v>29.4</v>
          </cell>
          <cell r="AZ128">
            <v>11524.8</v>
          </cell>
          <cell r="BA128">
            <v>10</v>
          </cell>
          <cell r="BB128">
            <v>392</v>
          </cell>
          <cell r="BC128">
            <v>2881.2</v>
          </cell>
          <cell r="BD128">
            <v>2.25</v>
          </cell>
          <cell r="BE128">
            <v>98</v>
          </cell>
          <cell r="BF128">
            <v>29.4</v>
          </cell>
          <cell r="BG128">
            <v>17018.099999999999</v>
          </cell>
          <cell r="BH128">
            <v>15</v>
          </cell>
          <cell r="BI128">
            <v>14</v>
          </cell>
          <cell r="BJ128">
            <v>610</v>
          </cell>
          <cell r="BK128">
            <v>27.898524590163898</v>
          </cell>
          <cell r="BL128">
            <v>1.75</v>
          </cell>
          <cell r="BM128">
            <v>43.571428571428598</v>
          </cell>
          <cell r="BN128">
            <v>40.6666666666667</v>
          </cell>
          <cell r="BO128">
            <v>2352</v>
          </cell>
          <cell r="BP128">
            <v>2</v>
          </cell>
          <cell r="BQ128">
            <v>2</v>
          </cell>
          <cell r="BR128">
            <v>80</v>
          </cell>
          <cell r="BS128">
            <v>29.4</v>
          </cell>
          <cell r="BT128">
            <v>19370.099999999999</v>
          </cell>
          <cell r="BU128">
            <v>16</v>
          </cell>
          <cell r="BV128">
            <v>17</v>
          </cell>
          <cell r="BW128">
            <v>690</v>
          </cell>
          <cell r="BX128">
            <v>28.0726086956522</v>
          </cell>
          <cell r="BY128">
            <v>40.588235294117602</v>
          </cell>
          <cell r="BZ128">
            <v>10936.8</v>
          </cell>
          <cell r="CA128">
            <v>9</v>
          </cell>
          <cell r="CB128">
            <v>9</v>
          </cell>
          <cell r="CC128">
            <v>352</v>
          </cell>
          <cell r="CD128">
            <v>93</v>
          </cell>
          <cell r="CE128">
            <v>31.070454545454499</v>
          </cell>
          <cell r="CF128" t="str">
            <v>143712</v>
          </cell>
          <cell r="CG128" t="str">
            <v>TECHNISCHER HANDEL - INDUSTRIEBEDAR</v>
          </cell>
          <cell r="CH128" t="str">
            <v>437574</v>
          </cell>
          <cell r="CI128" t="str">
            <v>MS MOTORSERVICE DEUTSCHLAND GMBH</v>
          </cell>
          <cell r="CJ128"/>
          <cell r="CK128"/>
          <cell r="CL128">
            <v>2</v>
          </cell>
          <cell r="CM128">
            <v>10936.8</v>
          </cell>
          <cell r="CN128">
            <v>1</v>
          </cell>
          <cell r="CO128"/>
          <cell r="CP128"/>
          <cell r="CQ128"/>
          <cell r="CR128"/>
          <cell r="CS128"/>
          <cell r="CT128"/>
          <cell r="CU128"/>
          <cell r="CV128"/>
          <cell r="CW128"/>
          <cell r="CX128"/>
          <cell r="CY128"/>
          <cell r="CZ128"/>
          <cell r="DA128"/>
          <cell r="DB128"/>
          <cell r="DC128" t="str">
            <v>FZI</v>
          </cell>
          <cell r="DD128" t="str">
            <v>92285009</v>
          </cell>
          <cell r="DE128" t="str">
            <v>143712</v>
          </cell>
          <cell r="DF128" t="str">
            <v>MROSE GmbH</v>
          </cell>
          <cell r="DG128" t="str">
            <v>FEC</v>
          </cell>
          <cell r="DH128">
            <v>47695</v>
          </cell>
          <cell r="DI128" t="str">
            <v>WK</v>
          </cell>
          <cell r="DJ128">
            <v>50</v>
          </cell>
          <cell r="DK128"/>
          <cell r="DL128"/>
          <cell r="DM128"/>
          <cell r="DN128"/>
          <cell r="DO128"/>
          <cell r="DP128"/>
          <cell r="DQ128"/>
          <cell r="DR128"/>
          <cell r="DS128"/>
          <cell r="DT128"/>
          <cell r="DU128"/>
          <cell r="DV128"/>
          <cell r="DW128"/>
          <cell r="DX128"/>
          <cell r="DY128">
            <v>91.723116644297093</v>
          </cell>
          <cell r="DZ128">
            <v>76.001198045823998</v>
          </cell>
          <cell r="EA128">
            <v>71.1142420344828</v>
          </cell>
          <cell r="EB128">
            <v>85.071265172413803</v>
          </cell>
          <cell r="EC128">
            <v>76.670078172413795</v>
          </cell>
          <cell r="ED128">
            <v>323.90982189701799</v>
          </cell>
          <cell r="EE128">
            <v>362.00801200000001</v>
          </cell>
          <cell r="EF128">
            <v>-0.10524128980599</v>
          </cell>
          <cell r="EG128">
            <v>2.1615632362442301E-2</v>
          </cell>
          <cell r="EH128"/>
          <cell r="EI128">
            <v>97.176534013939104</v>
          </cell>
          <cell r="EJ128">
            <v>75.493736726151695</v>
          </cell>
          <cell r="EK128">
            <v>78.687070059485094</v>
          </cell>
          <cell r="EL128">
            <v>79.553996726151794</v>
          </cell>
          <cell r="EM128">
            <v>68.566336726151704</v>
          </cell>
          <cell r="EN128">
            <v>330.91133752572802</v>
          </cell>
          <cell r="EO128">
            <v>97.176534013939104</v>
          </cell>
          <cell r="EP128">
            <v>75.493736726151695</v>
          </cell>
          <cell r="EQ128">
            <v>78.687070059485094</v>
          </cell>
          <cell r="ER128">
            <v>79.553996726151794</v>
          </cell>
          <cell r="ES128">
            <v>330.91133752572802</v>
          </cell>
          <cell r="ET128">
            <v>40539</v>
          </cell>
          <cell r="EU128">
            <v>45936</v>
          </cell>
          <cell r="EV128" t="str">
            <v>KCELDPABZXV</v>
          </cell>
          <cell r="EW128" t="str">
            <v>SA</v>
          </cell>
          <cell r="EX128"/>
          <cell r="EY128" t="str">
            <v>GÖTZE*08-121700-00</v>
          </cell>
          <cell r="EZ128"/>
          <cell r="FA128"/>
          <cell r="FB128" t="str">
            <v>OHNE/N  /N  /N/N</v>
          </cell>
          <cell r="FC128"/>
          <cell r="FD128"/>
          <cell r="FE128"/>
          <cell r="FF128"/>
          <cell r="FG128" t="str">
            <v>0023</v>
          </cell>
          <cell r="FH128"/>
          <cell r="FI128" t="str">
            <v>GÖTZE</v>
          </cell>
          <cell r="FJ128" t="str">
            <v>08-121700-00</v>
          </cell>
          <cell r="FK128" t="str">
            <v>KCELDPABV</v>
          </cell>
          <cell r="FL128"/>
          <cell r="FM128" t="str">
            <v>D640*,D642*,D643*,D6480,D6481,D6482,VT648.2</v>
          </cell>
          <cell r="FN128" t="str">
            <v>67,67</v>
          </cell>
          <cell r="FO128" t="str">
            <v>LUFTPRESSER,LUFTPRESSER</v>
          </cell>
          <cell r="FP128" t="str">
            <v>143712</v>
          </cell>
          <cell r="FQ128" t="str">
            <v>MROSE GmbH</v>
          </cell>
          <cell r="FR128" t="str">
            <v>AEB</v>
          </cell>
          <cell r="FS128" t="str">
            <v>213492</v>
          </cell>
          <cell r="FT128" t="str">
            <v>TH. NIEHUES G.M.B.H</v>
          </cell>
          <cell r="FU128" t="str">
            <v>AEB</v>
          </cell>
          <cell r="FV128" t="str">
            <v>143875</v>
          </cell>
          <cell r="FW128" t="str">
            <v>Behrendt GmbH</v>
          </cell>
          <cell r="FX128" t="str">
            <v>AEB</v>
          </cell>
          <cell r="FY128"/>
          <cell r="FZ128"/>
          <cell r="GA128" t="str">
            <v>Originalersatzteile ohne 2nd Source</v>
          </cell>
          <cell r="GB128"/>
          <cell r="GC128"/>
          <cell r="GD128"/>
          <cell r="GE128"/>
          <cell r="GF128"/>
          <cell r="GG128" t="str">
            <v>Originalersatzteile Luftpresser/-verdichter/Kompressoren/Lufttrocknungsanlagen (Neuteile&amp;Aufarbeitung)</v>
          </cell>
          <cell r="GH128"/>
          <cell r="GI128"/>
          <cell r="GJ128"/>
          <cell r="GK128">
            <v>0</v>
          </cell>
          <cell r="GL128" t="str">
            <v/>
          </cell>
          <cell r="GM128" t="str">
            <v>Originalersatzteile Luftpresser/-verdichter/Kompressoren/Lufttrocknungsanlagen (Neuteile&amp;Aufarbeitung)</v>
          </cell>
          <cell r="GN128">
            <v>1</v>
          </cell>
          <cell r="GO128">
            <v>29.4</v>
          </cell>
          <cell r="GP128" t="str">
            <v>Bestellpreis 2024</v>
          </cell>
          <cell r="GQ128" t="str">
            <v>1.000 bis 5.000 €</v>
          </cell>
          <cell r="GR128">
            <v>2432.1983308140998</v>
          </cell>
          <cell r="GS128"/>
          <cell r="GT128" t="str">
            <v>X</v>
          </cell>
          <cell r="GU128"/>
          <cell r="GV128" t="str">
            <v>X</v>
          </cell>
          <cell r="GW128" t="str">
            <v>X</v>
          </cell>
          <cell r="GX128" t="str">
            <v>X</v>
          </cell>
          <cell r="GY128">
            <v>14</v>
          </cell>
          <cell r="GZ128">
            <v>42</v>
          </cell>
          <cell r="HA128">
            <v>47</v>
          </cell>
          <cell r="HB128">
            <v>123</v>
          </cell>
          <cell r="HC128">
            <v>128</v>
          </cell>
          <cell r="HD128">
            <v>125</v>
          </cell>
          <cell r="HE128">
            <v>48</v>
          </cell>
          <cell r="HF128">
            <v>116</v>
          </cell>
          <cell r="HG128">
            <v>61</v>
          </cell>
          <cell r="HH128">
            <v>643</v>
          </cell>
          <cell r="HI128">
            <v>690</v>
          </cell>
          <cell r="HJ128">
            <v>91</v>
          </cell>
          <cell r="HK128">
            <v>72</v>
          </cell>
          <cell r="HL128">
            <v>46</v>
          </cell>
          <cell r="HM128"/>
          <cell r="HN128" t="str">
            <v>0</v>
          </cell>
          <cell r="HO128">
            <v>0</v>
          </cell>
          <cell r="HP128" t="str">
            <v>0</v>
          </cell>
          <cell r="HQ128"/>
          <cell r="HR128">
            <v>0</v>
          </cell>
          <cell r="HS128" t="str">
            <v>0.0</v>
          </cell>
          <cell r="HT128" t="str">
            <v>0.0</v>
          </cell>
          <cell r="HU128"/>
          <cell r="HV128">
            <v>56</v>
          </cell>
          <cell r="HW128">
            <v>46</v>
          </cell>
          <cell r="HX128" t="str">
            <v>bestellt und verbraucht</v>
          </cell>
          <cell r="HY128"/>
          <cell r="HZ128"/>
          <cell r="IA128"/>
          <cell r="IB128"/>
          <cell r="IC128"/>
          <cell r="ID128"/>
          <cell r="IE128"/>
          <cell r="IF128"/>
          <cell r="IG128"/>
          <cell r="IH128"/>
          <cell r="II128"/>
          <cell r="IJ128"/>
          <cell r="IK128" t="str">
            <v>nein</v>
          </cell>
          <cell r="IL128"/>
          <cell r="IM128"/>
          <cell r="IN128"/>
          <cell r="IO128"/>
          <cell r="IP128"/>
          <cell r="IQ128"/>
          <cell r="IR128"/>
          <cell r="IS128">
            <v>984852</v>
          </cell>
          <cell r="IT128" t="str">
            <v>984852NB</v>
          </cell>
          <cell r="IU128"/>
          <cell r="IV128"/>
          <cell r="IW128"/>
          <cell r="IX128"/>
          <cell r="IY128"/>
          <cell r="IZ128"/>
          <cell r="JA128"/>
          <cell r="JB128"/>
          <cell r="JC128"/>
          <cell r="JD128"/>
          <cell r="JE128"/>
          <cell r="JF128"/>
          <cell r="JG128"/>
          <cell r="JH128"/>
          <cell r="JI128" t="str">
            <v>x</v>
          </cell>
          <cell r="JJ128"/>
          <cell r="JK128" t="str">
            <v>p</v>
          </cell>
          <cell r="JL128" t="str">
            <v>d</v>
          </cell>
          <cell r="JM128"/>
          <cell r="JN128"/>
          <cell r="JO128"/>
          <cell r="JP128"/>
          <cell r="JQ128"/>
          <cell r="JR128"/>
          <cell r="JS128"/>
          <cell r="JT128"/>
        </row>
        <row r="129">
          <cell r="A129">
            <v>816882</v>
          </cell>
          <cell r="B129" t="str">
            <v>Cluster 1</v>
          </cell>
          <cell r="C129" t="str">
            <v>Cluster 1</v>
          </cell>
          <cell r="D129" t="str">
            <v>(6) wird künftig in jedem Jahr mdst. 1x bestellt werden</v>
          </cell>
          <cell r="E129"/>
          <cell r="F129"/>
          <cell r="G129" t="str">
            <v>ja</v>
          </cell>
          <cell r="H129" t="str">
            <v>nein</v>
          </cell>
          <cell r="I129">
            <v>816882</v>
          </cell>
          <cell r="J129" t="str">
            <v>Rillenkugellager 6209-2RS1 C3          *</v>
          </cell>
          <cell r="K129" t="str">
            <v>FEC</v>
          </cell>
          <cell r="L129" t="str">
            <v>11417020</v>
          </cell>
          <cell r="M129" t="str">
            <v>Erzeugung</v>
          </cell>
          <cell r="N129" t="str">
            <v>FEC</v>
          </cell>
          <cell r="O129" t="str">
            <v>FE.EF 16</v>
          </cell>
          <cell r="P129" t="str">
            <v>FEC</v>
          </cell>
          <cell r="Q129"/>
          <cell r="R129" t="str">
            <v>X</v>
          </cell>
          <cell r="S129"/>
          <cell r="T129"/>
          <cell r="U129"/>
          <cell r="V129" t="str">
            <v>NB</v>
          </cell>
          <cell r="W129" t="str">
            <v>NB</v>
          </cell>
          <cell r="X129">
            <v>21816.6</v>
          </cell>
          <cell r="Y129">
            <v>12</v>
          </cell>
          <cell r="Z129">
            <v>12</v>
          </cell>
          <cell r="AA129">
            <v>3280</v>
          </cell>
          <cell r="AB129">
            <v>5454.15</v>
          </cell>
          <cell r="AC129">
            <v>3</v>
          </cell>
          <cell r="AD129">
            <v>820</v>
          </cell>
          <cell r="AE129">
            <v>6.6514024390243902</v>
          </cell>
          <cell r="AF129">
            <v>7252</v>
          </cell>
          <cell r="AG129">
            <v>2</v>
          </cell>
          <cell r="AH129">
            <v>2</v>
          </cell>
          <cell r="AI129">
            <v>700</v>
          </cell>
          <cell r="AJ129">
            <v>10.36</v>
          </cell>
          <cell r="AK129">
            <v>11810.4</v>
          </cell>
          <cell r="AL129">
            <v>4</v>
          </cell>
          <cell r="AM129">
            <v>4</v>
          </cell>
          <cell r="AN129">
            <v>1140</v>
          </cell>
          <cell r="AO129">
            <v>10.36</v>
          </cell>
          <cell r="AP129">
            <v>3350</v>
          </cell>
          <cell r="AQ129">
            <v>1</v>
          </cell>
          <cell r="AR129">
            <v>1</v>
          </cell>
          <cell r="AS129">
            <v>500</v>
          </cell>
          <cell r="AT129">
            <v>6.7</v>
          </cell>
          <cell r="AU129">
            <v>4969.3999999999996</v>
          </cell>
          <cell r="AV129">
            <v>3</v>
          </cell>
          <cell r="AW129">
            <v>3</v>
          </cell>
          <cell r="AX129">
            <v>720</v>
          </cell>
          <cell r="AY129">
            <v>6.9019444444444398</v>
          </cell>
          <cell r="AZ129">
            <v>27381.8</v>
          </cell>
          <cell r="BA129">
            <v>14</v>
          </cell>
          <cell r="BB129">
            <v>3060</v>
          </cell>
          <cell r="BC129">
            <v>6845.45</v>
          </cell>
          <cell r="BD129">
            <v>2.5</v>
          </cell>
          <cell r="BE129">
            <v>765</v>
          </cell>
          <cell r="BF129">
            <v>8.9483006535947691</v>
          </cell>
          <cell r="BG129">
            <v>49198.400000000001</v>
          </cell>
          <cell r="BH129">
            <v>26</v>
          </cell>
          <cell r="BI129">
            <v>22</v>
          </cell>
          <cell r="BJ129">
            <v>6340</v>
          </cell>
          <cell r="BK129">
            <v>7.76</v>
          </cell>
          <cell r="BL129">
            <v>2.75</v>
          </cell>
          <cell r="BM129">
            <v>288.18181818181802</v>
          </cell>
          <cell r="BN129">
            <v>243.84615384615401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/>
          <cell r="BT129">
            <v>45994.400000000001</v>
          </cell>
          <cell r="BU129">
            <v>19</v>
          </cell>
          <cell r="BV129">
            <v>23</v>
          </cell>
          <cell r="BW129">
            <v>5740</v>
          </cell>
          <cell r="BX129">
            <v>8.0129616724738693</v>
          </cell>
          <cell r="BY129">
            <v>249.565217391304</v>
          </cell>
          <cell r="BZ129">
            <v>20129.8</v>
          </cell>
          <cell r="CA129">
            <v>8</v>
          </cell>
          <cell r="CB129">
            <v>8</v>
          </cell>
          <cell r="CC129">
            <v>2340</v>
          </cell>
          <cell r="CD129">
            <v>590</v>
          </cell>
          <cell r="CE129">
            <v>8.6024786324786309</v>
          </cell>
          <cell r="CF129" t="str">
            <v>143712</v>
          </cell>
          <cell r="CG129" t="str">
            <v>TECHNISCHER HANDEL - INDUSTRIEBEDAR</v>
          </cell>
          <cell r="CH129" t="str">
            <v>105475</v>
          </cell>
          <cell r="CI129" t="str">
            <v>SKF GMBH</v>
          </cell>
          <cell r="CJ129" t="str">
            <v>502521</v>
          </cell>
          <cell r="CK129" t="str">
            <v>BRAMMER GMBH</v>
          </cell>
          <cell r="CL129">
            <v>3</v>
          </cell>
          <cell r="CM129">
            <v>18093.8</v>
          </cell>
          <cell r="CN129">
            <v>0.89885642182237302</v>
          </cell>
          <cell r="CO129"/>
          <cell r="CP129"/>
          <cell r="CQ129"/>
          <cell r="CR129"/>
          <cell r="CS129"/>
          <cell r="CT129"/>
          <cell r="CU129"/>
          <cell r="CV129"/>
          <cell r="CW129"/>
          <cell r="CX129"/>
          <cell r="CY129">
            <v>2036</v>
          </cell>
          <cell r="CZ129">
            <v>0.10114357817762699</v>
          </cell>
          <cell r="DA129"/>
          <cell r="DB129"/>
          <cell r="DC129" t="str">
            <v>FZI</v>
          </cell>
          <cell r="DD129" t="str">
            <v>92328405</v>
          </cell>
          <cell r="DE129" t="str">
            <v>105475</v>
          </cell>
          <cell r="DF129" t="str">
            <v>SKF GmbH</v>
          </cell>
          <cell r="DG129" t="str">
            <v>FEC</v>
          </cell>
          <cell r="DH129">
            <v>46112</v>
          </cell>
          <cell r="DI129" t="str">
            <v>WK</v>
          </cell>
          <cell r="DJ129">
            <v>120</v>
          </cell>
          <cell r="DK129"/>
          <cell r="DL129"/>
          <cell r="DM129"/>
          <cell r="DN129"/>
          <cell r="DO129"/>
          <cell r="DP129"/>
          <cell r="DQ129"/>
          <cell r="DR129"/>
          <cell r="DS129"/>
          <cell r="DT129"/>
          <cell r="DU129"/>
          <cell r="DV129"/>
          <cell r="DW129"/>
          <cell r="DX129"/>
          <cell r="DY129">
            <v>579.34156656288997</v>
          </cell>
          <cell r="DZ129">
            <v>490.40742780776998</v>
          </cell>
          <cell r="EA129">
            <v>484.17015731254497</v>
          </cell>
          <cell r="EB129">
            <v>785.774549470583</v>
          </cell>
          <cell r="EC129">
            <v>382.51106407496599</v>
          </cell>
          <cell r="ED129">
            <v>2339.6937011537898</v>
          </cell>
          <cell r="EE129">
            <v>1784.19758636641</v>
          </cell>
          <cell r="EF129">
            <v>0.31134226334128701</v>
          </cell>
          <cell r="EG129">
            <v>-0.22351015088291501</v>
          </cell>
          <cell r="EH129"/>
          <cell r="EI129">
            <v>522.452507783138</v>
          </cell>
          <cell r="EJ129">
            <v>464.90090730207203</v>
          </cell>
          <cell r="EK129">
            <v>426.73404912509102</v>
          </cell>
          <cell r="EL129">
            <v>402.66094477879699</v>
          </cell>
          <cell r="EM129">
            <v>413.19505226618998</v>
          </cell>
          <cell r="EN129">
            <v>1816.7484089891</v>
          </cell>
          <cell r="EO129">
            <v>522.452507783138</v>
          </cell>
          <cell r="EP129">
            <v>464.90090730207203</v>
          </cell>
          <cell r="EQ129">
            <v>426.73404912509102</v>
          </cell>
          <cell r="ER129">
            <v>402.66094477879699</v>
          </cell>
          <cell r="ES129">
            <v>1816.7484089891</v>
          </cell>
          <cell r="ET129">
            <v>38593</v>
          </cell>
          <cell r="EU129">
            <v>45936</v>
          </cell>
          <cell r="EV129" t="str">
            <v>KCELDABZXVQP</v>
          </cell>
          <cell r="EW129" t="str">
            <v>ST</v>
          </cell>
          <cell r="EX129"/>
          <cell r="EY129"/>
          <cell r="EZ129"/>
          <cell r="FA129"/>
          <cell r="FB129" t="str">
            <v>OHNE/N  /N  /N/N</v>
          </cell>
          <cell r="FC129"/>
          <cell r="FD129"/>
          <cell r="FE129" t="str">
            <v>DIN 625</v>
          </cell>
          <cell r="FF129"/>
          <cell r="FG129"/>
          <cell r="FH129"/>
          <cell r="FI129"/>
          <cell r="FJ129"/>
          <cell r="FK129" t="str">
            <v>KCELDABVQP</v>
          </cell>
          <cell r="FL129"/>
          <cell r="FM129" t="str">
            <v>D611*,E1461,E1462,E152*,E182*,E1851,E1852,ER20</v>
          </cell>
          <cell r="FN129" t="str">
            <v>*</v>
          </cell>
          <cell r="FO129" t="str">
            <v>DREHSTROMMOTOR</v>
          </cell>
          <cell r="FP129" t="str">
            <v>143712</v>
          </cell>
          <cell r="FQ129" t="str">
            <v>MROSE GmbH</v>
          </cell>
          <cell r="FR129" t="str">
            <v>AEB</v>
          </cell>
          <cell r="FS129" t="str">
            <v>213492</v>
          </cell>
          <cell r="FT129" t="str">
            <v>TH. NIEHUES G.M.B.H</v>
          </cell>
          <cell r="FU129" t="str">
            <v>AEB</v>
          </cell>
          <cell r="FV129" t="str">
            <v>143875</v>
          </cell>
          <cell r="FW129" t="str">
            <v>Behrendt GmbH</v>
          </cell>
          <cell r="FX129" t="str">
            <v>AEB</v>
          </cell>
          <cell r="FY129"/>
          <cell r="FZ129"/>
          <cell r="GA129" t="str">
            <v>Originalersatzteile ohne 2nd Source</v>
          </cell>
          <cell r="GB129"/>
          <cell r="GC129"/>
          <cell r="GD129"/>
          <cell r="GE129"/>
          <cell r="GF129"/>
          <cell r="GG129" t="str">
            <v>Originalersatzteile Luftpresser/-verdichter/Kompressoren/Lufttrocknungsanlagen (Neuteile&amp;Aufarbeitung)</v>
          </cell>
          <cell r="GH129"/>
          <cell r="GI129"/>
          <cell r="GJ129"/>
          <cell r="GK129">
            <v>0</v>
          </cell>
          <cell r="GL129" t="str">
            <v/>
          </cell>
          <cell r="GM129" t="str">
            <v>Originalersatzteile Luftpresser/-verdichter/Kompressoren/Lufttrocknungsanlagen (Neuteile&amp;Aufarbeitung)</v>
          </cell>
          <cell r="GN129">
            <v>1</v>
          </cell>
          <cell r="GO129">
            <v>6.9019444444444398</v>
          </cell>
          <cell r="GP129" t="str">
            <v>Bestellpreis 2023</v>
          </cell>
          <cell r="GQ129" t="str">
            <v>1.000 bis 5.000 €</v>
          </cell>
          <cell r="GR129">
            <v>3134.7741470939</v>
          </cell>
          <cell r="GS129"/>
          <cell r="GT129"/>
          <cell r="GU129"/>
          <cell r="GV129" t="str">
            <v>X</v>
          </cell>
          <cell r="GW129" t="str">
            <v>X</v>
          </cell>
          <cell r="GX129" t="str">
            <v>X</v>
          </cell>
          <cell r="GY129">
            <v>631</v>
          </cell>
          <cell r="GZ129">
            <v>675</v>
          </cell>
          <cell r="HA129">
            <v>409</v>
          </cell>
          <cell r="HB129">
            <v>619</v>
          </cell>
          <cell r="HC129">
            <v>581</v>
          </cell>
          <cell r="HD129">
            <v>655</v>
          </cell>
          <cell r="HE129">
            <v>660</v>
          </cell>
          <cell r="HF129">
            <v>641</v>
          </cell>
          <cell r="HG129">
            <v>269</v>
          </cell>
          <cell r="HH129">
            <v>4871</v>
          </cell>
          <cell r="HI129">
            <v>4509</v>
          </cell>
          <cell r="HJ129">
            <v>223</v>
          </cell>
          <cell r="HK129">
            <v>338</v>
          </cell>
          <cell r="HL129">
            <v>789</v>
          </cell>
          <cell r="HM129">
            <v>197</v>
          </cell>
          <cell r="HN129" t="str">
            <v>521</v>
          </cell>
          <cell r="HO129">
            <v>521</v>
          </cell>
          <cell r="HP129" t="str">
            <v>0</v>
          </cell>
          <cell r="HQ129"/>
          <cell r="HR129">
            <v>521</v>
          </cell>
          <cell r="HS129" t="str">
            <v>521.0</v>
          </cell>
          <cell r="HT129" t="str">
            <v>521.0</v>
          </cell>
          <cell r="HU129"/>
          <cell r="HV129">
            <v>478</v>
          </cell>
          <cell r="HW129">
            <v>441</v>
          </cell>
          <cell r="HX129" t="str">
            <v>bestellt und verbraucht</v>
          </cell>
          <cell r="HY129"/>
          <cell r="HZ129"/>
          <cell r="IA129"/>
          <cell r="IB129"/>
          <cell r="IC129"/>
          <cell r="ID129"/>
          <cell r="IE129"/>
          <cell r="IF129"/>
          <cell r="IG129"/>
          <cell r="IH129"/>
          <cell r="II129"/>
          <cell r="IJ129"/>
          <cell r="IK129" t="str">
            <v>nein</v>
          </cell>
          <cell r="IL129"/>
          <cell r="IM129"/>
          <cell r="IN129"/>
          <cell r="IO129"/>
          <cell r="IP129" t="str">
            <v>FLE</v>
          </cell>
          <cell r="IQ129"/>
          <cell r="IR129"/>
          <cell r="IS129">
            <v>816882</v>
          </cell>
          <cell r="IT129" t="str">
            <v>816882NB</v>
          </cell>
          <cell r="IU129"/>
          <cell r="IV129"/>
          <cell r="IW129"/>
          <cell r="IX129"/>
          <cell r="IY129"/>
          <cell r="IZ129"/>
          <cell r="JA129"/>
          <cell r="JB129"/>
          <cell r="JC129"/>
          <cell r="JD129"/>
          <cell r="JE129"/>
          <cell r="JF129"/>
          <cell r="JG129"/>
          <cell r="JH129"/>
          <cell r="JI129" t="str">
            <v>x</v>
          </cell>
          <cell r="JJ129"/>
          <cell r="JK129" t="str">
            <v>p</v>
          </cell>
          <cell r="JL129" t="str">
            <v>d</v>
          </cell>
          <cell r="JM129"/>
          <cell r="JN129"/>
          <cell r="JO129"/>
          <cell r="JP129"/>
          <cell r="JQ129"/>
          <cell r="JR129"/>
          <cell r="JS129"/>
          <cell r="JT129"/>
        </row>
        <row r="130">
          <cell r="A130">
            <v>244536</v>
          </cell>
          <cell r="B130" t="str">
            <v>Cluster 1</v>
          </cell>
          <cell r="C130" t="str">
            <v>Cluster 1</v>
          </cell>
          <cell r="D130" t="str">
            <v>(5) mdst 1 Bestellung in jedem letzten 4 vollen Jahre</v>
          </cell>
          <cell r="E130"/>
          <cell r="F130"/>
          <cell r="G130" t="str">
            <v>ja</v>
          </cell>
          <cell r="H130" t="str">
            <v>nein</v>
          </cell>
          <cell r="I130">
            <v>244536</v>
          </cell>
          <cell r="J130" t="str">
            <v>Auffangbehälter f Kondensat 3L</v>
          </cell>
          <cell r="K130" t="str">
            <v>FEC</v>
          </cell>
          <cell r="L130" t="str">
            <v>11417020</v>
          </cell>
          <cell r="M130" t="str">
            <v>Erzeugung</v>
          </cell>
          <cell r="N130" t="str">
            <v>FEC</v>
          </cell>
          <cell r="O130" t="str">
            <v>FE.EF 16</v>
          </cell>
          <cell r="P130" t="str">
            <v>FEC</v>
          </cell>
          <cell r="Q130"/>
          <cell r="R130"/>
          <cell r="S130"/>
          <cell r="T130"/>
          <cell r="U130"/>
          <cell r="V130" t="str">
            <v>NB</v>
          </cell>
          <cell r="W130" t="str">
            <v>NB</v>
          </cell>
          <cell r="X130">
            <v>9897.7999999999993</v>
          </cell>
          <cell r="Y130">
            <v>48</v>
          </cell>
          <cell r="Z130">
            <v>48</v>
          </cell>
          <cell r="AA130">
            <v>484</v>
          </cell>
          <cell r="AB130">
            <v>2474.4499999999998</v>
          </cell>
          <cell r="AC130">
            <v>12</v>
          </cell>
          <cell r="AD130">
            <v>121</v>
          </cell>
          <cell r="AE130">
            <v>20.45</v>
          </cell>
          <cell r="AF130">
            <v>1615.55</v>
          </cell>
          <cell r="AG130">
            <v>11</v>
          </cell>
          <cell r="AH130">
            <v>11</v>
          </cell>
          <cell r="AI130">
            <v>79</v>
          </cell>
          <cell r="AJ130">
            <v>20.45</v>
          </cell>
          <cell r="AK130">
            <v>1697.35</v>
          </cell>
          <cell r="AL130">
            <v>8</v>
          </cell>
          <cell r="AM130">
            <v>8</v>
          </cell>
          <cell r="AN130">
            <v>83</v>
          </cell>
          <cell r="AO130">
            <v>20.45</v>
          </cell>
          <cell r="AP130">
            <v>1738.25</v>
          </cell>
          <cell r="AQ130">
            <v>5</v>
          </cell>
          <cell r="AR130">
            <v>5</v>
          </cell>
          <cell r="AS130">
            <v>85</v>
          </cell>
          <cell r="AT130">
            <v>20.45</v>
          </cell>
          <cell r="AU130">
            <v>1083.8499999999999</v>
          </cell>
          <cell r="AV130">
            <v>11</v>
          </cell>
          <cell r="AW130">
            <v>11</v>
          </cell>
          <cell r="AX130">
            <v>53</v>
          </cell>
          <cell r="AY130">
            <v>20.45</v>
          </cell>
          <cell r="AZ130">
            <v>6135</v>
          </cell>
          <cell r="BA130">
            <v>30</v>
          </cell>
          <cell r="BB130">
            <v>300</v>
          </cell>
          <cell r="BC130">
            <v>1533.75</v>
          </cell>
          <cell r="BD130">
            <v>8.75</v>
          </cell>
          <cell r="BE130">
            <v>75</v>
          </cell>
          <cell r="BF130">
            <v>20.45</v>
          </cell>
          <cell r="BG130">
            <v>16032.8</v>
          </cell>
          <cell r="BH130">
            <v>78</v>
          </cell>
          <cell r="BI130">
            <v>83</v>
          </cell>
          <cell r="BJ130">
            <v>784</v>
          </cell>
          <cell r="BK130">
            <v>20.45</v>
          </cell>
          <cell r="BL130">
            <v>10.375</v>
          </cell>
          <cell r="BM130">
            <v>9.4457831325301207</v>
          </cell>
          <cell r="BN130">
            <v>10.051282051282101</v>
          </cell>
          <cell r="BO130">
            <v>674.85</v>
          </cell>
          <cell r="BP130">
            <v>6</v>
          </cell>
          <cell r="BQ130">
            <v>6</v>
          </cell>
          <cell r="BR130">
            <v>33</v>
          </cell>
          <cell r="BS130">
            <v>20.45</v>
          </cell>
          <cell r="BT130">
            <v>14090.05</v>
          </cell>
          <cell r="BU130">
            <v>71</v>
          </cell>
          <cell r="BV130">
            <v>66</v>
          </cell>
          <cell r="BW130">
            <v>689</v>
          </cell>
          <cell r="BX130">
            <v>20.45</v>
          </cell>
          <cell r="BY130">
            <v>10.4393939393939</v>
          </cell>
          <cell r="BZ130">
            <v>5194.3</v>
          </cell>
          <cell r="CA130">
            <v>30</v>
          </cell>
          <cell r="CB130">
            <v>30</v>
          </cell>
          <cell r="CC130">
            <v>280</v>
          </cell>
          <cell r="CD130">
            <v>63.5</v>
          </cell>
          <cell r="CE130">
            <v>18.551071428571401</v>
          </cell>
          <cell r="CF130" t="str">
            <v>143712</v>
          </cell>
          <cell r="CG130" t="str">
            <v>TECHNISCHER HANDEL - INDUSTRIEBEDAR</v>
          </cell>
          <cell r="CH130"/>
          <cell r="CI130"/>
          <cell r="CJ130"/>
          <cell r="CK130"/>
          <cell r="CL130">
            <v>1</v>
          </cell>
          <cell r="CM130">
            <v>1922.3</v>
          </cell>
          <cell r="CN130">
            <v>0.37007874015747999</v>
          </cell>
          <cell r="CO130">
            <v>81.8</v>
          </cell>
          <cell r="CP130">
            <v>1.5748031496062999E-2</v>
          </cell>
          <cell r="CQ130">
            <v>224.95</v>
          </cell>
          <cell r="CR130">
            <v>4.33070866141732E-2</v>
          </cell>
          <cell r="CS130">
            <v>2965.25</v>
          </cell>
          <cell r="CT130">
            <v>0.57086614173228301</v>
          </cell>
          <cell r="CU130"/>
          <cell r="CV130"/>
          <cell r="CW130"/>
          <cell r="CX130"/>
          <cell r="CY130"/>
          <cell r="CZ130"/>
          <cell r="DA130"/>
          <cell r="DB130"/>
          <cell r="DC130" t="str">
            <v>Cargo</v>
          </cell>
          <cell r="DD130" t="str">
            <v>92285009</v>
          </cell>
          <cell r="DE130" t="str">
            <v>143712</v>
          </cell>
          <cell r="DF130" t="str">
            <v>MROSE GmbH</v>
          </cell>
          <cell r="DG130" t="str">
            <v>FEC</v>
          </cell>
          <cell r="DH130">
            <v>47695</v>
          </cell>
          <cell r="DI130" t="str">
            <v>WK</v>
          </cell>
          <cell r="DJ130">
            <v>20</v>
          </cell>
          <cell r="DK130"/>
          <cell r="DL130"/>
          <cell r="DM130"/>
          <cell r="DN130"/>
          <cell r="DO130"/>
          <cell r="DP130"/>
          <cell r="DQ130"/>
          <cell r="DR130"/>
          <cell r="DS130"/>
          <cell r="DT130"/>
          <cell r="DU130"/>
          <cell r="DV130"/>
          <cell r="DW130"/>
          <cell r="DX130"/>
          <cell r="DY130">
            <v>40.661960000000001</v>
          </cell>
          <cell r="DZ130">
            <v>50.133895738</v>
          </cell>
          <cell r="EA130">
            <v>37.551699999999997</v>
          </cell>
          <cell r="EB130">
            <v>9.8648000000000007</v>
          </cell>
          <cell r="EC130">
            <v>3.96</v>
          </cell>
          <cell r="ED130">
            <v>138.21235573800001</v>
          </cell>
          <cell r="EE130">
            <v>149.86088205740799</v>
          </cell>
          <cell r="EF130">
            <v>-7.7728932056773004E-2</v>
          </cell>
          <cell r="EG130">
            <v>-4.1676308835375799E-2</v>
          </cell>
          <cell r="EH130"/>
          <cell r="EI130">
            <v>36.020406676923102</v>
          </cell>
          <cell r="EJ130">
            <v>35.4502123572926</v>
          </cell>
          <cell r="EK130">
            <v>36.172527940591301</v>
          </cell>
          <cell r="EL130">
            <v>24.809027940591299</v>
          </cell>
          <cell r="EM130">
            <v>17.4567279405913</v>
          </cell>
          <cell r="EN130">
            <v>132.45217491539799</v>
          </cell>
          <cell r="EO130">
            <v>36.020406676923102</v>
          </cell>
          <cell r="EP130">
            <v>35.4502123572926</v>
          </cell>
          <cell r="EQ130">
            <v>36.172527940591301</v>
          </cell>
          <cell r="ER130">
            <v>24.809027940591299</v>
          </cell>
          <cell r="ES130">
            <v>132.45217491539799</v>
          </cell>
          <cell r="ET130">
            <v>33353</v>
          </cell>
          <cell r="EU130">
            <v>45936</v>
          </cell>
          <cell r="EV130" t="str">
            <v>KDEALBPCXZV</v>
          </cell>
          <cell r="EW130" t="str">
            <v>ST</v>
          </cell>
          <cell r="EX130" t="str">
            <v>4</v>
          </cell>
          <cell r="EY130" t="str">
            <v>FLB000.0.12.014.001</v>
          </cell>
          <cell r="EZ130"/>
          <cell r="FA130"/>
          <cell r="FB130" t="str">
            <v>OHNE/N  /N  /N/N</v>
          </cell>
          <cell r="FC130"/>
          <cell r="FD130" t="str">
            <v>PE</v>
          </cell>
          <cell r="FE130"/>
          <cell r="FF130"/>
          <cell r="FG130" t="str">
            <v>0023</v>
          </cell>
          <cell r="FH130"/>
          <cell r="FI130" t="str">
            <v>SAHLBERG</v>
          </cell>
          <cell r="FJ130" t="str">
            <v>443 112</v>
          </cell>
          <cell r="FK130" t="str">
            <v>KDEALBPCV</v>
          </cell>
          <cell r="FL130"/>
          <cell r="FM130" t="str">
            <v>N7111,V2121,V29**</v>
          </cell>
          <cell r="FN130" t="str">
            <v>09413</v>
          </cell>
          <cell r="FO130" t="str">
            <v>DRUCKLUFTBREMSE</v>
          </cell>
          <cell r="FP130" t="str">
            <v>143712</v>
          </cell>
          <cell r="FQ130" t="str">
            <v>MROSE GmbH</v>
          </cell>
          <cell r="FR130" t="str">
            <v>AEB</v>
          </cell>
          <cell r="FS130" t="str">
            <v>213492</v>
          </cell>
          <cell r="FT130" t="str">
            <v>TH. NIEHUES G.M.B.H</v>
          </cell>
          <cell r="FU130" t="str">
            <v>AEB</v>
          </cell>
          <cell r="FV130" t="str">
            <v>143875</v>
          </cell>
          <cell r="FW130" t="str">
            <v>Behrendt GmbH</v>
          </cell>
          <cell r="FX130" t="str">
            <v>AEB</v>
          </cell>
          <cell r="FY130"/>
          <cell r="FZ130"/>
          <cell r="GA130" t="str">
            <v>Originalersatzteile ohne 2nd Source</v>
          </cell>
          <cell r="GB130"/>
          <cell r="GC130"/>
          <cell r="GD130"/>
          <cell r="GE130"/>
          <cell r="GF130"/>
          <cell r="GG130" t="str">
            <v>Originalersatzteile Luftpresser/-verdichter/Kompressoren/Lufttrocknungsanlagen (Neuteile&amp;Aufarbeitung)</v>
          </cell>
          <cell r="GH130"/>
          <cell r="GI130"/>
          <cell r="GJ130"/>
          <cell r="GK130">
            <v>0</v>
          </cell>
          <cell r="GL130" t="str">
            <v/>
          </cell>
          <cell r="GM130" t="str">
            <v>Originalersatzteile Luftpresser/-verdichter/Kompressoren/Lufttrocknungsanlagen (Neuteile&amp;Aufarbeitung)</v>
          </cell>
          <cell r="GN130">
            <v>1</v>
          </cell>
          <cell r="GO130">
            <v>20.45</v>
          </cell>
          <cell r="GP130" t="str">
            <v>Bestellpreis 2024</v>
          </cell>
          <cell r="GQ130" t="str">
            <v>500 bis 1.000 €</v>
          </cell>
          <cell r="GR130">
            <v>677.161744254974</v>
          </cell>
          <cell r="GS130" t="str">
            <v>X</v>
          </cell>
          <cell r="GT130" t="str">
            <v>X</v>
          </cell>
          <cell r="GU130"/>
          <cell r="GV130" t="str">
            <v>X</v>
          </cell>
          <cell r="GW130" t="str">
            <v>X</v>
          </cell>
          <cell r="GX130" t="str">
            <v>X</v>
          </cell>
          <cell r="GY130">
            <v>102</v>
          </cell>
          <cell r="GZ130">
            <v>118</v>
          </cell>
          <cell r="HA130">
            <v>90</v>
          </cell>
          <cell r="HB130">
            <v>102</v>
          </cell>
          <cell r="HC130">
            <v>79</v>
          </cell>
          <cell r="HD130">
            <v>64</v>
          </cell>
          <cell r="HE130">
            <v>98</v>
          </cell>
          <cell r="HF130">
            <v>42</v>
          </cell>
          <cell r="HG130">
            <v>37</v>
          </cell>
          <cell r="HH130">
            <v>695</v>
          </cell>
          <cell r="HI130">
            <v>630</v>
          </cell>
          <cell r="HJ130">
            <v>124</v>
          </cell>
          <cell r="HK130">
            <v>106</v>
          </cell>
          <cell r="HL130">
            <v>103</v>
          </cell>
          <cell r="HM130">
            <v>88</v>
          </cell>
          <cell r="HN130" t="str">
            <v>77</v>
          </cell>
          <cell r="HO130">
            <v>77</v>
          </cell>
          <cell r="HP130" t="str">
            <v>0</v>
          </cell>
          <cell r="HQ130"/>
          <cell r="HR130">
            <v>77</v>
          </cell>
          <cell r="HS130" t="str">
            <v>77.0</v>
          </cell>
          <cell r="HT130" t="str">
            <v>77.0</v>
          </cell>
          <cell r="HU130"/>
          <cell r="HV130">
            <v>62</v>
          </cell>
          <cell r="HW130">
            <v>53</v>
          </cell>
          <cell r="HX130" t="str">
            <v>bestellt und verbraucht</v>
          </cell>
          <cell r="HY130"/>
          <cell r="HZ130"/>
          <cell r="IA130"/>
          <cell r="IB130"/>
          <cell r="IC130"/>
          <cell r="ID130"/>
          <cell r="IE130"/>
          <cell r="IF130"/>
          <cell r="IG130"/>
          <cell r="IH130"/>
          <cell r="II130"/>
          <cell r="IJ130"/>
          <cell r="IK130" t="str">
            <v>nein</v>
          </cell>
          <cell r="IL130"/>
          <cell r="IM130"/>
          <cell r="IN130"/>
          <cell r="IO130"/>
          <cell r="IP130" t="str">
            <v>294</v>
          </cell>
          <cell r="IQ130" t="str">
            <v>Bombardier / MaK</v>
          </cell>
          <cell r="IR130"/>
          <cell r="IS130">
            <v>244536</v>
          </cell>
          <cell r="IT130" t="str">
            <v>244536NB</v>
          </cell>
          <cell r="IU130"/>
          <cell r="IV130"/>
          <cell r="IW130"/>
          <cell r="IX130"/>
          <cell r="IY130"/>
          <cell r="IZ130"/>
          <cell r="JA130"/>
          <cell r="JB130"/>
          <cell r="JC130"/>
          <cell r="JD130"/>
          <cell r="JE130"/>
          <cell r="JF130"/>
          <cell r="JG130"/>
          <cell r="JH130"/>
          <cell r="JI130" t="str">
            <v>x</v>
          </cell>
          <cell r="JJ130"/>
          <cell r="JK130" t="str">
            <v>p</v>
          </cell>
          <cell r="JL130" t="str">
            <v>d</v>
          </cell>
          <cell r="JM130"/>
          <cell r="JN130"/>
          <cell r="JO130"/>
          <cell r="JP130"/>
          <cell r="JQ130"/>
          <cell r="JR130"/>
          <cell r="JS130"/>
          <cell r="JT130"/>
        </row>
        <row r="131">
          <cell r="A131">
            <v>821932</v>
          </cell>
          <cell r="B131" t="str">
            <v>Cluster 1</v>
          </cell>
          <cell r="C131" t="str">
            <v>Cluster 1</v>
          </cell>
          <cell r="D131" t="str">
            <v>(6) wird künftig in jedem Jahr mdst. 1x bestellt werden</v>
          </cell>
          <cell r="E131" t="str">
            <v>Neue Material/Belegart-Kombination</v>
          </cell>
          <cell r="F131">
            <v>45463</v>
          </cell>
          <cell r="G131" t="str">
            <v>ja</v>
          </cell>
          <cell r="H131" t="str">
            <v>nein</v>
          </cell>
          <cell r="I131">
            <v>821932</v>
          </cell>
          <cell r="J131" t="str">
            <v>Steuergerät 721-DC-TC-400 f Luftverdich</v>
          </cell>
          <cell r="K131" t="str">
            <v>FEC</v>
          </cell>
          <cell r="L131" t="str">
            <v>11417020</v>
          </cell>
          <cell r="M131" t="str">
            <v>Erzeugung</v>
          </cell>
          <cell r="N131" t="str">
            <v>FEC</v>
          </cell>
          <cell r="O131" t="str">
            <v>FE.EF 16</v>
          </cell>
          <cell r="P131" t="str">
            <v>FEC</v>
          </cell>
          <cell r="Q131"/>
          <cell r="R131" t="str">
            <v>X</v>
          </cell>
          <cell r="S131"/>
          <cell r="T131"/>
          <cell r="U131"/>
          <cell r="V131" t="str">
            <v>LB</v>
          </cell>
          <cell r="W131" t="str">
            <v>LB</v>
          </cell>
          <cell r="X131">
            <v>1804.8</v>
          </cell>
          <cell r="Y131">
            <v>1</v>
          </cell>
          <cell r="Z131">
            <v>1</v>
          </cell>
          <cell r="AA131">
            <v>8</v>
          </cell>
          <cell r="AB131">
            <v>451.2</v>
          </cell>
          <cell r="AC131">
            <v>0.25</v>
          </cell>
          <cell r="AD131">
            <v>2</v>
          </cell>
          <cell r="AE131">
            <v>225.6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5480</v>
          </cell>
          <cell r="AL131">
            <v>4</v>
          </cell>
          <cell r="AM131">
            <v>4</v>
          </cell>
          <cell r="AN131">
            <v>16</v>
          </cell>
          <cell r="AO131">
            <v>342.5</v>
          </cell>
          <cell r="AP131">
            <v>8780</v>
          </cell>
          <cell r="AQ131">
            <v>4</v>
          </cell>
          <cell r="AR131">
            <v>7</v>
          </cell>
          <cell r="AS131">
            <v>26</v>
          </cell>
          <cell r="AT131">
            <v>337.69230769230802</v>
          </cell>
          <cell r="AU131">
            <v>20256</v>
          </cell>
          <cell r="AV131">
            <v>15</v>
          </cell>
          <cell r="AW131">
            <v>15</v>
          </cell>
          <cell r="AX131">
            <v>51</v>
          </cell>
          <cell r="AY131">
            <v>397.17647058823502</v>
          </cell>
          <cell r="AZ131">
            <v>34516</v>
          </cell>
          <cell r="BA131">
            <v>24</v>
          </cell>
          <cell r="BB131">
            <v>93</v>
          </cell>
          <cell r="BC131">
            <v>8629</v>
          </cell>
          <cell r="BD131">
            <v>5.75</v>
          </cell>
          <cell r="BE131">
            <v>23.25</v>
          </cell>
          <cell r="BF131">
            <v>371.139784946237</v>
          </cell>
          <cell r="BG131">
            <v>36320.800000000003</v>
          </cell>
          <cell r="BH131">
            <v>25</v>
          </cell>
          <cell r="BI131">
            <v>27</v>
          </cell>
          <cell r="BJ131">
            <v>101</v>
          </cell>
          <cell r="BK131">
            <v>359.61188118811901</v>
          </cell>
          <cell r="BL131">
            <v>3.375</v>
          </cell>
          <cell r="BM131">
            <v>3.74074074074074</v>
          </cell>
          <cell r="BN131">
            <v>4.04</v>
          </cell>
          <cell r="BO131">
            <v>4430</v>
          </cell>
          <cell r="BP131">
            <v>10</v>
          </cell>
          <cell r="BQ131">
            <v>10</v>
          </cell>
          <cell r="BR131">
            <v>11</v>
          </cell>
          <cell r="BS131">
            <v>402.72727272727298</v>
          </cell>
          <cell r="BT131">
            <v>40750.800000000003</v>
          </cell>
          <cell r="BU131">
            <v>37</v>
          </cell>
          <cell r="BV131">
            <v>35</v>
          </cell>
          <cell r="BW131">
            <v>112</v>
          </cell>
          <cell r="BX131">
            <v>363.84642857142899</v>
          </cell>
          <cell r="BY131">
            <v>3.2</v>
          </cell>
          <cell r="BZ131">
            <v>38946</v>
          </cell>
          <cell r="CA131">
            <v>36</v>
          </cell>
          <cell r="CB131">
            <v>33</v>
          </cell>
          <cell r="CC131">
            <v>53</v>
          </cell>
          <cell r="CD131">
            <v>26</v>
          </cell>
          <cell r="CE131">
            <v>734.830188679245</v>
          </cell>
          <cell r="CF131" t="str">
            <v>40100951</v>
          </cell>
          <cell r="CG131" t="str">
            <v>APIKAL DRUCKLUFTTECHNIK GMBH</v>
          </cell>
          <cell r="CH131" t="str">
            <v>393788</v>
          </cell>
          <cell r="CI131" t="str">
            <v>APIKAL ANLAGENBAU GMBH</v>
          </cell>
          <cell r="CJ131"/>
          <cell r="CK131"/>
          <cell r="CL131">
            <v>2</v>
          </cell>
          <cell r="CM131">
            <v>31186</v>
          </cell>
          <cell r="CN131">
            <v>0.80074975607251098</v>
          </cell>
          <cell r="CO131"/>
          <cell r="CP131"/>
          <cell r="CQ131"/>
          <cell r="CR131"/>
          <cell r="CS131">
            <v>7760</v>
          </cell>
          <cell r="CT131">
            <v>0.199250243927489</v>
          </cell>
          <cell r="CU131"/>
          <cell r="CV131"/>
          <cell r="CW131"/>
          <cell r="CX131"/>
          <cell r="CY131"/>
          <cell r="CZ131"/>
          <cell r="DA131"/>
          <cell r="DB131"/>
          <cell r="DC131" t="str">
            <v>FZI</v>
          </cell>
          <cell r="DD131" t="str">
            <v>92331719</v>
          </cell>
          <cell r="DE131" t="str">
            <v>40100951</v>
          </cell>
          <cell r="DF131" t="str">
            <v>apikal Drucklufttechnik GmbH</v>
          </cell>
          <cell r="DG131" t="str">
            <v>FEC</v>
          </cell>
          <cell r="DH131">
            <v>46022</v>
          </cell>
          <cell r="DI131" t="str">
            <v>LK</v>
          </cell>
          <cell r="DJ131"/>
          <cell r="DK131"/>
          <cell r="DL131"/>
          <cell r="DM131"/>
          <cell r="DN131"/>
          <cell r="DO131"/>
          <cell r="DP131"/>
          <cell r="DQ131"/>
          <cell r="DR131"/>
          <cell r="DS131"/>
          <cell r="DT131"/>
          <cell r="DU131"/>
          <cell r="DV131"/>
          <cell r="DW131"/>
          <cell r="DX131"/>
          <cell r="DY131">
            <v>44.216244719999999</v>
          </cell>
          <cell r="DZ131">
            <v>44.987402787740997</v>
          </cell>
          <cell r="EA131">
            <v>26.426259999999999</v>
          </cell>
          <cell r="EB131">
            <v>1.8772500000000001</v>
          </cell>
          <cell r="EC131">
            <v>1.62</v>
          </cell>
          <cell r="ED131">
            <v>117.507157507741</v>
          </cell>
          <cell r="EE131">
            <v>160.29676376620901</v>
          </cell>
          <cell r="EF131">
            <v>-0.266939926004223</v>
          </cell>
          <cell r="EG131">
            <v>0.45810237480745197</v>
          </cell>
          <cell r="EH131"/>
          <cell r="EI131">
            <v>32.9288840849472</v>
          </cell>
          <cell r="EJ131">
            <v>44.977857068061098</v>
          </cell>
          <cell r="EK131">
            <v>46.7153621329511</v>
          </cell>
          <cell r="EL131">
            <v>46.7153621329511</v>
          </cell>
          <cell r="EM131">
            <v>46.714847632951098</v>
          </cell>
          <cell r="EN131">
            <v>171.33746541891</v>
          </cell>
          <cell r="EO131">
            <v>10.567435580269599</v>
          </cell>
          <cell r="EP131">
            <v>14.4341547037904</v>
          </cell>
          <cell r="EQ131">
            <v>14.991749452408399</v>
          </cell>
          <cell r="ER131">
            <v>14.991749452408399</v>
          </cell>
          <cell r="ES131">
            <v>54.985089188876699</v>
          </cell>
          <cell r="ET131">
            <v>38728</v>
          </cell>
          <cell r="EU131">
            <v>45897</v>
          </cell>
          <cell r="EV131" t="str">
            <v>KCELDABZXPVQ</v>
          </cell>
          <cell r="EW131" t="str">
            <v>ST</v>
          </cell>
          <cell r="EX131"/>
          <cell r="EY131" t="str">
            <v>APIKA*DB-703569.002</v>
          </cell>
          <cell r="EZ131"/>
          <cell r="FA131"/>
          <cell r="FB131" t="str">
            <v>OHNE/N  /N  /N/N</v>
          </cell>
          <cell r="FC131"/>
          <cell r="FD131"/>
          <cell r="FE131"/>
          <cell r="FF131"/>
          <cell r="FG131" t="str">
            <v>0023</v>
          </cell>
          <cell r="FH131"/>
          <cell r="FI131" t="str">
            <v>APIKAL</v>
          </cell>
          <cell r="FJ131" t="str">
            <v>DB-703569.002</v>
          </cell>
          <cell r="FK131" t="str">
            <v>KCELDABPVQ</v>
          </cell>
          <cell r="FL131"/>
          <cell r="FM131" t="str">
            <v>V2121,V290*,V294*,V295*,V296*</v>
          </cell>
          <cell r="FN131" t="str">
            <v>99310,99310</v>
          </cell>
          <cell r="FO131" t="str">
            <v>LUFTVERDICHTER APIKAL,LUFTVERDICHTER APIKAL</v>
          </cell>
          <cell r="FP131" t="str">
            <v>40100951</v>
          </cell>
          <cell r="FQ131" t="str">
            <v>apikal Drucklufttechnik GmbH</v>
          </cell>
          <cell r="FR131" t="str">
            <v>AEB</v>
          </cell>
          <cell r="FS131"/>
          <cell r="FT131"/>
          <cell r="FU131"/>
          <cell r="FV131"/>
          <cell r="FW131"/>
          <cell r="FX131"/>
          <cell r="FY131"/>
          <cell r="FZ131"/>
          <cell r="GA131" t="str">
            <v>Originalersatzteile ohne 2nd Source</v>
          </cell>
          <cell r="GB131"/>
          <cell r="GC131"/>
          <cell r="GD131"/>
          <cell r="GE131"/>
          <cell r="GF131"/>
          <cell r="GG131" t="str">
            <v>Originalersatzteile Luftpresser/-verdichter/Kompressoren/Lufttrocknungsanlagen (Neuteile&amp;Aufarbeitung)</v>
          </cell>
          <cell r="GH131"/>
          <cell r="GI131"/>
          <cell r="GJ131"/>
          <cell r="GK131">
            <v>59</v>
          </cell>
          <cell r="GL131">
            <v>46023</v>
          </cell>
          <cell r="GM131" t="str">
            <v>Originalersatzteile Luftpresser/-verdichter/Kompressoren/Lufttrocknungsanlagen (Neuteile&amp;Aufarbeitung)</v>
          </cell>
          <cell r="GN131">
            <v>0.32091690544412599</v>
          </cell>
          <cell r="GO131">
            <v>402.72727272727298</v>
          </cell>
          <cell r="GP131" t="str">
            <v>Bestellpreis 2024</v>
          </cell>
          <cell r="GQ131" t="str">
            <v>größer 5.000 €</v>
          </cell>
          <cell r="GR131">
            <v>5535.9987524255503</v>
          </cell>
          <cell r="GS131"/>
          <cell r="GT131" t="str">
            <v>X</v>
          </cell>
          <cell r="GU131"/>
          <cell r="GV131" t="str">
            <v>X</v>
          </cell>
          <cell r="GW131" t="str">
            <v>X</v>
          </cell>
          <cell r="GX131" t="str">
            <v>X</v>
          </cell>
          <cell r="GY131">
            <v>33</v>
          </cell>
          <cell r="GZ131">
            <v>31</v>
          </cell>
          <cell r="HA131">
            <v>46</v>
          </cell>
          <cell r="HB131">
            <v>45</v>
          </cell>
          <cell r="HC131">
            <v>60</v>
          </cell>
          <cell r="HD131">
            <v>43</v>
          </cell>
          <cell r="HE131">
            <v>31</v>
          </cell>
          <cell r="HF131">
            <v>54</v>
          </cell>
          <cell r="HG131">
            <v>14</v>
          </cell>
          <cell r="HH131">
            <v>343</v>
          </cell>
          <cell r="HI131">
            <v>324</v>
          </cell>
          <cell r="HJ131">
            <v>36</v>
          </cell>
          <cell r="HK131">
            <v>46</v>
          </cell>
          <cell r="HL131">
            <v>43</v>
          </cell>
          <cell r="HM131">
            <v>53</v>
          </cell>
          <cell r="HN131" t="str">
            <v>47</v>
          </cell>
          <cell r="HO131">
            <v>47</v>
          </cell>
          <cell r="HP131" t="str">
            <v>0</v>
          </cell>
          <cell r="HQ131"/>
          <cell r="HR131">
            <v>47</v>
          </cell>
          <cell r="HS131" t="str">
            <v>47.0</v>
          </cell>
          <cell r="HT131" t="str">
            <v>47.0</v>
          </cell>
          <cell r="HU131"/>
          <cell r="HV131">
            <v>1</v>
          </cell>
          <cell r="HW131">
            <v>27</v>
          </cell>
          <cell r="HX131" t="str">
            <v>bestellt und verbraucht</v>
          </cell>
          <cell r="HY131"/>
          <cell r="HZ131"/>
          <cell r="IA131"/>
          <cell r="IB131"/>
          <cell r="IC131"/>
          <cell r="ID131"/>
          <cell r="IE131"/>
          <cell r="IF131"/>
          <cell r="IG131"/>
          <cell r="IH131"/>
          <cell r="II131"/>
          <cell r="IJ131"/>
          <cell r="IK131" t="str">
            <v>nein</v>
          </cell>
          <cell r="IL131"/>
          <cell r="IM131"/>
          <cell r="IN131"/>
          <cell r="IO131"/>
          <cell r="IP131" t="str">
            <v>294</v>
          </cell>
          <cell r="IQ131" t="str">
            <v>Bombardier / MaK</v>
          </cell>
          <cell r="IR131"/>
          <cell r="IS131">
            <v>821932</v>
          </cell>
          <cell r="IT131" t="str">
            <v>821932LB</v>
          </cell>
          <cell r="IU131"/>
          <cell r="IV131"/>
          <cell r="IW131"/>
          <cell r="IX131"/>
          <cell r="IY131"/>
          <cell r="IZ131"/>
          <cell r="JA131"/>
          <cell r="JB131"/>
          <cell r="JC131"/>
          <cell r="JD131"/>
          <cell r="JE131"/>
          <cell r="JF131"/>
          <cell r="JG131"/>
          <cell r="JH131"/>
          <cell r="JI131" t="str">
            <v>x</v>
          </cell>
          <cell r="JJ131"/>
          <cell r="JK131" t="str">
            <v>p</v>
          </cell>
          <cell r="JL131" t="str">
            <v>d</v>
          </cell>
          <cell r="JM131"/>
          <cell r="JN131"/>
          <cell r="JO131"/>
          <cell r="JP131"/>
          <cell r="JQ131"/>
          <cell r="JR131"/>
          <cell r="JS131"/>
          <cell r="JT131"/>
        </row>
        <row r="132">
          <cell r="A132">
            <v>821932</v>
          </cell>
          <cell r="B132" t="str">
            <v>Cluster 1</v>
          </cell>
          <cell r="C132" t="str">
            <v>Cluster 1</v>
          </cell>
          <cell r="D132" t="str">
            <v>(6) wird künftig in jedem Jahr mdst. 1x bestellt werden</v>
          </cell>
          <cell r="E132"/>
          <cell r="F132"/>
          <cell r="G132" t="str">
            <v>ja</v>
          </cell>
          <cell r="H132" t="str">
            <v>nein</v>
          </cell>
          <cell r="I132">
            <v>821932</v>
          </cell>
          <cell r="J132" t="str">
            <v>Steuergerät 721-DC-TC-400 f Luftverdich</v>
          </cell>
          <cell r="K132" t="str">
            <v>FEC</v>
          </cell>
          <cell r="L132" t="str">
            <v>11417020</v>
          </cell>
          <cell r="M132" t="str">
            <v>Erzeugung</v>
          </cell>
          <cell r="N132" t="str">
            <v>FEC</v>
          </cell>
          <cell r="O132" t="str">
            <v>FE.EF 16</v>
          </cell>
          <cell r="P132" t="str">
            <v>FEC</v>
          </cell>
          <cell r="Q132"/>
          <cell r="R132" t="str">
            <v>X</v>
          </cell>
          <cell r="S132"/>
          <cell r="T132"/>
          <cell r="U132"/>
          <cell r="V132" t="str">
            <v>NB</v>
          </cell>
          <cell r="W132" t="str">
            <v>NB</v>
          </cell>
          <cell r="X132">
            <v>115753.26</v>
          </cell>
          <cell r="Y132">
            <v>115</v>
          </cell>
          <cell r="Z132">
            <v>116</v>
          </cell>
          <cell r="AA132">
            <v>166</v>
          </cell>
          <cell r="AB132">
            <v>28938.314999999999</v>
          </cell>
          <cell r="AC132">
            <v>28.75</v>
          </cell>
          <cell r="AD132">
            <v>41.5</v>
          </cell>
          <cell r="AE132">
            <v>697.308795180723</v>
          </cell>
          <cell r="AF132">
            <v>43603.98</v>
          </cell>
          <cell r="AG132">
            <v>37</v>
          </cell>
          <cell r="AH132">
            <v>37</v>
          </cell>
          <cell r="AI132">
            <v>62</v>
          </cell>
          <cell r="AJ132">
            <v>703.29</v>
          </cell>
          <cell r="AK132">
            <v>14352.51</v>
          </cell>
          <cell r="AL132">
            <v>11</v>
          </cell>
          <cell r="AM132">
            <v>11</v>
          </cell>
          <cell r="AN132">
            <v>22</v>
          </cell>
          <cell r="AO132">
            <v>652.38681818181794</v>
          </cell>
          <cell r="AP132">
            <v>16597.68</v>
          </cell>
          <cell r="AQ132">
            <v>9</v>
          </cell>
          <cell r="AR132">
            <v>9</v>
          </cell>
          <cell r="AS132">
            <v>20</v>
          </cell>
          <cell r="AT132">
            <v>829.88400000000001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74554.17</v>
          </cell>
          <cell r="BA132">
            <v>49</v>
          </cell>
          <cell r="BB132">
            <v>104</v>
          </cell>
          <cell r="BC132">
            <v>18638.5425</v>
          </cell>
          <cell r="BD132">
            <v>14.25</v>
          </cell>
          <cell r="BE132">
            <v>26</v>
          </cell>
          <cell r="BF132">
            <v>716.86701923076896</v>
          </cell>
          <cell r="BG132">
            <v>190307.43</v>
          </cell>
          <cell r="BH132">
            <v>164</v>
          </cell>
          <cell r="BI132">
            <v>173</v>
          </cell>
          <cell r="BJ132">
            <v>270</v>
          </cell>
          <cell r="BK132">
            <v>704.84233333333304</v>
          </cell>
          <cell r="BL132">
            <v>21.625</v>
          </cell>
          <cell r="BM132">
            <v>1.5606936416185</v>
          </cell>
          <cell r="BN132">
            <v>1.6463414634146301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/>
          <cell r="BT132">
            <v>167553.93</v>
          </cell>
          <cell r="BU132">
            <v>150</v>
          </cell>
          <cell r="BV132">
            <v>141</v>
          </cell>
          <cell r="BW132">
            <v>237</v>
          </cell>
          <cell r="BX132">
            <v>706.97860759493699</v>
          </cell>
          <cell r="BY132">
            <v>1.68085106382979</v>
          </cell>
          <cell r="BZ132">
            <v>30950.19</v>
          </cell>
          <cell r="CA132">
            <v>20</v>
          </cell>
          <cell r="CB132">
            <v>20</v>
          </cell>
          <cell r="CC132">
            <v>104</v>
          </cell>
          <cell r="CD132">
            <v>10.5</v>
          </cell>
          <cell r="CE132">
            <v>297.59798076923101</v>
          </cell>
          <cell r="CF132" t="str">
            <v>393788</v>
          </cell>
          <cell r="CG132" t="str">
            <v>APIKAL ANLAGENBAU GMBH</v>
          </cell>
          <cell r="CH132" t="str">
            <v>40100951</v>
          </cell>
          <cell r="CI132" t="str">
            <v>APIKAL DRUCKLUFTTECHNIK GMBH</v>
          </cell>
          <cell r="CJ132"/>
          <cell r="CK132"/>
          <cell r="CL132">
            <v>2</v>
          </cell>
          <cell r="CM132">
            <v>9494.43</v>
          </cell>
          <cell r="CN132">
            <v>0.30676483730794502</v>
          </cell>
          <cell r="CO132"/>
          <cell r="CP132"/>
          <cell r="CQ132">
            <v>0</v>
          </cell>
          <cell r="CR132">
            <v>0</v>
          </cell>
          <cell r="CS132">
            <v>21455.759999999998</v>
          </cell>
          <cell r="CT132">
            <v>0.69323516269205498</v>
          </cell>
          <cell r="CU132"/>
          <cell r="CV132"/>
          <cell r="CW132"/>
          <cell r="CX132"/>
          <cell r="CY132"/>
          <cell r="CZ132"/>
          <cell r="DA132"/>
          <cell r="DB132"/>
          <cell r="DC132" t="str">
            <v>Cargo</v>
          </cell>
          <cell r="DD132" t="str">
            <v>92342570</v>
          </cell>
          <cell r="DE132" t="str">
            <v>40100951</v>
          </cell>
          <cell r="DF132" t="str">
            <v>apikal Drucklufttechnik GmbH</v>
          </cell>
          <cell r="DG132" t="str">
            <v>FEC</v>
          </cell>
          <cell r="DH132">
            <v>46022</v>
          </cell>
          <cell r="DI132" t="str">
            <v>WK</v>
          </cell>
          <cell r="DJ132">
            <v>20</v>
          </cell>
          <cell r="DK132"/>
          <cell r="DL132"/>
          <cell r="DM132"/>
          <cell r="DN132"/>
          <cell r="DO132"/>
          <cell r="DP132"/>
          <cell r="DQ132"/>
          <cell r="DR132"/>
          <cell r="DS132"/>
          <cell r="DT132"/>
          <cell r="DU132"/>
          <cell r="DV132"/>
          <cell r="DW132"/>
          <cell r="DX132"/>
          <cell r="DY132">
            <v>44.216244719999999</v>
          </cell>
          <cell r="DZ132">
            <v>44.987402787740997</v>
          </cell>
          <cell r="EA132">
            <v>26.426259999999999</v>
          </cell>
          <cell r="EB132">
            <v>1.8772500000000001</v>
          </cell>
          <cell r="EC132">
            <v>1.62</v>
          </cell>
          <cell r="ED132">
            <v>117.507157507741</v>
          </cell>
          <cell r="EE132">
            <v>160.29676376620901</v>
          </cell>
          <cell r="EF132">
            <v>-0.266939926004223</v>
          </cell>
          <cell r="EG132">
            <v>0.45810237480745197</v>
          </cell>
          <cell r="EH132"/>
          <cell r="EI132">
            <v>32.9288840849472</v>
          </cell>
          <cell r="EJ132">
            <v>44.977857068061098</v>
          </cell>
          <cell r="EK132">
            <v>46.7153621329511</v>
          </cell>
          <cell r="EL132">
            <v>46.7153621329511</v>
          </cell>
          <cell r="EM132">
            <v>46.714847632951098</v>
          </cell>
          <cell r="EN132">
            <v>171.33746541891</v>
          </cell>
          <cell r="EO132">
            <v>22.3614485046776</v>
          </cell>
          <cell r="EP132">
            <v>30.5437023642707</v>
          </cell>
          <cell r="EQ132">
            <v>31.723612680542701</v>
          </cell>
          <cell r="ER132">
            <v>31.723612680542701</v>
          </cell>
          <cell r="ES132">
            <v>116.352376230034</v>
          </cell>
          <cell r="ET132">
            <v>38728</v>
          </cell>
          <cell r="EU132">
            <v>45897</v>
          </cell>
          <cell r="EV132" t="str">
            <v>KCELDABZXPVQ</v>
          </cell>
          <cell r="EW132" t="str">
            <v>ST</v>
          </cell>
          <cell r="EX132"/>
          <cell r="EY132" t="str">
            <v>APIKA*DB-703569.002</v>
          </cell>
          <cell r="EZ132"/>
          <cell r="FA132"/>
          <cell r="FB132" t="str">
            <v>OHNE/N  /N  /N/N</v>
          </cell>
          <cell r="FC132"/>
          <cell r="FD132"/>
          <cell r="FE132"/>
          <cell r="FF132"/>
          <cell r="FG132" t="str">
            <v>0023</v>
          </cell>
          <cell r="FH132"/>
          <cell r="FI132" t="str">
            <v>APIKAL</v>
          </cell>
          <cell r="FJ132" t="str">
            <v>DB-703569.002</v>
          </cell>
          <cell r="FK132" t="str">
            <v>KCELDABPVQ</v>
          </cell>
          <cell r="FL132"/>
          <cell r="FM132" t="str">
            <v>V2121,V290*,V294*,V295*,V296*</v>
          </cell>
          <cell r="FN132" t="str">
            <v>99310,99310</v>
          </cell>
          <cell r="FO132" t="str">
            <v>LUFTVERDICHTER APIKAL,LUFTVERDICHTER APIKAL</v>
          </cell>
          <cell r="FP132" t="str">
            <v>40100951</v>
          </cell>
          <cell r="FQ132" t="str">
            <v>apikal Drucklufttechnik GmbH</v>
          </cell>
          <cell r="FR132" t="str">
            <v>AEB</v>
          </cell>
          <cell r="FS132"/>
          <cell r="FT132"/>
          <cell r="FU132"/>
          <cell r="FV132"/>
          <cell r="FW132"/>
          <cell r="FX132"/>
          <cell r="FY132"/>
          <cell r="FZ132"/>
          <cell r="GA132" t="str">
            <v>Originalersatzteile ohne 2nd Source</v>
          </cell>
          <cell r="GB132"/>
          <cell r="GC132" t="str">
            <v>Apikal Drucklufttechnik GmbH</v>
          </cell>
          <cell r="GD132" t="str">
            <v>204302_Luftpresser VV100/100 GB m 120 V-Motor</v>
          </cell>
          <cell r="GE132"/>
          <cell r="GF132"/>
          <cell r="GG132" t="str">
            <v>Originalersatzteile Luftpresser/-verdichter/Kompressoren/Lufttrocknungsanlagen (Neuteile&amp;Aufarbeitung)</v>
          </cell>
          <cell r="GH132"/>
          <cell r="GI132"/>
          <cell r="GJ132"/>
          <cell r="GK132">
            <v>59</v>
          </cell>
          <cell r="GL132">
            <v>46023</v>
          </cell>
          <cell r="GM132" t="str">
            <v>Originalersatzteile Luftpresser/-verdichter/Kompressoren/Lufttrocknungsanlagen (Neuteile&amp;Aufarbeitung)</v>
          </cell>
          <cell r="GN132">
            <v>0.67908309455587401</v>
          </cell>
          <cell r="GO132">
            <v>950.85</v>
          </cell>
          <cell r="GP132" t="str">
            <v>Nettopreis aus RV</v>
          </cell>
          <cell r="GQ132" t="str">
            <v>größer 5.000 €</v>
          </cell>
          <cell r="GR132">
            <v>27658.414234581898</v>
          </cell>
          <cell r="GS132"/>
          <cell r="GT132"/>
          <cell r="GU132"/>
          <cell r="GV132" t="str">
            <v>X</v>
          </cell>
          <cell r="GW132" t="str">
            <v>X</v>
          </cell>
          <cell r="GX132" t="str">
            <v>X</v>
          </cell>
          <cell r="GY132">
            <v>33</v>
          </cell>
          <cell r="GZ132">
            <v>31</v>
          </cell>
          <cell r="HA132">
            <v>46</v>
          </cell>
          <cell r="HB132">
            <v>45</v>
          </cell>
          <cell r="HC132">
            <v>60</v>
          </cell>
          <cell r="HD132">
            <v>43</v>
          </cell>
          <cell r="HE132">
            <v>31</v>
          </cell>
          <cell r="HF132">
            <v>54</v>
          </cell>
          <cell r="HG132">
            <v>14</v>
          </cell>
          <cell r="HH132">
            <v>343</v>
          </cell>
          <cell r="HI132">
            <v>324</v>
          </cell>
          <cell r="HJ132">
            <v>36</v>
          </cell>
          <cell r="HK132">
            <v>46</v>
          </cell>
          <cell r="HL132">
            <v>43</v>
          </cell>
          <cell r="HM132">
            <v>53</v>
          </cell>
          <cell r="HN132" t="str">
            <v>47</v>
          </cell>
          <cell r="HO132">
            <v>47</v>
          </cell>
          <cell r="HP132" t="str">
            <v>0</v>
          </cell>
          <cell r="HQ132"/>
          <cell r="HR132">
            <v>47</v>
          </cell>
          <cell r="HS132" t="str">
            <v>47.0</v>
          </cell>
          <cell r="HT132" t="str">
            <v>47.0</v>
          </cell>
          <cell r="HU132"/>
          <cell r="HV132">
            <v>1</v>
          </cell>
          <cell r="HW132">
            <v>27</v>
          </cell>
          <cell r="HX132" t="str">
            <v>bestellt und verbraucht</v>
          </cell>
          <cell r="HY132"/>
          <cell r="HZ132"/>
          <cell r="IA132"/>
          <cell r="IB132"/>
          <cell r="IC132"/>
          <cell r="ID132"/>
          <cell r="IE132"/>
          <cell r="IF132"/>
          <cell r="IG132"/>
          <cell r="IH132"/>
          <cell r="II132"/>
          <cell r="IJ132"/>
          <cell r="IK132" t="str">
            <v>nein</v>
          </cell>
          <cell r="IL132"/>
          <cell r="IM132"/>
          <cell r="IN132"/>
          <cell r="IO132"/>
          <cell r="IP132" t="str">
            <v>294</v>
          </cell>
          <cell r="IQ132" t="str">
            <v>Bombardier / MaK</v>
          </cell>
          <cell r="IR132"/>
          <cell r="IS132">
            <v>821932</v>
          </cell>
          <cell r="IT132" t="str">
            <v>821932NB</v>
          </cell>
          <cell r="IU132"/>
          <cell r="IV132"/>
          <cell r="IW132"/>
          <cell r="IX132"/>
          <cell r="IY132"/>
          <cell r="IZ132"/>
          <cell r="JA132"/>
          <cell r="JB132"/>
          <cell r="JC132"/>
          <cell r="JD132"/>
          <cell r="JE132"/>
          <cell r="JF132"/>
          <cell r="JG132"/>
          <cell r="JH132"/>
          <cell r="JI132" t="str">
            <v>x</v>
          </cell>
          <cell r="JJ132"/>
          <cell r="JK132" t="str">
            <v>p</v>
          </cell>
          <cell r="JL132" t="str">
            <v>d</v>
          </cell>
          <cell r="JM132"/>
          <cell r="JN132"/>
          <cell r="JO132"/>
          <cell r="JP132"/>
          <cell r="JQ132"/>
          <cell r="JR132"/>
          <cell r="JS132"/>
          <cell r="JT132"/>
        </row>
        <row r="133">
          <cell r="A133">
            <v>773889</v>
          </cell>
          <cell r="B133" t="str">
            <v>Cluster 2</v>
          </cell>
          <cell r="C133" t="str">
            <v>Cluster 1</v>
          </cell>
          <cell r="D133" t="str">
            <v>(5) mdst 1 Bestellung in jedem letzten 4 vollen Jahre</v>
          </cell>
          <cell r="E133"/>
          <cell r="F133"/>
          <cell r="G133" t="str">
            <v>ja</v>
          </cell>
          <cell r="H133" t="str">
            <v>nein</v>
          </cell>
          <cell r="I133">
            <v>773889</v>
          </cell>
          <cell r="J133" t="str">
            <v>Service-Kit ROL 2-5 f Lufttrockng VT646</v>
          </cell>
          <cell r="K133" t="str">
            <v>FEC</v>
          </cell>
          <cell r="L133" t="str">
            <v>11417030</v>
          </cell>
          <cell r="M133" t="str">
            <v>Aufbereitung</v>
          </cell>
          <cell r="N133" t="str">
            <v>FEC</v>
          </cell>
          <cell r="O133" t="str">
            <v>FE.EF 16</v>
          </cell>
          <cell r="P133" t="str">
            <v>FEC</v>
          </cell>
          <cell r="Q133"/>
          <cell r="R133" t="str">
            <v>X</v>
          </cell>
          <cell r="S133"/>
          <cell r="T133"/>
          <cell r="U133"/>
          <cell r="V133" t="str">
            <v>NB</v>
          </cell>
          <cell r="W133" t="str">
            <v>NB</v>
          </cell>
          <cell r="X133">
            <v>13582.83</v>
          </cell>
          <cell r="Y133">
            <v>23</v>
          </cell>
          <cell r="Z133">
            <v>25</v>
          </cell>
          <cell r="AA133">
            <v>79</v>
          </cell>
          <cell r="AB133">
            <v>3395.7075</v>
          </cell>
          <cell r="AC133">
            <v>5.75</v>
          </cell>
          <cell r="AD133">
            <v>19.75</v>
          </cell>
          <cell r="AE133">
            <v>171.934556962025</v>
          </cell>
          <cell r="AF133">
            <v>4187.25</v>
          </cell>
          <cell r="AG133">
            <v>6</v>
          </cell>
          <cell r="AH133">
            <v>7</v>
          </cell>
          <cell r="AI133">
            <v>21</v>
          </cell>
          <cell r="AJ133">
            <v>199.392857142857</v>
          </cell>
          <cell r="AK133">
            <v>2940.8</v>
          </cell>
          <cell r="AL133">
            <v>3</v>
          </cell>
          <cell r="AM133">
            <v>3</v>
          </cell>
          <cell r="AN133">
            <v>12</v>
          </cell>
          <cell r="AO133">
            <v>245.066666666667</v>
          </cell>
          <cell r="AP133">
            <v>4477.76</v>
          </cell>
          <cell r="AQ133">
            <v>5</v>
          </cell>
          <cell r="AR133">
            <v>6</v>
          </cell>
          <cell r="AS133">
            <v>16</v>
          </cell>
          <cell r="AT133">
            <v>279.86</v>
          </cell>
          <cell r="AU133">
            <v>8484</v>
          </cell>
          <cell r="AV133">
            <v>4</v>
          </cell>
          <cell r="AW133">
            <v>4</v>
          </cell>
          <cell r="AX133">
            <v>28</v>
          </cell>
          <cell r="AY133">
            <v>303</v>
          </cell>
          <cell r="AZ133">
            <v>20089.810000000001</v>
          </cell>
          <cell r="BA133">
            <v>17</v>
          </cell>
          <cell r="BB133">
            <v>77</v>
          </cell>
          <cell r="BC133">
            <v>5022.4525000000003</v>
          </cell>
          <cell r="BD133">
            <v>4.5</v>
          </cell>
          <cell r="BE133">
            <v>19.25</v>
          </cell>
          <cell r="BF133">
            <v>260.90662337662297</v>
          </cell>
          <cell r="BG133">
            <v>33672.639999999999</v>
          </cell>
          <cell r="BH133">
            <v>40</v>
          </cell>
          <cell r="BI133">
            <v>45</v>
          </cell>
          <cell r="BJ133">
            <v>156</v>
          </cell>
          <cell r="BK133">
            <v>215.85025641025601</v>
          </cell>
          <cell r="BL133">
            <v>5.625</v>
          </cell>
          <cell r="BM133">
            <v>3.4666666666666699</v>
          </cell>
          <cell r="BN133">
            <v>3.9</v>
          </cell>
          <cell r="BO133">
            <v>989.76</v>
          </cell>
          <cell r="BP133">
            <v>1</v>
          </cell>
          <cell r="BQ133">
            <v>1</v>
          </cell>
          <cell r="BR133">
            <v>3</v>
          </cell>
          <cell r="BS133">
            <v>329.92</v>
          </cell>
          <cell r="BT133">
            <v>30777.52</v>
          </cell>
          <cell r="BU133">
            <v>37</v>
          </cell>
          <cell r="BV133">
            <v>32</v>
          </cell>
          <cell r="BW133">
            <v>135</v>
          </cell>
          <cell r="BX133">
            <v>227.98162962962999</v>
          </cell>
          <cell r="BY133">
            <v>4.21875</v>
          </cell>
          <cell r="BZ133">
            <v>16892.32</v>
          </cell>
          <cell r="CA133">
            <v>14</v>
          </cell>
          <cell r="CB133">
            <v>13</v>
          </cell>
          <cell r="CC133">
            <v>52</v>
          </cell>
          <cell r="CD133">
            <v>14.75</v>
          </cell>
          <cell r="CE133">
            <v>324.85230769230799</v>
          </cell>
          <cell r="CF133" t="str">
            <v>628336</v>
          </cell>
          <cell r="CG133" t="str">
            <v>MATRIUM GMBH</v>
          </cell>
          <cell r="CH133" t="str">
            <v>143875</v>
          </cell>
          <cell r="CI133" t="str">
            <v>BEHRENDT GMBH</v>
          </cell>
          <cell r="CJ133"/>
          <cell r="CK133"/>
          <cell r="CL133">
            <v>2</v>
          </cell>
          <cell r="CM133">
            <v>2993.6</v>
          </cell>
          <cell r="CN133">
            <v>0.17721662862176399</v>
          </cell>
          <cell r="CO133"/>
          <cell r="CP133"/>
          <cell r="CQ133">
            <v>13898.72</v>
          </cell>
          <cell r="CR133">
            <v>0.82278337137823598</v>
          </cell>
          <cell r="CS133"/>
          <cell r="CT133"/>
          <cell r="CU133"/>
          <cell r="CV133"/>
          <cell r="CW133"/>
          <cell r="CX133"/>
          <cell r="CY133"/>
          <cell r="CZ133"/>
          <cell r="DA133"/>
          <cell r="DB133"/>
          <cell r="DC133" t="str">
            <v>Regio</v>
          </cell>
          <cell r="DD133"/>
          <cell r="DE133"/>
          <cell r="DF133"/>
          <cell r="DG133"/>
          <cell r="DH133"/>
          <cell r="DI133"/>
          <cell r="DJ133"/>
          <cell r="DK133"/>
          <cell r="DL133"/>
          <cell r="DM133"/>
          <cell r="DN133"/>
          <cell r="DO133"/>
          <cell r="DP133"/>
          <cell r="DQ133"/>
          <cell r="DR133"/>
          <cell r="DS133"/>
          <cell r="DT133"/>
          <cell r="DU133"/>
          <cell r="DV133"/>
          <cell r="DW133"/>
          <cell r="DX133"/>
          <cell r="DY133">
            <v>26</v>
          </cell>
          <cell r="DZ133">
            <v>22</v>
          </cell>
          <cell r="EA133">
            <v>18.04</v>
          </cell>
          <cell r="EB133">
            <v>23.65</v>
          </cell>
          <cell r="EC133">
            <v>21.48</v>
          </cell>
          <cell r="ED133">
            <v>89.69</v>
          </cell>
          <cell r="EE133">
            <v>97.78</v>
          </cell>
          <cell r="EF133">
            <v>-8.2736755982818599E-2</v>
          </cell>
          <cell r="EG133">
            <v>-0.29211729289775901</v>
          </cell>
          <cell r="EH133"/>
          <cell r="EI133">
            <v>21.57</v>
          </cell>
          <cell r="EJ133">
            <v>15.28</v>
          </cell>
          <cell r="EK133">
            <v>13.32</v>
          </cell>
          <cell r="EL133">
            <v>13.32</v>
          </cell>
          <cell r="EM133">
            <v>8.2799999999999994</v>
          </cell>
          <cell r="EN133">
            <v>63.49</v>
          </cell>
          <cell r="EO133">
            <v>21.57</v>
          </cell>
          <cell r="EP133">
            <v>15.28</v>
          </cell>
          <cell r="EQ133">
            <v>13.32</v>
          </cell>
          <cell r="ER133">
            <v>13.32</v>
          </cell>
          <cell r="ES133">
            <v>63.49</v>
          </cell>
          <cell r="ET133">
            <v>37547</v>
          </cell>
          <cell r="EU133">
            <v>45936</v>
          </cell>
          <cell r="EV133" t="str">
            <v>KDEALBXZCV</v>
          </cell>
          <cell r="EW133" t="str">
            <v>ST</v>
          </cell>
          <cell r="EX133"/>
          <cell r="EY133" t="str">
            <v>GARDN*47000700</v>
          </cell>
          <cell r="EZ133"/>
          <cell r="FA133"/>
          <cell r="FB133" t="str">
            <v>OHNE/N  /N  /N/N</v>
          </cell>
          <cell r="FC133"/>
          <cell r="FD133"/>
          <cell r="FE133"/>
          <cell r="FF133"/>
          <cell r="FG133" t="str">
            <v>0023</v>
          </cell>
          <cell r="FH133"/>
          <cell r="FI133" t="str">
            <v>GARDNER DENVER</v>
          </cell>
          <cell r="FJ133" t="str">
            <v>47000700</v>
          </cell>
          <cell r="FK133" t="str">
            <v>KDEALBCV</v>
          </cell>
          <cell r="FL133"/>
          <cell r="FM133" t="str">
            <v>D646*</v>
          </cell>
          <cell r="FN133" t="str">
            <v>45095</v>
          </cell>
          <cell r="FO133" t="str">
            <v>TRIEBWERKSTEILE</v>
          </cell>
          <cell r="FP133" t="str">
            <v>143875</v>
          </cell>
          <cell r="FQ133" t="str">
            <v>Behrendt GmbH</v>
          </cell>
          <cell r="FR133" t="str">
            <v>AEB</v>
          </cell>
          <cell r="FS133" t="str">
            <v>179388</v>
          </cell>
          <cell r="FT133" t="str">
            <v>Lentz Fahrzeugtechnik GmbH</v>
          </cell>
          <cell r="FU133" t="str">
            <v>AEB</v>
          </cell>
          <cell r="FV133" t="str">
            <v>213492</v>
          </cell>
          <cell r="FW133" t="str">
            <v>TH. NIEHUES G.M.B.H</v>
          </cell>
          <cell r="FX133" t="str">
            <v>AEB</v>
          </cell>
          <cell r="FY133"/>
          <cell r="FZ133"/>
          <cell r="GA133" t="str">
            <v>Originalersatzteile ohne 2nd Source</v>
          </cell>
          <cell r="GB133"/>
          <cell r="GC133"/>
          <cell r="GD133"/>
          <cell r="GE133"/>
          <cell r="GF133"/>
          <cell r="GG133" t="str">
            <v>Originalersatzteile Luftpresser/-verdichter/Kompressoren/Lufttrocknungsanlagen (Neuteile&amp;Aufarbeitung)</v>
          </cell>
          <cell r="GH133"/>
          <cell r="GI133"/>
          <cell r="GJ133"/>
          <cell r="GK133" t="str">
            <v/>
          </cell>
          <cell r="GL133" t="str">
            <v/>
          </cell>
          <cell r="GM133" t="str">
            <v>Originalersatzteile Luftpresser/-verdichter/Kompressoren/Lufttrocknungsanlagen (Neuteile&amp;Aufarbeitung)</v>
          </cell>
          <cell r="GN133">
            <v>1</v>
          </cell>
          <cell r="GO133">
            <v>329.92</v>
          </cell>
          <cell r="GP133" t="str">
            <v>Bestellpreis 2024</v>
          </cell>
          <cell r="GQ133" t="str">
            <v>größer 5.000 €</v>
          </cell>
          <cell r="GR133">
            <v>5236.6552000000001</v>
          </cell>
          <cell r="GS133" t="str">
            <v>X</v>
          </cell>
          <cell r="GT133"/>
          <cell r="GU133"/>
          <cell r="GV133" t="str">
            <v>X</v>
          </cell>
          <cell r="GW133" t="str">
            <v>X</v>
          </cell>
          <cell r="GX133" t="str">
            <v>X</v>
          </cell>
          <cell r="GY133">
            <v>26</v>
          </cell>
          <cell r="GZ133">
            <v>22</v>
          </cell>
          <cell r="HA133">
            <v>21</v>
          </cell>
          <cell r="HB133">
            <v>18</v>
          </cell>
          <cell r="HC133">
            <v>17</v>
          </cell>
          <cell r="HD133">
            <v>16</v>
          </cell>
          <cell r="HE133">
            <v>17</v>
          </cell>
          <cell r="HF133">
            <v>12</v>
          </cell>
          <cell r="HG133">
            <v>8</v>
          </cell>
          <cell r="HH133">
            <v>149</v>
          </cell>
          <cell r="HI133">
            <v>131</v>
          </cell>
          <cell r="HJ133">
            <v>18</v>
          </cell>
          <cell r="HK133">
            <v>14</v>
          </cell>
          <cell r="HL133">
            <v>13</v>
          </cell>
          <cell r="HM133">
            <v>14</v>
          </cell>
          <cell r="HN133" t="str">
            <v>16</v>
          </cell>
          <cell r="HO133">
            <v>16</v>
          </cell>
          <cell r="HP133" t="str">
            <v>0</v>
          </cell>
          <cell r="HQ133"/>
          <cell r="HR133">
            <v>16</v>
          </cell>
          <cell r="HS133" t="str">
            <v>16.0</v>
          </cell>
          <cell r="HT133" t="str">
            <v>16.0</v>
          </cell>
          <cell r="HU133"/>
          <cell r="HV133">
            <v>21</v>
          </cell>
          <cell r="HW133">
            <v>23</v>
          </cell>
          <cell r="HX133" t="str">
            <v>bestellt und verbraucht</v>
          </cell>
          <cell r="HY133"/>
          <cell r="HZ133"/>
          <cell r="IA133"/>
          <cell r="IB133"/>
          <cell r="IC133"/>
          <cell r="ID133"/>
          <cell r="IE133"/>
          <cell r="IF133"/>
          <cell r="IG133"/>
          <cell r="IH133"/>
          <cell r="II133"/>
          <cell r="IJ133"/>
          <cell r="IK133" t="str">
            <v>nein</v>
          </cell>
          <cell r="IL133"/>
          <cell r="IM133"/>
          <cell r="IN133"/>
          <cell r="IO133"/>
          <cell r="IP133" t="str">
            <v>646</v>
          </cell>
          <cell r="IQ133" t="str">
            <v>Stadler</v>
          </cell>
          <cell r="IR133"/>
          <cell r="IS133">
            <v>773889</v>
          </cell>
          <cell r="IT133" t="str">
            <v>773889NB</v>
          </cell>
          <cell r="IU133"/>
          <cell r="IV133"/>
          <cell r="IW133"/>
          <cell r="IX133"/>
          <cell r="IY133"/>
          <cell r="IZ133"/>
          <cell r="JA133"/>
          <cell r="JB133"/>
          <cell r="JC133"/>
          <cell r="JD133"/>
          <cell r="JE133"/>
          <cell r="JF133"/>
          <cell r="JG133"/>
          <cell r="JH133"/>
          <cell r="JI133" t="str">
            <v>x</v>
          </cell>
          <cell r="JJ133"/>
          <cell r="JK133" t="str">
            <v>p</v>
          </cell>
          <cell r="JL133" t="str">
            <v>d</v>
          </cell>
          <cell r="JM133"/>
          <cell r="JN133"/>
          <cell r="JO133"/>
          <cell r="JP133"/>
          <cell r="JQ133"/>
          <cell r="JR133" t="str">
            <v>x</v>
          </cell>
          <cell r="JS133"/>
          <cell r="JT133"/>
        </row>
        <row r="134">
          <cell r="A134">
            <v>1382084</v>
          </cell>
          <cell r="B134" t="str">
            <v>Cluster 1</v>
          </cell>
          <cell r="C134" t="str">
            <v>Cluster 1</v>
          </cell>
          <cell r="D134" t="str">
            <v>(5) mdst 1 Bestellung in jedem letzten 4 vollen Jahre</v>
          </cell>
          <cell r="E134"/>
          <cell r="F134"/>
          <cell r="G134" t="str">
            <v>ja</v>
          </cell>
          <cell r="H134" t="str">
            <v>nein</v>
          </cell>
          <cell r="I134">
            <v>1382084</v>
          </cell>
          <cell r="J134" t="str">
            <v>Luftfilter primär f Motoren H50TICD</v>
          </cell>
          <cell r="K134" t="str">
            <v>FEC</v>
          </cell>
          <cell r="L134" t="str">
            <v>11417020</v>
          </cell>
          <cell r="M134" t="str">
            <v>Erzeugung</v>
          </cell>
          <cell r="N134" t="str">
            <v>FEC</v>
          </cell>
          <cell r="O134" t="str">
            <v>FE.EF 16</v>
          </cell>
          <cell r="P134" t="str">
            <v>FEC</v>
          </cell>
          <cell r="Q134"/>
          <cell r="R134"/>
          <cell r="S134"/>
          <cell r="T134"/>
          <cell r="U134"/>
          <cell r="V134" t="str">
            <v>NB</v>
          </cell>
          <cell r="W134" t="str">
            <v>NB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>
            <v>165.54</v>
          </cell>
          <cell r="AG134">
            <v>2</v>
          </cell>
          <cell r="AH134">
            <v>2</v>
          </cell>
          <cell r="AI134">
            <v>6</v>
          </cell>
          <cell r="AJ134">
            <v>27.59</v>
          </cell>
          <cell r="AK134">
            <v>490.68</v>
          </cell>
          <cell r="AL134">
            <v>5</v>
          </cell>
          <cell r="AM134">
            <v>5</v>
          </cell>
          <cell r="AN134">
            <v>17</v>
          </cell>
          <cell r="AO134">
            <v>28.863529411764699</v>
          </cell>
          <cell r="AP134">
            <v>1537.58</v>
          </cell>
          <cell r="AQ134">
            <v>8</v>
          </cell>
          <cell r="AR134">
            <v>8</v>
          </cell>
          <cell r="AS134">
            <v>52</v>
          </cell>
          <cell r="AT134">
            <v>29.568846153846199</v>
          </cell>
          <cell r="AU134">
            <v>1275</v>
          </cell>
          <cell r="AV134">
            <v>2</v>
          </cell>
          <cell r="AW134">
            <v>2</v>
          </cell>
          <cell r="AX134">
            <v>40</v>
          </cell>
          <cell r="AY134">
            <v>31.875</v>
          </cell>
          <cell r="AZ134">
            <v>3468.8</v>
          </cell>
          <cell r="BA134">
            <v>15</v>
          </cell>
          <cell r="BB134">
            <v>115</v>
          </cell>
          <cell r="BC134">
            <v>867.2</v>
          </cell>
          <cell r="BD134">
            <v>4.25</v>
          </cell>
          <cell r="BE134">
            <v>28.75</v>
          </cell>
          <cell r="BF134">
            <v>30.163478260869599</v>
          </cell>
          <cell r="BG134">
            <v>3468.8</v>
          </cell>
          <cell r="BH134">
            <v>15</v>
          </cell>
          <cell r="BI134">
            <v>17</v>
          </cell>
          <cell r="BJ134">
            <v>115</v>
          </cell>
          <cell r="BK134">
            <v>30.163478260869599</v>
          </cell>
          <cell r="BL134">
            <v>2.125</v>
          </cell>
          <cell r="BM134">
            <v>6.7647058823529402</v>
          </cell>
          <cell r="BN134">
            <v>7.6666666666666696</v>
          </cell>
          <cell r="BO134">
            <v>990.64</v>
          </cell>
          <cell r="BP134">
            <v>3</v>
          </cell>
          <cell r="BQ134">
            <v>3</v>
          </cell>
          <cell r="BR134">
            <v>29</v>
          </cell>
          <cell r="BS134">
            <v>34.159999999999997</v>
          </cell>
          <cell r="BT134">
            <v>4459.4399999999996</v>
          </cell>
          <cell r="BU134">
            <v>20</v>
          </cell>
          <cell r="BV134">
            <v>18</v>
          </cell>
          <cell r="BW134">
            <v>144</v>
          </cell>
          <cell r="BX134">
            <v>30.968333333333302</v>
          </cell>
          <cell r="BY134">
            <v>8</v>
          </cell>
          <cell r="BZ134">
            <v>4293.8999999999996</v>
          </cell>
          <cell r="CA134">
            <v>18</v>
          </cell>
          <cell r="CB134">
            <v>18</v>
          </cell>
          <cell r="CC134">
            <v>104</v>
          </cell>
          <cell r="CD134">
            <v>34.5</v>
          </cell>
          <cell r="CE134">
            <v>41.287500000000001</v>
          </cell>
          <cell r="CF134" t="str">
            <v>177791</v>
          </cell>
          <cell r="CG134" t="str">
            <v>MOTORENFABRIK HATZ</v>
          </cell>
          <cell r="CH134" t="str">
            <v>213492</v>
          </cell>
          <cell r="CI134" t="str">
            <v>TH. NIEHUES G.M.B.H</v>
          </cell>
          <cell r="CJ134"/>
          <cell r="CK134"/>
          <cell r="CL134">
            <v>2</v>
          </cell>
          <cell r="CM134">
            <v>3457.2</v>
          </cell>
          <cell r="CN134">
            <v>0.80514217843918101</v>
          </cell>
          <cell r="CO134"/>
          <cell r="CP134"/>
          <cell r="CQ134">
            <v>180</v>
          </cell>
          <cell r="CR134">
            <v>4.1919932928107299E-2</v>
          </cell>
          <cell r="CS134"/>
          <cell r="CT134"/>
          <cell r="CU134">
            <v>656.7</v>
          </cell>
          <cell r="CV134">
            <v>0.15293788863271199</v>
          </cell>
          <cell r="CW134"/>
          <cell r="CX134"/>
          <cell r="CY134"/>
          <cell r="CZ134"/>
          <cell r="DA134"/>
          <cell r="DB134"/>
          <cell r="DC134" t="str">
            <v>FZI</v>
          </cell>
          <cell r="DD134" t="str">
            <v>92344611</v>
          </cell>
          <cell r="DE134" t="str">
            <v>213492</v>
          </cell>
          <cell r="DF134" t="str">
            <v>Th. Niehues G.m.b.H</v>
          </cell>
          <cell r="DG134" t="str">
            <v>FEC</v>
          </cell>
          <cell r="DH134">
            <v>46022</v>
          </cell>
          <cell r="DI134" t="str">
            <v>WK</v>
          </cell>
          <cell r="DJ134">
            <v>21</v>
          </cell>
          <cell r="DK134"/>
          <cell r="DL134"/>
          <cell r="DM134"/>
          <cell r="DN134"/>
          <cell r="DO134"/>
          <cell r="DP134"/>
          <cell r="DQ134"/>
          <cell r="DR134"/>
          <cell r="DS134"/>
          <cell r="DT134"/>
          <cell r="DU134"/>
          <cell r="DV134"/>
          <cell r="DW134"/>
          <cell r="DX134"/>
          <cell r="DY134">
            <v>19.419</v>
          </cell>
          <cell r="DZ134">
            <v>21.614899999999999</v>
          </cell>
          <cell r="EA134">
            <v>18.802</v>
          </cell>
          <cell r="EB134">
            <v>10.6555</v>
          </cell>
          <cell r="EC134">
            <v>3.96</v>
          </cell>
          <cell r="ED134">
            <v>70.491399999999999</v>
          </cell>
          <cell r="EE134">
            <v>69.063249999999996</v>
          </cell>
          <cell r="EF134">
            <v>2.06788704557055E-2</v>
          </cell>
          <cell r="EG134">
            <v>4.9852889856067603E-2</v>
          </cell>
          <cell r="EH134"/>
          <cell r="EI134">
            <v>19.3004</v>
          </cell>
          <cell r="EJ134">
            <v>20.939399999999999</v>
          </cell>
          <cell r="EK134">
            <v>19.218</v>
          </cell>
          <cell r="EL134">
            <v>14.547800000000001</v>
          </cell>
          <cell r="EM134">
            <v>3.96</v>
          </cell>
          <cell r="EN134">
            <v>74.005600000000001</v>
          </cell>
          <cell r="EO134">
            <v>19.3004</v>
          </cell>
          <cell r="EP134">
            <v>20.939399999999999</v>
          </cell>
          <cell r="EQ134">
            <v>19.218</v>
          </cell>
          <cell r="ER134">
            <v>14.547800000000001</v>
          </cell>
          <cell r="ES134">
            <v>74.005600000000001</v>
          </cell>
          <cell r="ET134">
            <v>44117</v>
          </cell>
          <cell r="EU134">
            <v>45939</v>
          </cell>
          <cell r="EV134" t="str">
            <v>KELVQCDBZXA</v>
          </cell>
          <cell r="EW134" t="str">
            <v>ST</v>
          </cell>
          <cell r="EX134"/>
          <cell r="EY134" t="str">
            <v>HATZ*000050638200</v>
          </cell>
          <cell r="EZ134"/>
          <cell r="FA134"/>
          <cell r="FB134" t="str">
            <v>OHNE/N  /N  /N/N</v>
          </cell>
          <cell r="FC134"/>
          <cell r="FD134"/>
          <cell r="FE134"/>
          <cell r="FF134"/>
          <cell r="FG134" t="str">
            <v>0023</v>
          </cell>
          <cell r="FH134"/>
          <cell r="FI134" t="str">
            <v>HATZ</v>
          </cell>
          <cell r="FJ134" t="str">
            <v>000050638200</v>
          </cell>
          <cell r="FK134" t="str">
            <v>KELVQCDBA</v>
          </cell>
          <cell r="FL134"/>
          <cell r="FM134" t="str">
            <v>N2330,N7083,N7912,N7913</v>
          </cell>
          <cell r="FN134" t="str">
            <v>FC</v>
          </cell>
          <cell r="FO134" t="str">
            <v>MOTOR BORDSTROMAGGREGAT</v>
          </cell>
          <cell r="FP134" t="str">
            <v>213492</v>
          </cell>
          <cell r="FQ134" t="str">
            <v>TH. NIEHUES G.M.B.H</v>
          </cell>
          <cell r="FR134" t="str">
            <v>AEB</v>
          </cell>
          <cell r="FS134"/>
          <cell r="FT134"/>
          <cell r="FU134"/>
          <cell r="FV134"/>
          <cell r="FW134"/>
          <cell r="FX134"/>
          <cell r="FY134"/>
          <cell r="FZ134"/>
          <cell r="GA134" t="str">
            <v>Originalersatzteile ohne 2nd Source</v>
          </cell>
          <cell r="GB134"/>
          <cell r="GC134"/>
          <cell r="GD134" t="str">
            <v>685593_Dachteil m Schalldämpfer;771978_Dachteil m Schalldämpfer f BR233;360640_Eckventil F.kraftstoffstandmessglas</v>
          </cell>
          <cell r="GE134"/>
          <cell r="GF134"/>
          <cell r="GG134" t="str">
            <v>Originalersatzteile Luftpresser/-verdichter/Kompressoren/Lufttrocknungsanlagen (Neuteile&amp;Aufarbeitung)</v>
          </cell>
          <cell r="GH134"/>
          <cell r="GI134"/>
          <cell r="GJ134"/>
          <cell r="GK134">
            <v>59</v>
          </cell>
          <cell r="GL134">
            <v>46023</v>
          </cell>
          <cell r="GM134" t="str">
            <v>Originalersatzteile Luftpresser/-verdichter/Kompressoren/Lufttrocknungsanlagen (Neuteile&amp;Aufarbeitung)</v>
          </cell>
          <cell r="GN134">
            <v>1</v>
          </cell>
          <cell r="GO134">
            <v>34.159999999999997</v>
          </cell>
          <cell r="GP134" t="str">
            <v>Bestellpreis 2024</v>
          </cell>
          <cell r="GQ134" t="str">
            <v>500 bis 1.000 €</v>
          </cell>
          <cell r="GR134">
            <v>632.00782400000003</v>
          </cell>
          <cell r="GS134" t="str">
            <v>X</v>
          </cell>
          <cell r="GT134" t="str">
            <v>X</v>
          </cell>
          <cell r="GU134"/>
          <cell r="GV134" t="str">
            <v>X</v>
          </cell>
          <cell r="GW134" t="str">
            <v>X</v>
          </cell>
          <cell r="GX134" t="str">
            <v>X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9</v>
          </cell>
          <cell r="HE134">
            <v>24</v>
          </cell>
          <cell r="HF134">
            <v>43</v>
          </cell>
          <cell r="HG134">
            <v>17</v>
          </cell>
          <cell r="HH134">
            <v>76</v>
          </cell>
          <cell r="HI134">
            <v>93</v>
          </cell>
          <cell r="HJ134"/>
          <cell r="HK134">
            <v>2</v>
          </cell>
          <cell r="HL134">
            <v>14</v>
          </cell>
          <cell r="HM134">
            <v>32</v>
          </cell>
          <cell r="HN134" t="str">
            <v>18</v>
          </cell>
          <cell r="HO134">
            <v>18</v>
          </cell>
          <cell r="HP134" t="str">
            <v>0</v>
          </cell>
          <cell r="HQ134"/>
          <cell r="HR134">
            <v>18</v>
          </cell>
          <cell r="HS134" t="str">
            <v>18.0</v>
          </cell>
          <cell r="HT134" t="str">
            <v>18.0</v>
          </cell>
          <cell r="HU134"/>
          <cell r="HV134">
            <v>15</v>
          </cell>
          <cell r="HW134">
            <v>28</v>
          </cell>
          <cell r="HX134" t="str">
            <v>bestellt und verbraucht</v>
          </cell>
          <cell r="HY134"/>
          <cell r="HZ134"/>
          <cell r="IA134"/>
          <cell r="IB134"/>
          <cell r="IC134"/>
          <cell r="ID134"/>
          <cell r="IE134"/>
          <cell r="IF134"/>
          <cell r="IG134"/>
          <cell r="IH134"/>
          <cell r="II134"/>
          <cell r="IJ134"/>
          <cell r="IK134" t="str">
            <v>nein</v>
          </cell>
          <cell r="IL134"/>
          <cell r="IM134"/>
          <cell r="IN134"/>
          <cell r="IO134"/>
          <cell r="IP134" t="str">
            <v>N</v>
          </cell>
          <cell r="IQ134" t="str">
            <v>Plasser &amp; Theurer</v>
          </cell>
          <cell r="IR134"/>
          <cell r="IS134">
            <v>1382084</v>
          </cell>
          <cell r="IT134" t="str">
            <v>1382084NB</v>
          </cell>
          <cell r="IU134"/>
          <cell r="IV134"/>
          <cell r="IW134"/>
          <cell r="IX134"/>
          <cell r="IY134"/>
          <cell r="IZ134"/>
          <cell r="JA134"/>
          <cell r="JB134"/>
          <cell r="JC134"/>
          <cell r="JD134"/>
          <cell r="JE134"/>
          <cell r="JF134"/>
          <cell r="JG134"/>
          <cell r="JH134"/>
          <cell r="JI134" t="str">
            <v>x</v>
          </cell>
          <cell r="JJ134"/>
          <cell r="JK134" t="str">
            <v>p</v>
          </cell>
          <cell r="JL134" t="str">
            <v>d</v>
          </cell>
          <cell r="JM134"/>
          <cell r="JN134"/>
          <cell r="JO134"/>
          <cell r="JP134"/>
          <cell r="JQ134"/>
          <cell r="JR134"/>
          <cell r="JS134"/>
          <cell r="JT134"/>
        </row>
        <row r="135">
          <cell r="A135">
            <v>1180314</v>
          </cell>
          <cell r="B135" t="str">
            <v>Cluster 1</v>
          </cell>
          <cell r="C135" t="str">
            <v>Cluster 1</v>
          </cell>
          <cell r="D135" t="str">
            <v>(6) wird künftig in jedem Jahr mdst. 1x bestellt werden</v>
          </cell>
          <cell r="E135"/>
          <cell r="F135"/>
          <cell r="G135" t="str">
            <v>ja</v>
          </cell>
          <cell r="H135" t="str">
            <v>nein</v>
          </cell>
          <cell r="I135">
            <v>1180314</v>
          </cell>
          <cell r="J135" t="str">
            <v>Zylinder f Triebwerk Lüfterpumpe BR643*</v>
          </cell>
          <cell r="K135" t="str">
            <v>FEC</v>
          </cell>
          <cell r="L135" t="str">
            <v>11417030</v>
          </cell>
          <cell r="M135" t="str">
            <v>Aufbereitung</v>
          </cell>
          <cell r="N135" t="str">
            <v>FEC</v>
          </cell>
          <cell r="O135" t="str">
            <v>FE.EF 16</v>
          </cell>
          <cell r="P135" t="str">
            <v>FEC</v>
          </cell>
          <cell r="Q135"/>
          <cell r="R135"/>
          <cell r="S135"/>
          <cell r="T135" t="str">
            <v>X</v>
          </cell>
          <cell r="U135"/>
          <cell r="V135" t="str">
            <v>NB</v>
          </cell>
          <cell r="W135" t="str">
            <v>NB</v>
          </cell>
          <cell r="X135">
            <v>11384.27</v>
          </cell>
          <cell r="Y135">
            <v>8</v>
          </cell>
          <cell r="Z135">
            <v>8</v>
          </cell>
          <cell r="AA135">
            <v>36</v>
          </cell>
          <cell r="AB135">
            <v>2846.0675000000001</v>
          </cell>
          <cell r="AC135">
            <v>2</v>
          </cell>
          <cell r="AD135">
            <v>9</v>
          </cell>
          <cell r="AE135">
            <v>316.22972222222199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/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>
            <v>3581.38</v>
          </cell>
          <cell r="AV135">
            <v>2</v>
          </cell>
          <cell r="AW135">
            <v>2</v>
          </cell>
          <cell r="AX135">
            <v>11</v>
          </cell>
          <cell r="AY135">
            <v>325.58</v>
          </cell>
          <cell r="AZ135">
            <v>3581.38</v>
          </cell>
          <cell r="BA135">
            <v>5</v>
          </cell>
          <cell r="BB135">
            <v>11</v>
          </cell>
          <cell r="BC135">
            <v>895.34500000000003</v>
          </cell>
          <cell r="BD135">
            <v>0.5</v>
          </cell>
          <cell r="BE135">
            <v>2.75</v>
          </cell>
          <cell r="BF135">
            <v>325.58</v>
          </cell>
          <cell r="BG135">
            <v>14965.65</v>
          </cell>
          <cell r="BH135">
            <v>13</v>
          </cell>
          <cell r="BI135">
            <v>10</v>
          </cell>
          <cell r="BJ135">
            <v>47</v>
          </cell>
          <cell r="BK135">
            <v>318.41808510638299</v>
          </cell>
          <cell r="BL135">
            <v>1.25</v>
          </cell>
          <cell r="BM135">
            <v>4.7</v>
          </cell>
          <cell r="BN135">
            <v>3.6153846153846199</v>
          </cell>
          <cell r="BO135">
            <v>1315.36</v>
          </cell>
          <cell r="BP135">
            <v>1</v>
          </cell>
          <cell r="BQ135">
            <v>1</v>
          </cell>
          <cell r="BR135">
            <v>4</v>
          </cell>
          <cell r="BS135">
            <v>328.84</v>
          </cell>
          <cell r="BT135">
            <v>16281.01</v>
          </cell>
          <cell r="BU135">
            <v>11</v>
          </cell>
          <cell r="BV135">
            <v>14</v>
          </cell>
          <cell r="BW135">
            <v>51</v>
          </cell>
          <cell r="BX135">
            <v>319.23549019607799</v>
          </cell>
          <cell r="BY135">
            <v>3.6428571428571401</v>
          </cell>
          <cell r="BZ135">
            <v>4896.74</v>
          </cell>
          <cell r="CA135">
            <v>3</v>
          </cell>
          <cell r="CB135">
            <v>3</v>
          </cell>
          <cell r="CC135">
            <v>4</v>
          </cell>
          <cell r="CD135">
            <v>3.75</v>
          </cell>
          <cell r="CE135">
            <v>1224.1849999999999</v>
          </cell>
          <cell r="CF135" t="str">
            <v>375176</v>
          </cell>
          <cell r="CG135" t="str">
            <v>BOSCH REXROTH AG</v>
          </cell>
          <cell r="CH135" t="str">
            <v>111600</v>
          </cell>
          <cell r="CI135" t="str">
            <v>COLER GMBH &amp; CO. KG</v>
          </cell>
          <cell r="CJ135"/>
          <cell r="CK135"/>
          <cell r="CL135">
            <v>2</v>
          </cell>
          <cell r="CM135">
            <v>4896.74</v>
          </cell>
          <cell r="CN135">
            <v>1</v>
          </cell>
          <cell r="CO135"/>
          <cell r="CP135"/>
          <cell r="CQ135"/>
          <cell r="CR135"/>
          <cell r="CS135"/>
          <cell r="CT135"/>
          <cell r="CU135"/>
          <cell r="CV135"/>
          <cell r="CW135"/>
          <cell r="CX135"/>
          <cell r="CY135"/>
          <cell r="CZ135"/>
          <cell r="DA135"/>
          <cell r="DB135"/>
          <cell r="DC135" t="str">
            <v>FZI</v>
          </cell>
          <cell r="DD135" t="str">
            <v>92344100</v>
          </cell>
          <cell r="DE135" t="str">
            <v>375176</v>
          </cell>
          <cell r="DF135" t="str">
            <v>Bosch Rexroth AG</v>
          </cell>
          <cell r="DG135" t="str">
            <v>FEC</v>
          </cell>
          <cell r="DH135">
            <v>46022</v>
          </cell>
          <cell r="DI135" t="str">
            <v>WK</v>
          </cell>
          <cell r="DJ135">
            <v>84</v>
          </cell>
          <cell r="DK135"/>
          <cell r="DL135"/>
          <cell r="DM135"/>
          <cell r="DN135"/>
          <cell r="DO135"/>
          <cell r="DP135"/>
          <cell r="DQ135"/>
          <cell r="DR135"/>
          <cell r="DS135"/>
          <cell r="DT135"/>
          <cell r="DU135"/>
          <cell r="DV135"/>
          <cell r="DW135"/>
          <cell r="DX135"/>
          <cell r="DY135">
            <v>7.3807564666666696</v>
          </cell>
          <cell r="DZ135">
            <v>6.6977510293750004</v>
          </cell>
          <cell r="EA135">
            <v>5.7634014999999996</v>
          </cell>
          <cell r="EB135">
            <v>5.5506795000000002</v>
          </cell>
          <cell r="EC135">
            <v>5.0522359999999997</v>
          </cell>
          <cell r="ED135">
            <v>25.3925884960417</v>
          </cell>
          <cell r="EE135">
            <v>16.3639419259259</v>
          </cell>
          <cell r="EF135">
            <v>0.55174032094377901</v>
          </cell>
          <cell r="EG135">
            <v>0.37614671531542299</v>
          </cell>
          <cell r="EH135"/>
          <cell r="EI135">
            <v>8.3101640733249393</v>
          </cell>
          <cell r="EJ135">
            <v>8.7091683302896907</v>
          </cell>
          <cell r="EK135">
            <v>8.7081854242846504</v>
          </cell>
          <cell r="EL135">
            <v>9.2164094242846506</v>
          </cell>
          <cell r="EM135">
            <v>8.3256748015846505</v>
          </cell>
          <cell r="EN135">
            <v>34.943927252183897</v>
          </cell>
          <cell r="EO135">
            <v>8.3101640733249393</v>
          </cell>
          <cell r="EP135">
            <v>8.7091683302896907</v>
          </cell>
          <cell r="EQ135">
            <v>8.7081854242846504</v>
          </cell>
          <cell r="ER135">
            <v>9.2164094242846506</v>
          </cell>
          <cell r="ES135">
            <v>34.943927252183897</v>
          </cell>
          <cell r="ET135">
            <v>42425</v>
          </cell>
          <cell r="EU135">
            <v>45901</v>
          </cell>
          <cell r="EV135" t="str">
            <v>KCELDPABZXV</v>
          </cell>
          <cell r="EW135" t="str">
            <v>ST</v>
          </cell>
          <cell r="EX135"/>
          <cell r="EY135" t="str">
            <v>BOSCH*R909421304</v>
          </cell>
          <cell r="EZ135"/>
          <cell r="FA135"/>
          <cell r="FB135" t="str">
            <v>OHNE/N  /N  /N/N</v>
          </cell>
          <cell r="FC135"/>
          <cell r="FD135"/>
          <cell r="FE135"/>
          <cell r="FF135"/>
          <cell r="FG135" t="str">
            <v>0023</v>
          </cell>
          <cell r="FH135"/>
          <cell r="FI135" t="str">
            <v>BOSCH REXROTH</v>
          </cell>
          <cell r="FJ135" t="str">
            <v>R909421304</v>
          </cell>
          <cell r="FK135" t="str">
            <v>KCELDPABV</v>
          </cell>
          <cell r="FL135"/>
          <cell r="FM135" t="str">
            <v>D643*,I605*</v>
          </cell>
          <cell r="FN135" t="str">
            <v>84,84</v>
          </cell>
          <cell r="FO135" t="str">
            <v>LÜFTERPUMPE,LÜFTERPUMPE</v>
          </cell>
          <cell r="FP135" t="str">
            <v>375176</v>
          </cell>
          <cell r="FQ135" t="str">
            <v>Bosch Rexroth AG</v>
          </cell>
          <cell r="FR135" t="str">
            <v>AEB</v>
          </cell>
          <cell r="FS135" t="str">
            <v>143712</v>
          </cell>
          <cell r="FT135" t="str">
            <v>MROSE GmbH</v>
          </cell>
          <cell r="FU135" t="str">
            <v>AEB</v>
          </cell>
          <cell r="FV135" t="str">
            <v>179388</v>
          </cell>
          <cell r="FW135" t="str">
            <v>Lentz Fahrzeugtechnik GmbH</v>
          </cell>
          <cell r="FX135" t="str">
            <v>AEB</v>
          </cell>
          <cell r="FY135"/>
          <cell r="FZ135"/>
          <cell r="GA135" t="str">
            <v>Originalersatzteile ohne 2nd Source</v>
          </cell>
          <cell r="GB135" t="str">
            <v>Bosch Rexroth</v>
          </cell>
          <cell r="GC135"/>
          <cell r="GD135"/>
          <cell r="GE135"/>
          <cell r="GF135"/>
          <cell r="GG135" t="str">
            <v>Originalersatzteile Luftpresser/-verdichter/Kompressoren/Lufttrocknungsanlagen (Neuteile&amp;Aufarbeitung)</v>
          </cell>
          <cell r="GH135"/>
          <cell r="GI135"/>
          <cell r="GJ135"/>
          <cell r="GK135">
            <v>59</v>
          </cell>
          <cell r="GL135">
            <v>46023</v>
          </cell>
          <cell r="GM135" t="str">
            <v>Originalersatzteile Luftpresser/-verdichter/Kompressoren/Lufttrocknungsanlagen (Neuteile&amp;Aufarbeitung)</v>
          </cell>
          <cell r="GN135">
            <v>1</v>
          </cell>
          <cell r="GO135">
            <v>328.84</v>
          </cell>
          <cell r="GP135" t="str">
            <v>Bestellpreis 2024</v>
          </cell>
          <cell r="GQ135" t="str">
            <v>1.000 bis 5.000 €</v>
          </cell>
          <cell r="GR135">
            <v>2872.74025940204</v>
          </cell>
          <cell r="GS135"/>
          <cell r="GT135"/>
          <cell r="GU135"/>
          <cell r="GV135" t="str">
            <v>X</v>
          </cell>
          <cell r="GW135" t="str">
            <v>X</v>
          </cell>
          <cell r="GX135" t="str">
            <v>X</v>
          </cell>
          <cell r="GY135">
            <v>2</v>
          </cell>
          <cell r="GZ135">
            <v>7</v>
          </cell>
          <cell r="HA135">
            <v>5</v>
          </cell>
          <cell r="HB135">
            <v>9</v>
          </cell>
          <cell r="HC135">
            <v>3</v>
          </cell>
          <cell r="HD135">
            <v>3</v>
          </cell>
          <cell r="HE135">
            <v>4</v>
          </cell>
          <cell r="HF135">
            <v>9</v>
          </cell>
          <cell r="HG135">
            <v>3</v>
          </cell>
          <cell r="HH135">
            <v>42</v>
          </cell>
          <cell r="HI135">
            <v>43</v>
          </cell>
          <cell r="HJ135">
            <v>15</v>
          </cell>
          <cell r="HK135">
            <v>12</v>
          </cell>
          <cell r="HL135">
            <v>9</v>
          </cell>
          <cell r="HM135">
            <v>5</v>
          </cell>
          <cell r="HN135" t="str">
            <v>8</v>
          </cell>
          <cell r="HO135">
            <v>8</v>
          </cell>
          <cell r="HP135" t="str">
            <v>0</v>
          </cell>
          <cell r="HQ135"/>
          <cell r="HR135">
            <v>8</v>
          </cell>
          <cell r="HS135" t="str">
            <v>8.0</v>
          </cell>
          <cell r="HT135" t="str">
            <v>8.0</v>
          </cell>
          <cell r="HU135"/>
          <cell r="HV135">
            <v>5</v>
          </cell>
          <cell r="HW135">
            <v>5</v>
          </cell>
          <cell r="HX135" t="str">
            <v>bestellt und verbraucht</v>
          </cell>
          <cell r="HY135"/>
          <cell r="HZ135"/>
          <cell r="IA135"/>
          <cell r="IB135"/>
          <cell r="IC135"/>
          <cell r="ID135"/>
          <cell r="IE135"/>
          <cell r="IF135"/>
          <cell r="IG135"/>
          <cell r="IH135"/>
          <cell r="II135"/>
          <cell r="IJ135"/>
          <cell r="IK135" t="str">
            <v>nein</v>
          </cell>
          <cell r="IL135"/>
          <cell r="IM135"/>
          <cell r="IN135"/>
          <cell r="IO135"/>
          <cell r="IP135"/>
          <cell r="IQ135"/>
          <cell r="IR135"/>
          <cell r="IS135">
            <v>1180314</v>
          </cell>
          <cell r="IT135" t="str">
            <v>1180314NB</v>
          </cell>
          <cell r="IU135"/>
          <cell r="IV135"/>
          <cell r="IW135"/>
          <cell r="IX135"/>
          <cell r="IY135"/>
          <cell r="IZ135"/>
          <cell r="JA135"/>
          <cell r="JB135"/>
          <cell r="JC135"/>
          <cell r="JD135"/>
          <cell r="JE135"/>
          <cell r="JF135"/>
          <cell r="JG135"/>
          <cell r="JH135"/>
          <cell r="JI135" t="str">
            <v>x</v>
          </cell>
          <cell r="JJ135"/>
          <cell r="JK135" t="str">
            <v>p</v>
          </cell>
          <cell r="JL135" t="str">
            <v>d</v>
          </cell>
          <cell r="JM135"/>
          <cell r="JN135"/>
          <cell r="JO135"/>
          <cell r="JP135"/>
          <cell r="JQ135"/>
          <cell r="JR135"/>
          <cell r="JS135"/>
          <cell r="JT135"/>
        </row>
        <row r="136">
          <cell r="A136">
            <v>821929</v>
          </cell>
          <cell r="B136" t="str">
            <v>Cluster 1</v>
          </cell>
          <cell r="C136" t="str">
            <v>Cluster 1</v>
          </cell>
          <cell r="D136" t="str">
            <v>(6) wird künftig in jedem Jahr mdst. 1x bestellt werden</v>
          </cell>
          <cell r="E136"/>
          <cell r="F136"/>
          <cell r="G136" t="str">
            <v>ja</v>
          </cell>
          <cell r="H136" t="str">
            <v>nein</v>
          </cell>
          <cell r="I136">
            <v>821929</v>
          </cell>
          <cell r="J136" t="str">
            <v>Arbeitselement 85°C a Ölkühler f Luft</v>
          </cell>
          <cell r="K136" t="str">
            <v>FEC</v>
          </cell>
          <cell r="L136" t="str">
            <v>11417020</v>
          </cell>
          <cell r="M136" t="str">
            <v>Erzeugung</v>
          </cell>
          <cell r="N136" t="str">
            <v>FEC</v>
          </cell>
          <cell r="O136" t="str">
            <v>FE.EF 16</v>
          </cell>
          <cell r="P136" t="str">
            <v>FEC</v>
          </cell>
          <cell r="Q136"/>
          <cell r="R136" t="str">
            <v>X</v>
          </cell>
          <cell r="S136"/>
          <cell r="T136"/>
          <cell r="U136"/>
          <cell r="V136" t="str">
            <v>NB</v>
          </cell>
          <cell r="W136" t="str">
            <v>NB</v>
          </cell>
          <cell r="X136">
            <v>4694.25</v>
          </cell>
          <cell r="Y136">
            <v>6</v>
          </cell>
          <cell r="Z136">
            <v>6</v>
          </cell>
          <cell r="AA136">
            <v>80</v>
          </cell>
          <cell r="AB136">
            <v>1173.5625</v>
          </cell>
          <cell r="AC136">
            <v>1.5</v>
          </cell>
          <cell r="AD136">
            <v>20</v>
          </cell>
          <cell r="AE136">
            <v>58.678125000000001</v>
          </cell>
          <cell r="AF136">
            <v>2643.75</v>
          </cell>
          <cell r="AG136">
            <v>2</v>
          </cell>
          <cell r="AH136">
            <v>2</v>
          </cell>
          <cell r="AI136">
            <v>45</v>
          </cell>
          <cell r="AJ136">
            <v>58.75</v>
          </cell>
          <cell r="AK136">
            <v>1762.5</v>
          </cell>
          <cell r="AL136">
            <v>2</v>
          </cell>
          <cell r="AM136">
            <v>2</v>
          </cell>
          <cell r="AN136">
            <v>30</v>
          </cell>
          <cell r="AO136">
            <v>58.75</v>
          </cell>
          <cell r="AP136">
            <v>1175</v>
          </cell>
          <cell r="AQ136">
            <v>1</v>
          </cell>
          <cell r="AR136">
            <v>1</v>
          </cell>
          <cell r="AS136">
            <v>20</v>
          </cell>
          <cell r="AT136">
            <v>58.75</v>
          </cell>
          <cell r="AU136">
            <v>2323.8000000000002</v>
          </cell>
          <cell r="AV136">
            <v>4</v>
          </cell>
          <cell r="AW136">
            <v>4</v>
          </cell>
          <cell r="AX136">
            <v>30</v>
          </cell>
          <cell r="AY136">
            <v>77.459999999999994</v>
          </cell>
          <cell r="AZ136">
            <v>7905.05</v>
          </cell>
          <cell r="BA136">
            <v>10</v>
          </cell>
          <cell r="BB136">
            <v>125</v>
          </cell>
          <cell r="BC136">
            <v>1976.2625</v>
          </cell>
          <cell r="BD136">
            <v>2.25</v>
          </cell>
          <cell r="BE136">
            <v>31.25</v>
          </cell>
          <cell r="BF136">
            <v>63.240400000000001</v>
          </cell>
          <cell r="BG136">
            <v>12599.3</v>
          </cell>
          <cell r="BH136">
            <v>16</v>
          </cell>
          <cell r="BI136">
            <v>15</v>
          </cell>
          <cell r="BJ136">
            <v>205</v>
          </cell>
          <cell r="BK136">
            <v>61.46</v>
          </cell>
          <cell r="BL136">
            <v>1.875</v>
          </cell>
          <cell r="BM136">
            <v>13.6666666666667</v>
          </cell>
          <cell r="BN136">
            <v>12.8125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/>
          <cell r="BT136">
            <v>12599.3</v>
          </cell>
          <cell r="BU136">
            <v>15</v>
          </cell>
          <cell r="BV136">
            <v>16</v>
          </cell>
          <cell r="BW136">
            <v>205</v>
          </cell>
          <cell r="BX136">
            <v>61.46</v>
          </cell>
          <cell r="BY136">
            <v>12.8125</v>
          </cell>
          <cell r="BZ136">
            <v>5261.3</v>
          </cell>
          <cell r="CA136">
            <v>7</v>
          </cell>
          <cell r="CB136">
            <v>7</v>
          </cell>
          <cell r="CC136">
            <v>95</v>
          </cell>
          <cell r="CD136">
            <v>20</v>
          </cell>
          <cell r="CE136">
            <v>55.382105263157897</v>
          </cell>
          <cell r="CF136" t="str">
            <v>393788</v>
          </cell>
          <cell r="CG136" t="str">
            <v>APIKAL ANLAGENBAU GMBH</v>
          </cell>
          <cell r="CH136" t="str">
            <v>40100951</v>
          </cell>
          <cell r="CI136" t="str">
            <v>APIKAL DRUCKLUFTTECHNIK GMBH</v>
          </cell>
          <cell r="CJ136"/>
          <cell r="CK136"/>
          <cell r="CL136">
            <v>2</v>
          </cell>
          <cell r="CM136">
            <v>5261.3</v>
          </cell>
          <cell r="CN136">
            <v>1</v>
          </cell>
          <cell r="CO136"/>
          <cell r="CP136"/>
          <cell r="CQ136"/>
          <cell r="CR136"/>
          <cell r="CS136">
            <v>0</v>
          </cell>
          <cell r="CT136">
            <v>0</v>
          </cell>
          <cell r="CU136"/>
          <cell r="CV136"/>
          <cell r="CW136"/>
          <cell r="CX136"/>
          <cell r="CY136"/>
          <cell r="CZ136"/>
          <cell r="DA136"/>
          <cell r="DB136"/>
          <cell r="DC136" t="str">
            <v>FZI</v>
          </cell>
          <cell r="DD136" t="str">
            <v>92342570</v>
          </cell>
          <cell r="DE136" t="str">
            <v>40100951</v>
          </cell>
          <cell r="DF136" t="str">
            <v>apikal Drucklufttechnik GmbH</v>
          </cell>
          <cell r="DG136" t="str">
            <v>FEC</v>
          </cell>
          <cell r="DH136">
            <v>46022</v>
          </cell>
          <cell r="DI136" t="str">
            <v>WK</v>
          </cell>
          <cell r="DJ136">
            <v>20</v>
          </cell>
          <cell r="DK136"/>
          <cell r="DL136"/>
          <cell r="DM136"/>
          <cell r="DN136"/>
          <cell r="DO136"/>
          <cell r="DP136"/>
          <cell r="DQ136"/>
          <cell r="DR136"/>
          <cell r="DS136"/>
          <cell r="DT136"/>
          <cell r="DU136"/>
          <cell r="DV136"/>
          <cell r="DW136"/>
          <cell r="DX136"/>
          <cell r="DY136">
            <v>28.072810367999999</v>
          </cell>
          <cell r="DZ136">
            <v>24.962247170677902</v>
          </cell>
          <cell r="EA136">
            <v>14.073319</v>
          </cell>
          <cell r="EB136">
            <v>1.5945</v>
          </cell>
          <cell r="EC136">
            <v>1.08</v>
          </cell>
          <cell r="ED136">
            <v>68.702876538677899</v>
          </cell>
          <cell r="EE136">
            <v>87.369075059750003</v>
          </cell>
          <cell r="EF136">
            <v>-0.21364766089496401</v>
          </cell>
          <cell r="EG136">
            <v>-0.175301779978522</v>
          </cell>
          <cell r="EH136"/>
          <cell r="EI136">
            <v>22.976584984790801</v>
          </cell>
          <cell r="EJ136">
            <v>9.2307950923348496</v>
          </cell>
          <cell r="EK136">
            <v>12.2258799573387</v>
          </cell>
          <cell r="EL136">
            <v>12.2258799573387</v>
          </cell>
          <cell r="EM136">
            <v>11.7113799573387</v>
          </cell>
          <cell r="EN136">
            <v>56.659139991803002</v>
          </cell>
          <cell r="EO136">
            <v>22.976584984790801</v>
          </cell>
          <cell r="EP136">
            <v>9.2307950923348496</v>
          </cell>
          <cell r="EQ136">
            <v>12.2258799573387</v>
          </cell>
          <cell r="ER136">
            <v>12.2258799573387</v>
          </cell>
          <cell r="ES136">
            <v>56.659139991803002</v>
          </cell>
          <cell r="ET136">
            <v>38728</v>
          </cell>
          <cell r="EU136">
            <v>45943</v>
          </cell>
          <cell r="EV136" t="str">
            <v>KCELBDAZXPV</v>
          </cell>
          <cell r="EW136" t="str">
            <v>ST</v>
          </cell>
          <cell r="EX136"/>
          <cell r="EY136" t="str">
            <v>APIKA*DB-7.1019.0</v>
          </cell>
          <cell r="EZ136"/>
          <cell r="FA136"/>
          <cell r="FB136" t="str">
            <v>OHNE/N  /N  /N/N</v>
          </cell>
          <cell r="FC136"/>
          <cell r="FD136"/>
          <cell r="FE136"/>
          <cell r="FF136"/>
          <cell r="FG136" t="str">
            <v>0023</v>
          </cell>
          <cell r="FH136"/>
          <cell r="FI136" t="str">
            <v>APIKAL</v>
          </cell>
          <cell r="FJ136" t="str">
            <v>DB-7.2019.0</v>
          </cell>
          <cell r="FK136" t="str">
            <v>KCELBDAPV</v>
          </cell>
          <cell r="FL136"/>
          <cell r="FM136" t="str">
            <v>V294*,V295*,V296*,V296</v>
          </cell>
          <cell r="FN136" t="str">
            <v>99310,99310</v>
          </cell>
          <cell r="FO136" t="str">
            <v>LUFTVERDICHTER APIKAL,LUFTVERDICHTER APIKAL</v>
          </cell>
          <cell r="FP136" t="str">
            <v>40100951</v>
          </cell>
          <cell r="FQ136" t="str">
            <v>apikal Drucklufttechnik GmbH</v>
          </cell>
          <cell r="FR136" t="str">
            <v>AEB</v>
          </cell>
          <cell r="FS136"/>
          <cell r="FT136"/>
          <cell r="FU136"/>
          <cell r="FV136"/>
          <cell r="FW136"/>
          <cell r="FX136"/>
          <cell r="FY136"/>
          <cell r="FZ136"/>
          <cell r="GA136" t="str">
            <v>Originalersatzteile ohne 2nd Source</v>
          </cell>
          <cell r="GB136"/>
          <cell r="GC136" t="str">
            <v>Apikal Drucklufttechnik GmbH</v>
          </cell>
          <cell r="GD136"/>
          <cell r="GE136"/>
          <cell r="GF136"/>
          <cell r="GG136" t="str">
            <v>Originalersatzteile Luftpresser/-verdichter/Kompressoren/Lufttrocknungsanlagen (Neuteile&amp;Aufarbeitung)</v>
          </cell>
          <cell r="GH136"/>
          <cell r="GI136"/>
          <cell r="GJ136"/>
          <cell r="GK136">
            <v>59</v>
          </cell>
          <cell r="GL136">
            <v>46023</v>
          </cell>
          <cell r="GM136" t="str">
            <v>Originalersatzteile Luftpresser/-verdichter/Kompressoren/Lufttrocknungsanlagen (Neuteile&amp;Aufarbeitung)</v>
          </cell>
          <cell r="GN136">
            <v>1</v>
          </cell>
          <cell r="GO136">
            <v>77.459999999999994</v>
          </cell>
          <cell r="GP136" t="str">
            <v>Bestellpreis 2023</v>
          </cell>
          <cell r="GQ136" t="str">
            <v>1.000 bis 5.000 €</v>
          </cell>
          <cell r="GR136">
            <v>1097.2042459412701</v>
          </cell>
          <cell r="GS136"/>
          <cell r="GT136"/>
          <cell r="GU136"/>
          <cell r="GV136" t="str">
            <v>X</v>
          </cell>
          <cell r="GW136" t="str">
            <v>X</v>
          </cell>
          <cell r="GX136" t="str">
            <v>X</v>
          </cell>
          <cell r="GY136">
            <v>3</v>
          </cell>
          <cell r="GZ136">
            <v>4</v>
          </cell>
          <cell r="HA136">
            <v>27</v>
          </cell>
          <cell r="HB136">
            <v>35</v>
          </cell>
          <cell r="HC136">
            <v>38</v>
          </cell>
          <cell r="HD136">
            <v>43</v>
          </cell>
          <cell r="HE136">
            <v>20</v>
          </cell>
          <cell r="HF136">
            <v>21</v>
          </cell>
          <cell r="HG136">
            <v>8</v>
          </cell>
          <cell r="HH136">
            <v>191</v>
          </cell>
          <cell r="HI136">
            <v>196</v>
          </cell>
          <cell r="HJ136">
            <v>29</v>
          </cell>
          <cell r="HK136">
            <v>35</v>
          </cell>
          <cell r="HL136">
            <v>25</v>
          </cell>
          <cell r="HM136">
            <v>20</v>
          </cell>
          <cell r="HN136" t="str">
            <v>27</v>
          </cell>
          <cell r="HO136">
            <v>27</v>
          </cell>
          <cell r="HP136" t="str">
            <v>0</v>
          </cell>
          <cell r="HQ136"/>
          <cell r="HR136">
            <v>27</v>
          </cell>
          <cell r="HS136" t="str">
            <v>27.0</v>
          </cell>
          <cell r="HT136" t="str">
            <v>27.0</v>
          </cell>
          <cell r="HU136"/>
          <cell r="HV136">
            <v>17</v>
          </cell>
          <cell r="HW136">
            <v>14</v>
          </cell>
          <cell r="HX136" t="str">
            <v>bestellt und verbraucht</v>
          </cell>
          <cell r="HY136"/>
          <cell r="HZ136"/>
          <cell r="IA136"/>
          <cell r="IB136"/>
          <cell r="IC136"/>
          <cell r="ID136"/>
          <cell r="IE136"/>
          <cell r="IF136"/>
          <cell r="IG136"/>
          <cell r="IH136"/>
          <cell r="II136"/>
          <cell r="IJ136"/>
          <cell r="IK136" t="str">
            <v>nein</v>
          </cell>
          <cell r="IL136"/>
          <cell r="IM136"/>
          <cell r="IN136"/>
          <cell r="IO136"/>
          <cell r="IP136" t="str">
            <v>294</v>
          </cell>
          <cell r="IQ136" t="str">
            <v>Bombardier / MaK</v>
          </cell>
          <cell r="IR136"/>
          <cell r="IS136">
            <v>821929</v>
          </cell>
          <cell r="IT136" t="str">
            <v>821929NB</v>
          </cell>
          <cell r="IU136"/>
          <cell r="IV136"/>
          <cell r="IW136"/>
          <cell r="IX136"/>
          <cell r="IY136"/>
          <cell r="IZ136"/>
          <cell r="JA136"/>
          <cell r="JB136"/>
          <cell r="JC136"/>
          <cell r="JD136"/>
          <cell r="JE136"/>
          <cell r="JF136"/>
          <cell r="JG136"/>
          <cell r="JH136"/>
          <cell r="JI136" t="str">
            <v>x</v>
          </cell>
          <cell r="JJ136"/>
          <cell r="JK136" t="str">
            <v>p</v>
          </cell>
          <cell r="JL136" t="str">
            <v>d</v>
          </cell>
          <cell r="JM136"/>
          <cell r="JN136"/>
          <cell r="JO136"/>
          <cell r="JP136"/>
          <cell r="JQ136"/>
          <cell r="JR136"/>
          <cell r="JS136"/>
          <cell r="JT136"/>
        </row>
        <row r="137">
          <cell r="A137">
            <v>140633</v>
          </cell>
          <cell r="B137" t="str">
            <v>Cluster 1</v>
          </cell>
          <cell r="C137" t="str">
            <v>Cluster 2</v>
          </cell>
          <cell r="D137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37"/>
          <cell r="F137"/>
          <cell r="G137" t="str">
            <v>ja</v>
          </cell>
          <cell r="H137" t="str">
            <v>nein</v>
          </cell>
          <cell r="I137">
            <v>140633</v>
          </cell>
          <cell r="J137" t="str">
            <v>Schelle,Schlauch- 32-50x9 AL W2-1</v>
          </cell>
          <cell r="K137" t="str">
            <v>FEC</v>
          </cell>
          <cell r="L137" t="str">
            <v>11417020</v>
          </cell>
          <cell r="M137" t="str">
            <v>Erzeugung</v>
          </cell>
          <cell r="N137" t="str">
            <v>FEC</v>
          </cell>
          <cell r="O137" t="str">
            <v>FE.EF 16</v>
          </cell>
          <cell r="P137" t="str">
            <v>FEC</v>
          </cell>
          <cell r="Q137"/>
          <cell r="R137" t="str">
            <v>X</v>
          </cell>
          <cell r="S137"/>
          <cell r="T137"/>
          <cell r="U137"/>
          <cell r="V137" t="str">
            <v>NB</v>
          </cell>
          <cell r="W137" t="str">
            <v>NB</v>
          </cell>
          <cell r="X137">
            <v>425.5</v>
          </cell>
          <cell r="Y137">
            <v>10</v>
          </cell>
          <cell r="Z137">
            <v>10</v>
          </cell>
          <cell r="AA137">
            <v>1150</v>
          </cell>
          <cell r="AB137">
            <v>106.375</v>
          </cell>
          <cell r="AC137">
            <v>2.5</v>
          </cell>
          <cell r="AD137">
            <v>287.5</v>
          </cell>
          <cell r="AE137">
            <v>0.37</v>
          </cell>
          <cell r="AF137">
            <v>442.7</v>
          </cell>
          <cell r="AG137">
            <v>4</v>
          </cell>
          <cell r="AH137">
            <v>4</v>
          </cell>
          <cell r="AI137">
            <v>1200</v>
          </cell>
          <cell r="AJ137">
            <v>0.368916666666667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/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>
            <v>50.28</v>
          </cell>
          <cell r="AV137">
            <v>1</v>
          </cell>
          <cell r="AW137">
            <v>1</v>
          </cell>
          <cell r="AX137">
            <v>200</v>
          </cell>
          <cell r="AY137">
            <v>0.25140000000000001</v>
          </cell>
          <cell r="AZ137">
            <v>492.98</v>
          </cell>
          <cell r="BA137">
            <v>1</v>
          </cell>
          <cell r="BB137">
            <v>1400</v>
          </cell>
          <cell r="BC137">
            <v>123.245</v>
          </cell>
          <cell r="BD137">
            <v>1.25</v>
          </cell>
          <cell r="BE137">
            <v>350</v>
          </cell>
          <cell r="BF137">
            <v>0.35212857142857101</v>
          </cell>
          <cell r="BG137">
            <v>918.48</v>
          </cell>
          <cell r="BH137">
            <v>11</v>
          </cell>
          <cell r="BI137">
            <v>15</v>
          </cell>
          <cell r="BJ137">
            <v>2550</v>
          </cell>
          <cell r="BK137">
            <v>0.36018823529411798</v>
          </cell>
          <cell r="BL137">
            <v>1.875</v>
          </cell>
          <cell r="BM137">
            <v>170</v>
          </cell>
          <cell r="BN137">
            <v>231.81818181818201</v>
          </cell>
          <cell r="BO137">
            <v>123.2</v>
          </cell>
          <cell r="BP137">
            <v>1</v>
          </cell>
          <cell r="BQ137">
            <v>1</v>
          </cell>
          <cell r="BR137">
            <v>500</v>
          </cell>
          <cell r="BS137">
            <v>0.24640000000000001</v>
          </cell>
          <cell r="BT137">
            <v>893.68</v>
          </cell>
          <cell r="BU137">
            <v>12</v>
          </cell>
          <cell r="BV137">
            <v>8</v>
          </cell>
          <cell r="BW137">
            <v>2650</v>
          </cell>
          <cell r="BX137">
            <v>0.33723773584905697</v>
          </cell>
          <cell r="BY137">
            <v>331.25</v>
          </cell>
          <cell r="BZ137">
            <v>173.48</v>
          </cell>
          <cell r="CA137">
            <v>2</v>
          </cell>
          <cell r="CB137">
            <v>2</v>
          </cell>
          <cell r="CC137">
            <v>1700</v>
          </cell>
          <cell r="CD137">
            <v>175</v>
          </cell>
          <cell r="CE137">
            <v>0.102047058823529</v>
          </cell>
          <cell r="CF137" t="str">
            <v>628336</v>
          </cell>
          <cell r="CG137" t="str">
            <v>MATRIUM GMBH</v>
          </cell>
          <cell r="CH137" t="str">
            <v>142071</v>
          </cell>
          <cell r="CI137" t="str">
            <v>GAßMANN GMBH</v>
          </cell>
          <cell r="CJ137" t="str">
            <v>106159</v>
          </cell>
          <cell r="CK137" t="str">
            <v>FERDINAND GROSS GMBH &amp; CO. KG</v>
          </cell>
          <cell r="CL137">
            <v>3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/>
          <cell r="CR137"/>
          <cell r="CS137"/>
          <cell r="CT137"/>
          <cell r="CU137">
            <v>0</v>
          </cell>
          <cell r="CV137">
            <v>0</v>
          </cell>
          <cell r="CW137">
            <v>173.48</v>
          </cell>
          <cell r="CX137">
            <v>1</v>
          </cell>
          <cell r="CY137"/>
          <cell r="CZ137"/>
          <cell r="DA137"/>
          <cell r="DB137"/>
          <cell r="DC137" t="str">
            <v>SB Berlin</v>
          </cell>
          <cell r="DD137" t="str">
            <v>92354978</v>
          </cell>
          <cell r="DE137" t="str">
            <v>40182574</v>
          </cell>
          <cell r="DF137" t="str">
            <v>Ferdinand Gross GmbH</v>
          </cell>
          <cell r="DG137" t="str">
            <v>T23</v>
          </cell>
          <cell r="DH137">
            <v>46112</v>
          </cell>
          <cell r="DI137" t="str">
            <v>WK</v>
          </cell>
          <cell r="DJ137">
            <v>2</v>
          </cell>
          <cell r="DK137"/>
          <cell r="DL137"/>
          <cell r="DM137"/>
          <cell r="DN137"/>
          <cell r="DO137"/>
          <cell r="DP137"/>
          <cell r="DQ137"/>
          <cell r="DR137"/>
          <cell r="DS137"/>
          <cell r="DT137"/>
          <cell r="DU137"/>
          <cell r="DV137"/>
          <cell r="DW137"/>
          <cell r="DX137"/>
          <cell r="DY137">
            <v>88.555694599999995</v>
          </cell>
          <cell r="DZ137">
            <v>86.046885799999998</v>
          </cell>
          <cell r="EA137">
            <v>86.059914399999997</v>
          </cell>
          <cell r="EB137">
            <v>86.051824400000001</v>
          </cell>
          <cell r="EC137">
            <v>86.04025</v>
          </cell>
          <cell r="ED137">
            <v>346.71431919999998</v>
          </cell>
          <cell r="EE137">
            <v>387.35864444461498</v>
          </cell>
          <cell r="EF137">
            <v>-0.104926857390493</v>
          </cell>
          <cell r="EG137">
            <v>0.34197958328800399</v>
          </cell>
          <cell r="EH137"/>
          <cell r="EI137">
            <v>78.249108800000002</v>
          </cell>
          <cell r="EJ137">
            <v>129.0068</v>
          </cell>
          <cell r="EK137">
            <v>129.01835439999999</v>
          </cell>
          <cell r="EL137">
            <v>129.00927440000001</v>
          </cell>
          <cell r="EM137">
            <v>129.00024999999999</v>
          </cell>
          <cell r="EN137">
            <v>465.28353759999999</v>
          </cell>
          <cell r="EO137">
            <v>78.249108800000002</v>
          </cell>
          <cell r="EP137">
            <v>129.0068</v>
          </cell>
          <cell r="EQ137">
            <v>129.01835439999999</v>
          </cell>
          <cell r="ER137">
            <v>129.00927440000001</v>
          </cell>
          <cell r="ES137">
            <v>465.28353759999999</v>
          </cell>
          <cell r="ET137">
            <v>33199</v>
          </cell>
          <cell r="EU137">
            <v>45943</v>
          </cell>
          <cell r="EV137" t="str">
            <v>KDELBPXZCV</v>
          </cell>
          <cell r="EW137" t="str">
            <v>ST</v>
          </cell>
          <cell r="EX137"/>
          <cell r="EY137"/>
          <cell r="EZ137"/>
          <cell r="FA137"/>
          <cell r="FB137" t="str">
            <v>OHNE/N  /N  /N/N</v>
          </cell>
          <cell r="FC137"/>
          <cell r="FD137" t="str">
            <v>W2-1</v>
          </cell>
          <cell r="FE137" t="str">
            <v>DIN 3017-1</v>
          </cell>
          <cell r="FF137"/>
          <cell r="FG137" t="str">
            <v>0022</v>
          </cell>
          <cell r="FH137"/>
          <cell r="FI137"/>
          <cell r="FJ137"/>
          <cell r="FK137" t="str">
            <v>KDELBPCV</v>
          </cell>
          <cell r="FL137"/>
          <cell r="FM137"/>
          <cell r="FN137"/>
          <cell r="FO137"/>
          <cell r="FP137" t="str">
            <v>143712</v>
          </cell>
          <cell r="FQ137" t="str">
            <v>MROSE GmbH</v>
          </cell>
          <cell r="FR137" t="str">
            <v>AEB</v>
          </cell>
          <cell r="FS137" t="str">
            <v>213492</v>
          </cell>
          <cell r="FT137" t="str">
            <v>TH. NIEHUES G.M.B.H</v>
          </cell>
          <cell r="FU137" t="str">
            <v>AEB</v>
          </cell>
          <cell r="FV137" t="str">
            <v>143875</v>
          </cell>
          <cell r="FW137" t="str">
            <v>Behrendt GmbH</v>
          </cell>
          <cell r="FX137" t="str">
            <v>AEB</v>
          </cell>
          <cell r="FY137"/>
          <cell r="FZ137" t="str">
            <v>Normteil?</v>
          </cell>
          <cell r="GA137" t="str">
            <v>Originalersatzteile mit 2nd Source</v>
          </cell>
          <cell r="GB137"/>
          <cell r="GC137"/>
          <cell r="GD137"/>
          <cell r="GE137"/>
          <cell r="GF137"/>
          <cell r="GG137" t="str">
            <v>Originalersatzteile Luftpresser/-verdichter/Kompressoren/Lufttrocknungsanlagen (Neuteile&amp;Aufarbeitung)</v>
          </cell>
          <cell r="GH137"/>
          <cell r="GI137"/>
          <cell r="GJ137"/>
          <cell r="GK137">
            <v>0</v>
          </cell>
          <cell r="GL137" t="str">
            <v/>
          </cell>
          <cell r="GM137" t="str">
            <v>Originalersatzteile Luftpresser/-verdichter/Kompressoren/Lufttrocknungsanlagen (Neuteile&amp;Aufarbeitung)</v>
          </cell>
          <cell r="GN137">
            <v>1</v>
          </cell>
          <cell r="GO137">
            <v>0.24640000000000001</v>
          </cell>
          <cell r="GP137" t="str">
            <v>Bestellpreis 2024</v>
          </cell>
          <cell r="GQ137" t="str">
            <v>bis 500 €</v>
          </cell>
          <cell r="GR137">
            <v>28.661465916160001</v>
          </cell>
          <cell r="GS137"/>
          <cell r="GT137"/>
          <cell r="GU137"/>
          <cell r="GV137"/>
          <cell r="GW137"/>
          <cell r="GX137" t="str">
            <v>X</v>
          </cell>
          <cell r="GY137">
            <v>338</v>
          </cell>
          <cell r="GZ137">
            <v>230</v>
          </cell>
          <cell r="HA137">
            <v>321</v>
          </cell>
          <cell r="HB137">
            <v>227</v>
          </cell>
          <cell r="HC137">
            <v>384</v>
          </cell>
          <cell r="HD137">
            <v>275</v>
          </cell>
          <cell r="HE137">
            <v>240</v>
          </cell>
          <cell r="HF137">
            <v>310</v>
          </cell>
          <cell r="HG137">
            <v>155</v>
          </cell>
          <cell r="HH137">
            <v>2325</v>
          </cell>
          <cell r="HI137">
            <v>2142</v>
          </cell>
          <cell r="HJ137">
            <v>391</v>
          </cell>
          <cell r="HK137">
            <v>415</v>
          </cell>
          <cell r="HL137">
            <v>838</v>
          </cell>
          <cell r="HM137">
            <v>590</v>
          </cell>
          <cell r="HN137" t="str">
            <v>703</v>
          </cell>
          <cell r="HO137">
            <v>703</v>
          </cell>
          <cell r="HP137" t="str">
            <v>0</v>
          </cell>
          <cell r="HQ137"/>
          <cell r="HR137">
            <v>703</v>
          </cell>
          <cell r="HS137" t="str">
            <v>703.0</v>
          </cell>
          <cell r="HT137" t="str">
            <v>703.0</v>
          </cell>
          <cell r="HU137"/>
          <cell r="HV137">
            <v>775</v>
          </cell>
          <cell r="HW137">
            <v>769</v>
          </cell>
          <cell r="HX137" t="str">
            <v>bestellt und verbraucht</v>
          </cell>
          <cell r="HY137"/>
          <cell r="HZ137"/>
          <cell r="IA137"/>
          <cell r="IB137"/>
          <cell r="IC137"/>
          <cell r="ID137"/>
          <cell r="IE137"/>
          <cell r="IF137"/>
          <cell r="IG137"/>
          <cell r="IH137"/>
          <cell r="II137"/>
          <cell r="IJ137"/>
          <cell r="IK137" t="str">
            <v>nein</v>
          </cell>
          <cell r="IL137"/>
          <cell r="IM137"/>
          <cell r="IN137"/>
          <cell r="IO137"/>
          <cell r="IP137" t="str">
            <v>FWP</v>
          </cell>
          <cell r="IQ137"/>
          <cell r="IR137"/>
          <cell r="IS137">
            <v>140633</v>
          </cell>
          <cell r="IT137" t="str">
            <v>140633NB</v>
          </cell>
          <cell r="IU137"/>
          <cell r="IV137"/>
          <cell r="IW137"/>
          <cell r="IX137"/>
          <cell r="IY137"/>
          <cell r="IZ137"/>
          <cell r="JA137"/>
          <cell r="JB137"/>
          <cell r="JC137"/>
          <cell r="JD137"/>
          <cell r="JE137"/>
          <cell r="JF137"/>
          <cell r="JG137"/>
          <cell r="JH137"/>
          <cell r="JI137" t="str">
            <v>x</v>
          </cell>
          <cell r="JJ137"/>
          <cell r="JK137" t="str">
            <v>p</v>
          </cell>
          <cell r="JL137" t="str">
            <v>d</v>
          </cell>
          <cell r="JM137"/>
          <cell r="JN137"/>
          <cell r="JO137"/>
          <cell r="JP137"/>
          <cell r="JQ137"/>
          <cell r="JR137"/>
          <cell r="JS137"/>
          <cell r="JT137"/>
        </row>
        <row r="138">
          <cell r="A138">
            <v>1225295</v>
          </cell>
          <cell r="B138" t="str">
            <v>Cluster 1</v>
          </cell>
          <cell r="C138" t="str">
            <v>Cluster 1</v>
          </cell>
          <cell r="D138" t="str">
            <v>(6) wird künftig in jedem Jahr mdst. 1x bestellt werden</v>
          </cell>
          <cell r="E138"/>
          <cell r="F138"/>
          <cell r="G138" t="str">
            <v>ja</v>
          </cell>
          <cell r="H138" t="str">
            <v>nein</v>
          </cell>
          <cell r="I138">
            <v>1225295</v>
          </cell>
          <cell r="J138" t="str">
            <v>Rückzugkugel f Hydropumpe BR648.25</v>
          </cell>
          <cell r="K138" t="str">
            <v>FEC</v>
          </cell>
          <cell r="L138" t="str">
            <v>11417020</v>
          </cell>
          <cell r="M138" t="str">
            <v>Erzeugung</v>
          </cell>
          <cell r="N138" t="str">
            <v>FEC</v>
          </cell>
          <cell r="O138" t="str">
            <v>FE.EF 16</v>
          </cell>
          <cell r="P138" t="str">
            <v>FEC</v>
          </cell>
          <cell r="Q138"/>
          <cell r="R138" t="str">
            <v>X</v>
          </cell>
          <cell r="S138"/>
          <cell r="T138"/>
          <cell r="U138"/>
          <cell r="V138" t="str">
            <v>NB</v>
          </cell>
          <cell r="W138" t="str">
            <v>NB</v>
          </cell>
          <cell r="X138">
            <v>1499.2</v>
          </cell>
          <cell r="Y138">
            <v>4</v>
          </cell>
          <cell r="Z138">
            <v>4</v>
          </cell>
          <cell r="AA138">
            <v>70</v>
          </cell>
          <cell r="AB138">
            <v>374.8</v>
          </cell>
          <cell r="AC138">
            <v>1</v>
          </cell>
          <cell r="AD138">
            <v>17.5</v>
          </cell>
          <cell r="AE138">
            <v>21.417142857142899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1891.2</v>
          </cell>
          <cell r="AL138">
            <v>3</v>
          </cell>
          <cell r="AM138">
            <v>3</v>
          </cell>
          <cell r="AN138">
            <v>80</v>
          </cell>
          <cell r="AO138">
            <v>23.64</v>
          </cell>
          <cell r="AP138">
            <v>726.6</v>
          </cell>
          <cell r="AQ138">
            <v>1</v>
          </cell>
          <cell r="AR138">
            <v>1</v>
          </cell>
          <cell r="AS138">
            <v>30</v>
          </cell>
          <cell r="AT138">
            <v>24.22</v>
          </cell>
          <cell r="AU138">
            <v>2300.9</v>
          </cell>
          <cell r="AV138">
            <v>3</v>
          </cell>
          <cell r="AW138">
            <v>3</v>
          </cell>
          <cell r="AX138">
            <v>95</v>
          </cell>
          <cell r="AY138">
            <v>24.22</v>
          </cell>
          <cell r="AZ138">
            <v>4918.7</v>
          </cell>
          <cell r="BA138">
            <v>8</v>
          </cell>
          <cell r="BB138">
            <v>205</v>
          </cell>
          <cell r="BC138">
            <v>1229.675</v>
          </cell>
          <cell r="BD138">
            <v>1.75</v>
          </cell>
          <cell r="BE138">
            <v>51.25</v>
          </cell>
          <cell r="BF138">
            <v>23.9936585365854</v>
          </cell>
          <cell r="BG138">
            <v>6417.9</v>
          </cell>
          <cell r="BH138">
            <v>12</v>
          </cell>
          <cell r="BI138">
            <v>11</v>
          </cell>
          <cell r="BJ138">
            <v>275</v>
          </cell>
          <cell r="BK138">
            <v>23.3378181818182</v>
          </cell>
          <cell r="BL138">
            <v>1.375</v>
          </cell>
          <cell r="BM138">
            <v>25</v>
          </cell>
          <cell r="BN138">
            <v>22.9166666666667</v>
          </cell>
          <cell r="BO138">
            <v>2492.35</v>
          </cell>
          <cell r="BP138">
            <v>3</v>
          </cell>
          <cell r="BQ138">
            <v>3</v>
          </cell>
          <cell r="BR138">
            <v>100</v>
          </cell>
          <cell r="BS138">
            <v>24.923500000000001</v>
          </cell>
          <cell r="BT138">
            <v>8360.5499999999993</v>
          </cell>
          <cell r="BU138">
            <v>12</v>
          </cell>
          <cell r="BV138">
            <v>13</v>
          </cell>
          <cell r="BW138">
            <v>350</v>
          </cell>
          <cell r="BX138">
            <v>23.887285714285699</v>
          </cell>
          <cell r="BY138">
            <v>26.923076923076898</v>
          </cell>
          <cell r="BZ138">
            <v>7411.05</v>
          </cell>
          <cell r="CA138">
            <v>10</v>
          </cell>
          <cell r="CB138">
            <v>10</v>
          </cell>
          <cell r="CC138">
            <v>210</v>
          </cell>
          <cell r="CD138">
            <v>76.25</v>
          </cell>
          <cell r="CE138">
            <v>35.290714285714301</v>
          </cell>
          <cell r="CF138" t="str">
            <v>179388</v>
          </cell>
          <cell r="CG138" t="str">
            <v>LENTZ FAHRZEUGTECHNIK GMBH</v>
          </cell>
          <cell r="CH138" t="str">
            <v>111600</v>
          </cell>
          <cell r="CI138" t="str">
            <v>COLER GMBH &amp; CO. KG</v>
          </cell>
          <cell r="CJ138"/>
          <cell r="CK138"/>
          <cell r="CL138">
            <v>2</v>
          </cell>
          <cell r="CM138">
            <v>7411.05</v>
          </cell>
          <cell r="CN138">
            <v>1</v>
          </cell>
          <cell r="CO138"/>
          <cell r="CP138"/>
          <cell r="CQ138"/>
          <cell r="CR138"/>
          <cell r="CS138"/>
          <cell r="CT138"/>
          <cell r="CU138"/>
          <cell r="CV138"/>
          <cell r="CW138"/>
          <cell r="CX138"/>
          <cell r="CY138"/>
          <cell r="CZ138"/>
          <cell r="DA138"/>
          <cell r="DB138"/>
          <cell r="DC138" t="str">
            <v>FZI</v>
          </cell>
          <cell r="DD138" t="str">
            <v>92323969</v>
          </cell>
          <cell r="DE138" t="str">
            <v>179388</v>
          </cell>
          <cell r="DF138" t="str">
            <v>Lentz Fahrzeugtechnik GmbH</v>
          </cell>
          <cell r="DG138" t="str">
            <v>FEJ</v>
          </cell>
          <cell r="DH138">
            <v>46142</v>
          </cell>
          <cell r="DI138" t="str">
            <v>WK</v>
          </cell>
          <cell r="DJ138">
            <v>15</v>
          </cell>
          <cell r="DK138"/>
          <cell r="DL138"/>
          <cell r="DM138"/>
          <cell r="DN138"/>
          <cell r="DO138"/>
          <cell r="DP138"/>
          <cell r="DQ138"/>
          <cell r="DR138"/>
          <cell r="DS138"/>
          <cell r="DT138"/>
          <cell r="DU138"/>
          <cell r="DV138"/>
          <cell r="DW138"/>
          <cell r="DX138"/>
          <cell r="DY138">
            <v>104.12728</v>
          </cell>
          <cell r="DZ138">
            <v>79.106279999999998</v>
          </cell>
          <cell r="EA138">
            <v>89.494879999999995</v>
          </cell>
          <cell r="EB138">
            <v>57.31776</v>
          </cell>
          <cell r="EC138">
            <v>53.427759999999999</v>
          </cell>
          <cell r="ED138">
            <v>330.0462</v>
          </cell>
          <cell r="EE138">
            <v>192.77038293678601</v>
          </cell>
          <cell r="EF138">
            <v>0.71212089207826701</v>
          </cell>
          <cell r="EG138">
            <v>1.4997748800016499E-2</v>
          </cell>
          <cell r="EH138"/>
          <cell r="EI138">
            <v>78.733005000000006</v>
          </cell>
          <cell r="EJ138">
            <v>82.787289999999999</v>
          </cell>
          <cell r="EK138">
            <v>92.640315000000001</v>
          </cell>
          <cell r="EL138">
            <v>80.835539999999995</v>
          </cell>
          <cell r="EM138">
            <v>69.257199999999997</v>
          </cell>
          <cell r="EN138">
            <v>334.99615</v>
          </cell>
          <cell r="EO138">
            <v>78.733005000000006</v>
          </cell>
          <cell r="EP138">
            <v>82.787289999999999</v>
          </cell>
          <cell r="EQ138">
            <v>92.640315000000001</v>
          </cell>
          <cell r="ER138">
            <v>80.835539999999995</v>
          </cell>
          <cell r="ES138">
            <v>334.99615</v>
          </cell>
          <cell r="ET138">
            <v>42653</v>
          </cell>
          <cell r="EU138">
            <v>45936</v>
          </cell>
          <cell r="EV138" t="str">
            <v>KCELDPABVZX</v>
          </cell>
          <cell r="EW138" t="str">
            <v>ST</v>
          </cell>
          <cell r="EX138"/>
          <cell r="EY138" t="str">
            <v>BOSCH*R910979801</v>
          </cell>
          <cell r="EZ138"/>
          <cell r="FA138"/>
          <cell r="FB138" t="str">
            <v>OHNE/N  /N  /N/N</v>
          </cell>
          <cell r="FC138"/>
          <cell r="FD138"/>
          <cell r="FE138"/>
          <cell r="FF138"/>
          <cell r="FG138" t="str">
            <v>0023</v>
          </cell>
          <cell r="FH138"/>
          <cell r="FI138" t="str">
            <v>BOSCH REXROTH</v>
          </cell>
          <cell r="FJ138" t="str">
            <v>R910979801</v>
          </cell>
          <cell r="FK138" t="str">
            <v>KCELDPABV</v>
          </cell>
          <cell r="FL138"/>
          <cell r="FM138" t="str">
            <v>D6482,VT648.25</v>
          </cell>
          <cell r="FN138" t="str">
            <v>88</v>
          </cell>
          <cell r="FO138" t="str">
            <v>HYDROPUMPE,HYDROPUMPE</v>
          </cell>
          <cell r="FP138" t="str">
            <v>111600</v>
          </cell>
          <cell r="FQ138" t="str">
            <v>Coler GmbH &amp; Co. KG</v>
          </cell>
          <cell r="FR138" t="str">
            <v>AEB</v>
          </cell>
          <cell r="FS138" t="str">
            <v>375176</v>
          </cell>
          <cell r="FT138" t="str">
            <v>Bosch Rexroth AG</v>
          </cell>
          <cell r="FU138" t="str">
            <v>AEB</v>
          </cell>
          <cell r="FV138" t="str">
            <v>179388</v>
          </cell>
          <cell r="FW138" t="str">
            <v>Lentz Fahrzeugtechnik GmbH</v>
          </cell>
          <cell r="FX138" t="str">
            <v>AEB</v>
          </cell>
          <cell r="FY138"/>
          <cell r="FZ138"/>
          <cell r="GA138" t="str">
            <v>Originalersatzteile ohne 2nd Source</v>
          </cell>
          <cell r="GB138" t="str">
            <v>Coler GmbH &amp; Co. KG</v>
          </cell>
          <cell r="GC138"/>
          <cell r="GD138"/>
          <cell r="GE138"/>
          <cell r="GF138"/>
          <cell r="GG138" t="str">
            <v>Originalersatzteile Luftpresser/-verdichter/Kompressoren/Lufttrocknungsanlagen (Neuteile&amp;Aufarbeitung)</v>
          </cell>
          <cell r="GH138"/>
          <cell r="GI138"/>
          <cell r="GJ138"/>
          <cell r="GK138">
            <v>0</v>
          </cell>
          <cell r="GL138" t="str">
            <v/>
          </cell>
          <cell r="GM138" t="str">
            <v>Originalersatzteile Luftpresser/-verdichter/Kompressoren/Lufttrocknungsanlagen (Neuteile&amp;Aufarbeitung)</v>
          </cell>
          <cell r="GN138">
            <v>1</v>
          </cell>
          <cell r="GO138">
            <v>24.923500000000001</v>
          </cell>
          <cell r="GP138" t="str">
            <v>Bestellpreis 2024</v>
          </cell>
          <cell r="GQ138" t="str">
            <v>1.000 bis 5.000 €</v>
          </cell>
          <cell r="GR138">
            <v>2087.3191361312502</v>
          </cell>
          <cell r="GS138"/>
          <cell r="GT138" t="str">
            <v>X</v>
          </cell>
          <cell r="GU138"/>
          <cell r="GV138" t="str">
            <v>X</v>
          </cell>
          <cell r="GW138" t="str">
            <v>X</v>
          </cell>
          <cell r="GX138" t="str">
            <v>X</v>
          </cell>
          <cell r="GY138">
            <v>4</v>
          </cell>
          <cell r="GZ138">
            <v>6</v>
          </cell>
          <cell r="HA138">
            <v>21</v>
          </cell>
          <cell r="HB138">
            <v>18</v>
          </cell>
          <cell r="HC138">
            <v>17</v>
          </cell>
          <cell r="HD138">
            <v>54</v>
          </cell>
          <cell r="HE138">
            <v>56</v>
          </cell>
          <cell r="HF138">
            <v>88</v>
          </cell>
          <cell r="HG138">
            <v>61</v>
          </cell>
          <cell r="HH138">
            <v>264</v>
          </cell>
          <cell r="HI138">
            <v>321</v>
          </cell>
          <cell r="HJ138">
            <v>26</v>
          </cell>
          <cell r="HK138">
            <v>13</v>
          </cell>
          <cell r="HL138">
            <v>13</v>
          </cell>
          <cell r="HM138">
            <v>11</v>
          </cell>
          <cell r="HN138" t="str">
            <v>16</v>
          </cell>
          <cell r="HO138">
            <v>16</v>
          </cell>
          <cell r="HP138" t="str">
            <v>0</v>
          </cell>
          <cell r="HQ138"/>
          <cell r="HR138">
            <v>16</v>
          </cell>
          <cell r="HS138" t="str">
            <v>16.0</v>
          </cell>
          <cell r="HT138" t="str">
            <v>16.0</v>
          </cell>
          <cell r="HU138"/>
          <cell r="HV138">
            <v>28</v>
          </cell>
          <cell r="HW138">
            <v>19</v>
          </cell>
          <cell r="HX138" t="str">
            <v>bestellt und verbraucht</v>
          </cell>
          <cell r="HY138"/>
          <cell r="HZ138"/>
          <cell r="IA138"/>
          <cell r="IB138"/>
          <cell r="IC138"/>
          <cell r="ID138"/>
          <cell r="IE138"/>
          <cell r="IF138"/>
          <cell r="IG138"/>
          <cell r="IH138"/>
          <cell r="II138"/>
          <cell r="IJ138"/>
          <cell r="IK138" t="str">
            <v>nein</v>
          </cell>
          <cell r="IL138"/>
          <cell r="IM138"/>
          <cell r="IN138"/>
          <cell r="IO138"/>
          <cell r="IP138"/>
          <cell r="IQ138"/>
          <cell r="IR138"/>
          <cell r="IS138">
            <v>1225295</v>
          </cell>
          <cell r="IT138" t="str">
            <v>1225295NB</v>
          </cell>
          <cell r="IU138"/>
          <cell r="IV138"/>
          <cell r="IW138"/>
          <cell r="IX138"/>
          <cell r="IY138"/>
          <cell r="IZ138"/>
          <cell r="JA138"/>
          <cell r="JB138"/>
          <cell r="JC138"/>
          <cell r="JD138"/>
          <cell r="JE138"/>
          <cell r="JF138"/>
          <cell r="JG138"/>
          <cell r="JH138"/>
          <cell r="JI138" t="str">
            <v>x</v>
          </cell>
          <cell r="JJ138"/>
          <cell r="JK138" t="str">
            <v>p</v>
          </cell>
          <cell r="JL138" t="str">
            <v>d</v>
          </cell>
          <cell r="JM138"/>
          <cell r="JN138"/>
          <cell r="JO138"/>
          <cell r="JP138"/>
          <cell r="JQ138"/>
          <cell r="JR138"/>
          <cell r="JS138"/>
          <cell r="JT138"/>
        </row>
        <row r="139">
          <cell r="A139">
            <v>1454564</v>
          </cell>
          <cell r="B139" t="str">
            <v>Cluster 1</v>
          </cell>
          <cell r="C139" t="str">
            <v>Cluster 1</v>
          </cell>
          <cell r="D139" t="str">
            <v>(6) wird künftig in jedem Jahr mdst. 1x bestellt werden</v>
          </cell>
          <cell r="E139"/>
          <cell r="F139"/>
          <cell r="G139" t="str">
            <v>ja</v>
          </cell>
          <cell r="H139" t="str">
            <v>nein</v>
          </cell>
          <cell r="I139">
            <v>1454564</v>
          </cell>
          <cell r="J139" t="str">
            <v>Ersatzteilekit Elektromotor f LVA ICE4</v>
          </cell>
          <cell r="K139" t="str">
            <v>FEC</v>
          </cell>
          <cell r="L139" t="str">
            <v>11417030</v>
          </cell>
          <cell r="M139" t="str">
            <v>Aufbereitung</v>
          </cell>
          <cell r="N139" t="str">
            <v>FEC</v>
          </cell>
          <cell r="O139" t="str">
            <v>FE.EF 16</v>
          </cell>
          <cell r="P139" t="str">
            <v>FEC</v>
          </cell>
          <cell r="Q139"/>
          <cell r="R139"/>
          <cell r="S139"/>
          <cell r="T139"/>
          <cell r="U139"/>
          <cell r="V139" t="str">
            <v>NB</v>
          </cell>
          <cell r="W139" t="str">
            <v>NB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12768</v>
          </cell>
          <cell r="AL139">
            <v>1</v>
          </cell>
          <cell r="AM139">
            <v>1</v>
          </cell>
          <cell r="AN139">
            <v>32</v>
          </cell>
          <cell r="AO139">
            <v>399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>
            <v>48225.440000000002</v>
          </cell>
          <cell r="AV139">
            <v>2</v>
          </cell>
          <cell r="AW139">
            <v>2</v>
          </cell>
          <cell r="AX139">
            <v>126</v>
          </cell>
          <cell r="AY139">
            <v>382.741587301587</v>
          </cell>
          <cell r="AZ139">
            <v>60993.440000000002</v>
          </cell>
          <cell r="BA139">
            <v>3</v>
          </cell>
          <cell r="BB139">
            <v>158</v>
          </cell>
          <cell r="BC139">
            <v>15248.36</v>
          </cell>
          <cell r="BD139">
            <v>0.75</v>
          </cell>
          <cell r="BE139">
            <v>39.5</v>
          </cell>
          <cell r="BF139">
            <v>386.03443037974699</v>
          </cell>
          <cell r="BG139">
            <v>60993.440000000002</v>
          </cell>
          <cell r="BH139">
            <v>3</v>
          </cell>
          <cell r="BI139">
            <v>3</v>
          </cell>
          <cell r="BJ139">
            <v>158</v>
          </cell>
          <cell r="BK139">
            <v>386.03443037974699</v>
          </cell>
          <cell r="BL139">
            <v>0.375</v>
          </cell>
          <cell r="BM139">
            <v>52.6666666666667</v>
          </cell>
          <cell r="BN139">
            <v>52.6666666666667</v>
          </cell>
          <cell r="BO139">
            <v>15953.5</v>
          </cell>
          <cell r="BP139">
            <v>1</v>
          </cell>
          <cell r="BQ139">
            <v>1</v>
          </cell>
          <cell r="BR139">
            <v>50</v>
          </cell>
          <cell r="BS139">
            <v>319.07</v>
          </cell>
          <cell r="BT139">
            <v>76946.94</v>
          </cell>
          <cell r="BU139">
            <v>4</v>
          </cell>
          <cell r="BV139">
            <v>4</v>
          </cell>
          <cell r="BW139">
            <v>208</v>
          </cell>
          <cell r="BX139">
            <v>369.93721153846201</v>
          </cell>
          <cell r="BY139">
            <v>52</v>
          </cell>
          <cell r="BZ139">
            <v>76946.94</v>
          </cell>
          <cell r="CA139">
            <v>4</v>
          </cell>
          <cell r="CB139">
            <v>4</v>
          </cell>
          <cell r="CC139">
            <v>82</v>
          </cell>
          <cell r="CD139">
            <v>52</v>
          </cell>
          <cell r="CE139">
            <v>938.37731707317096</v>
          </cell>
          <cell r="CF139" t="str">
            <v>40151474</v>
          </cell>
          <cell r="CG139" t="str">
            <v>WABTEC GERMANY GMBH</v>
          </cell>
          <cell r="CH139" t="str">
            <v>459184</v>
          </cell>
          <cell r="CI139" t="str">
            <v>FAIVELEY TRANSPORT BOCHUM GMBH</v>
          </cell>
          <cell r="CJ139" t="str">
            <v>606079</v>
          </cell>
          <cell r="CK139" t="str">
            <v>FAIVELEY TRANSPORT LEIPZIG</v>
          </cell>
          <cell r="CL139">
            <v>3</v>
          </cell>
          <cell r="CM139">
            <v>76946.94</v>
          </cell>
          <cell r="CN139">
            <v>1</v>
          </cell>
          <cell r="CO139"/>
          <cell r="CP139"/>
          <cell r="CQ139"/>
          <cell r="CR139"/>
          <cell r="CS139"/>
          <cell r="CT139"/>
          <cell r="CU139"/>
          <cell r="CV139"/>
          <cell r="CW139"/>
          <cell r="CX139"/>
          <cell r="CY139"/>
          <cell r="CZ139"/>
          <cell r="DA139"/>
          <cell r="DB139"/>
          <cell r="DC139" t="str">
            <v>FZI</v>
          </cell>
          <cell r="DD139" t="str">
            <v>92340607</v>
          </cell>
          <cell r="DE139" t="str">
            <v>40151474</v>
          </cell>
          <cell r="DF139" t="str">
            <v>Wabtec Germany GmbH</v>
          </cell>
          <cell r="DG139" t="str">
            <v>IM4</v>
          </cell>
          <cell r="DH139">
            <v>46264</v>
          </cell>
          <cell r="DI139" t="str">
            <v>WK</v>
          </cell>
          <cell r="DJ139">
            <v>210</v>
          </cell>
          <cell r="DK139"/>
          <cell r="DL139"/>
          <cell r="DM139"/>
          <cell r="DN139"/>
          <cell r="DO139"/>
          <cell r="DP139"/>
          <cell r="DQ139"/>
          <cell r="DR139"/>
          <cell r="DS139"/>
          <cell r="DT139"/>
          <cell r="DU139"/>
          <cell r="DV139"/>
          <cell r="DW139"/>
          <cell r="DX139"/>
          <cell r="DY139">
            <v>90.946803700800004</v>
          </cell>
          <cell r="DZ139">
            <v>73.934818351199993</v>
          </cell>
          <cell r="EA139">
            <v>140.99031596040001</v>
          </cell>
          <cell r="EB139">
            <v>140.97619799399999</v>
          </cell>
          <cell r="EC139">
            <v>126.35868541080001</v>
          </cell>
          <cell r="ED139">
            <v>446.84813600640001</v>
          </cell>
          <cell r="EE139">
            <v>397</v>
          </cell>
          <cell r="EF139">
            <v>0.12556205543173801</v>
          </cell>
          <cell r="EG139">
            <v>-0.12409002321646399</v>
          </cell>
          <cell r="EH139"/>
          <cell r="EI139">
            <v>56.316334111013198</v>
          </cell>
          <cell r="EJ139">
            <v>70.117174833467004</v>
          </cell>
          <cell r="EK139">
            <v>127.77340685357601</v>
          </cell>
          <cell r="EL139">
            <v>137.191824637076</v>
          </cell>
          <cell r="EM139">
            <v>125.93217242057599</v>
          </cell>
          <cell r="EN139">
            <v>391.39874043513203</v>
          </cell>
          <cell r="EO139">
            <v>56.316334111013198</v>
          </cell>
          <cell r="EP139">
            <v>70.117174833467004</v>
          </cell>
          <cell r="EQ139">
            <v>127.77340685357601</v>
          </cell>
          <cell r="ER139">
            <v>137.191824637076</v>
          </cell>
          <cell r="ES139">
            <v>391.39874043513203</v>
          </cell>
          <cell r="ET139">
            <v>44657</v>
          </cell>
          <cell r="EU139">
            <v>45936</v>
          </cell>
          <cell r="EV139" t="str">
            <v>KELVQCZXDAB</v>
          </cell>
          <cell r="EW139" t="str">
            <v>ST</v>
          </cell>
          <cell r="EX139"/>
          <cell r="EY139" t="str">
            <v>FAIVE*FT0026020-100-E*</v>
          </cell>
          <cell r="EZ139"/>
          <cell r="FA139"/>
          <cell r="FB139" t="str">
            <v>OHNE/N  /N  /N/N</v>
          </cell>
          <cell r="FC139"/>
          <cell r="FD139"/>
          <cell r="FE139"/>
          <cell r="FF139"/>
          <cell r="FG139" t="str">
            <v>0023</v>
          </cell>
          <cell r="FH139"/>
          <cell r="FI139" t="str">
            <v>FAIVELEY</v>
          </cell>
          <cell r="FJ139" t="str">
            <v>FT0039004-K00</v>
          </cell>
          <cell r="FK139" t="str">
            <v>KELVQCDAB</v>
          </cell>
          <cell r="FL139"/>
          <cell r="FM139" t="str">
            <v>I1412,I2412,I6412</v>
          </cell>
          <cell r="FN139" t="str">
            <v>QC</v>
          </cell>
          <cell r="FO139" t="str">
            <v>AGTU,KOMPRESSOR -&gt; SAP 117246,LUFTVERSORGUNGSANLAGE</v>
          </cell>
          <cell r="FP139" t="str">
            <v>40151474</v>
          </cell>
          <cell r="FQ139" t="str">
            <v>Wabtec Germany GmbH</v>
          </cell>
          <cell r="FR139" t="str">
            <v>Mantel Rv</v>
          </cell>
          <cell r="FS139"/>
          <cell r="FT139"/>
          <cell r="FU139"/>
          <cell r="FV139"/>
          <cell r="FW139"/>
          <cell r="FX139"/>
          <cell r="FY139"/>
          <cell r="FZ139"/>
          <cell r="GA139" t="str">
            <v>Originalersatzteile ohne 2nd Source</v>
          </cell>
          <cell r="GB139" t="str">
            <v>Faiveley L</v>
          </cell>
          <cell r="GC139"/>
          <cell r="GD139" t="str">
            <v>742546_Betätigungszylinder d=70/42x390 Hub;184972_Zylinder,Differential- m Verriegelung;994982_Differentialzylinder 70/42x390 Hub</v>
          </cell>
          <cell r="GE139"/>
          <cell r="GF139"/>
          <cell r="GG139" t="str">
            <v>Originalersatzteile Luftpresser/-verdichter/Kompressoren/Lufttrocknungsanlagen (Neuteile&amp;Aufarbeitung)</v>
          </cell>
          <cell r="GH139"/>
          <cell r="GI139"/>
          <cell r="GJ139"/>
          <cell r="GK139">
            <v>0</v>
          </cell>
          <cell r="GL139" t="str">
            <v/>
          </cell>
          <cell r="GM139" t="str">
            <v>Originalersatzteile Luftpresser/-verdichter/Kompressoren/Lufttrocknungsanlagen (Neuteile&amp;Aufarbeitung)</v>
          </cell>
          <cell r="GN139">
            <v>1</v>
          </cell>
          <cell r="GO139">
            <v>319.07</v>
          </cell>
          <cell r="GP139" t="str">
            <v>Bestellpreis 2024</v>
          </cell>
          <cell r="GQ139" t="str">
            <v>größer 5.000 €</v>
          </cell>
          <cell r="GR139">
            <v>31220.899027659401</v>
          </cell>
          <cell r="GS139"/>
          <cell r="GT139"/>
          <cell r="GU139"/>
          <cell r="GV139" t="str">
            <v>X</v>
          </cell>
          <cell r="GW139" t="str">
            <v>X</v>
          </cell>
          <cell r="GX139" t="str">
            <v>X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1</v>
          </cell>
          <cell r="HF139">
            <v>49</v>
          </cell>
          <cell r="HG139">
            <v>31</v>
          </cell>
          <cell r="HH139">
            <v>50</v>
          </cell>
          <cell r="HI139">
            <v>81</v>
          </cell>
          <cell r="HJ139"/>
          <cell r="HK139"/>
          <cell r="HL139"/>
          <cell r="HM139">
            <v>31</v>
          </cell>
          <cell r="HN139" t="str">
            <v>0</v>
          </cell>
          <cell r="HO139">
            <v>0</v>
          </cell>
          <cell r="HP139" t="str">
            <v>0</v>
          </cell>
          <cell r="HQ139"/>
          <cell r="HR139">
            <v>0</v>
          </cell>
          <cell r="HS139" t="str">
            <v>0.0</v>
          </cell>
          <cell r="HT139" t="str">
            <v>0.0</v>
          </cell>
          <cell r="HU139"/>
          <cell r="HV139">
            <v>60</v>
          </cell>
          <cell r="HW139">
            <v>58</v>
          </cell>
          <cell r="HX139" t="str">
            <v>bestellt und verbraucht</v>
          </cell>
          <cell r="HY139"/>
          <cell r="HZ139"/>
          <cell r="IA139"/>
          <cell r="IB139"/>
          <cell r="IC139"/>
          <cell r="ID139"/>
          <cell r="IE139"/>
          <cell r="IF139"/>
          <cell r="IG139"/>
          <cell r="IH139"/>
          <cell r="II139"/>
          <cell r="IJ139"/>
          <cell r="IK139" t="str">
            <v>nein</v>
          </cell>
          <cell r="IL139"/>
          <cell r="IM139"/>
          <cell r="IN139"/>
          <cell r="IO139"/>
          <cell r="IP139"/>
          <cell r="IQ139"/>
          <cell r="IR139"/>
          <cell r="IS139">
            <v>1454564</v>
          </cell>
          <cell r="IT139" t="str">
            <v>1454564NB</v>
          </cell>
          <cell r="IU139"/>
          <cell r="IV139"/>
          <cell r="IW139"/>
          <cell r="IX139"/>
          <cell r="IY139"/>
          <cell r="IZ139"/>
          <cell r="JA139"/>
          <cell r="JB139"/>
          <cell r="JC139"/>
          <cell r="JD139"/>
          <cell r="JE139"/>
          <cell r="JF139"/>
          <cell r="JG139"/>
          <cell r="JH139"/>
          <cell r="JI139" t="str">
            <v>x</v>
          </cell>
          <cell r="JJ139"/>
          <cell r="JK139" t="str">
            <v>p</v>
          </cell>
          <cell r="JL139" t="str">
            <v>d</v>
          </cell>
          <cell r="JM139"/>
          <cell r="JN139"/>
          <cell r="JO139"/>
          <cell r="JP139"/>
          <cell r="JQ139"/>
          <cell r="JR139"/>
          <cell r="JS139"/>
          <cell r="JT139"/>
        </row>
        <row r="140">
          <cell r="A140">
            <v>1215369</v>
          </cell>
          <cell r="B140" t="str">
            <v>Cluster 1</v>
          </cell>
          <cell r="C140" t="str">
            <v>Cluster 1</v>
          </cell>
          <cell r="D140" t="str">
            <v>(7) es wird künftig mdst alle 2 Jahre bestellt werden und mdst. 4 Bestellungen in den letzten 4 vollen Jahren</v>
          </cell>
          <cell r="E140"/>
          <cell r="F140"/>
          <cell r="G140" t="str">
            <v>ja</v>
          </cell>
          <cell r="H140" t="str">
            <v>nein</v>
          </cell>
          <cell r="I140">
            <v>1215369</v>
          </cell>
          <cell r="J140" t="str">
            <v>Umbausatz f Wartungseinheit kpl Do94</v>
          </cell>
          <cell r="K140" t="str">
            <v>FEC</v>
          </cell>
          <cell r="L140" t="str">
            <v>11417030</v>
          </cell>
          <cell r="M140" t="str">
            <v>Aufbereitung</v>
          </cell>
          <cell r="N140" t="str">
            <v>FEC</v>
          </cell>
          <cell r="O140" t="str">
            <v>FE.EF 16</v>
          </cell>
          <cell r="P140" t="str">
            <v>FEC</v>
          </cell>
          <cell r="Q140"/>
          <cell r="R140"/>
          <cell r="S140"/>
          <cell r="T140"/>
          <cell r="U140"/>
          <cell r="V140" t="str">
            <v>NB</v>
          </cell>
          <cell r="W140" t="str">
            <v>NB</v>
          </cell>
          <cell r="X140">
            <v>24390.79</v>
          </cell>
          <cell r="Y140">
            <v>19</v>
          </cell>
          <cell r="Z140">
            <v>19</v>
          </cell>
          <cell r="AA140">
            <v>58</v>
          </cell>
          <cell r="AB140">
            <v>6097.6975000000002</v>
          </cell>
          <cell r="AC140">
            <v>4.75</v>
          </cell>
          <cell r="AD140">
            <v>14.5</v>
          </cell>
          <cell r="AE140">
            <v>420.53086206896597</v>
          </cell>
          <cell r="AF140">
            <v>6143.1</v>
          </cell>
          <cell r="AG140">
            <v>2</v>
          </cell>
          <cell r="AH140">
            <v>2</v>
          </cell>
          <cell r="AI140">
            <v>10</v>
          </cell>
          <cell r="AJ140">
            <v>614.30999999999995</v>
          </cell>
          <cell r="AK140">
            <v>26623.01</v>
          </cell>
          <cell r="AL140">
            <v>5</v>
          </cell>
          <cell r="AM140">
            <v>5</v>
          </cell>
          <cell r="AN140">
            <v>34</v>
          </cell>
          <cell r="AO140">
            <v>783.02970588235303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>
            <v>3855.2</v>
          </cell>
          <cell r="AV140">
            <v>1</v>
          </cell>
          <cell r="AW140">
            <v>1</v>
          </cell>
          <cell r="AX140">
            <v>4</v>
          </cell>
          <cell r="AY140">
            <v>963.8</v>
          </cell>
          <cell r="AZ140">
            <v>36621.31</v>
          </cell>
          <cell r="BA140">
            <v>11</v>
          </cell>
          <cell r="BB140">
            <v>48</v>
          </cell>
          <cell r="BC140">
            <v>9155.3274999999994</v>
          </cell>
          <cell r="BD140">
            <v>2</v>
          </cell>
          <cell r="BE140">
            <v>12</v>
          </cell>
          <cell r="BF140">
            <v>762.94395833333294</v>
          </cell>
          <cell r="BG140">
            <v>61012.1</v>
          </cell>
          <cell r="BH140">
            <v>30</v>
          </cell>
          <cell r="BI140">
            <v>27</v>
          </cell>
          <cell r="BJ140">
            <v>106</v>
          </cell>
          <cell r="BK140">
            <v>575.58584905660405</v>
          </cell>
          <cell r="BL140">
            <v>3.375</v>
          </cell>
          <cell r="BM140">
            <v>3.92592592592593</v>
          </cell>
          <cell r="BN140">
            <v>3.5333333333333301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/>
          <cell r="BT140">
            <v>51035.74</v>
          </cell>
          <cell r="BU140">
            <v>19</v>
          </cell>
          <cell r="BV140">
            <v>22</v>
          </cell>
          <cell r="BW140">
            <v>79</v>
          </cell>
          <cell r="BX140">
            <v>646.02202531645605</v>
          </cell>
          <cell r="BY140">
            <v>3.5909090909090899</v>
          </cell>
          <cell r="BZ140">
            <v>30478.21</v>
          </cell>
          <cell r="CA140">
            <v>6</v>
          </cell>
          <cell r="CB140">
            <v>6</v>
          </cell>
          <cell r="CC140">
            <v>44</v>
          </cell>
          <cell r="CD140">
            <v>9.5</v>
          </cell>
          <cell r="CE140">
            <v>692.68659090909102</v>
          </cell>
          <cell r="CF140" t="str">
            <v>433217</v>
          </cell>
          <cell r="CG140" t="str">
            <v>NORGREN GMBH</v>
          </cell>
          <cell r="CH140"/>
          <cell r="CI140"/>
          <cell r="CJ140"/>
          <cell r="CK140"/>
          <cell r="CL140">
            <v>1</v>
          </cell>
          <cell r="CM140">
            <v>27200.41</v>
          </cell>
          <cell r="CN140">
            <v>0.89245431408209297</v>
          </cell>
          <cell r="CO140"/>
          <cell r="CP140"/>
          <cell r="CQ140">
            <v>3277.8</v>
          </cell>
          <cell r="CR140">
            <v>0.107545685917907</v>
          </cell>
          <cell r="CS140"/>
          <cell r="CT140"/>
          <cell r="CU140"/>
          <cell r="CV140"/>
          <cell r="CW140"/>
          <cell r="CX140"/>
          <cell r="CY140"/>
          <cell r="CZ140"/>
          <cell r="DA140"/>
          <cell r="DB140"/>
          <cell r="DC140" t="str">
            <v>FZI</v>
          </cell>
          <cell r="DD140" t="str">
            <v>92348873</v>
          </cell>
          <cell r="DE140" t="str">
            <v>143875</v>
          </cell>
          <cell r="DF140" t="str">
            <v>Behrendt GmbH</v>
          </cell>
          <cell r="DG140" t="str">
            <v>FEC</v>
          </cell>
          <cell r="DH140">
            <v>46022</v>
          </cell>
          <cell r="DI140" t="str">
            <v>WK</v>
          </cell>
          <cell r="DJ140">
            <v>65</v>
          </cell>
          <cell r="DK140"/>
          <cell r="DL140"/>
          <cell r="DM140"/>
          <cell r="DN140"/>
          <cell r="DO140"/>
          <cell r="DP140"/>
          <cell r="DQ140"/>
          <cell r="DR140"/>
          <cell r="DS140"/>
          <cell r="DT140"/>
          <cell r="DU140"/>
          <cell r="DV140"/>
          <cell r="DW140"/>
          <cell r="DX140"/>
          <cell r="DY140">
            <v>4.07</v>
          </cell>
          <cell r="DZ140">
            <v>2.7749999999999999</v>
          </cell>
          <cell r="EA140"/>
          <cell r="EB140"/>
          <cell r="EC140">
            <v>2.4420000000000002</v>
          </cell>
          <cell r="ED140">
            <v>6.8449999999999998</v>
          </cell>
          <cell r="EE140">
            <v>20.73</v>
          </cell>
          <cell r="EF140">
            <v>-0.66980221900627102</v>
          </cell>
          <cell r="EG140">
            <v>0.25303140978816602</v>
          </cell>
          <cell r="EH140"/>
          <cell r="EI140">
            <v>5.6769999999999996</v>
          </cell>
          <cell r="EJ140">
            <v>2.9</v>
          </cell>
          <cell r="EK140"/>
          <cell r="EL140"/>
          <cell r="EM140">
            <v>1.6</v>
          </cell>
          <cell r="EN140">
            <v>8.577</v>
          </cell>
          <cell r="EO140">
            <v>5.6769999999999996</v>
          </cell>
          <cell r="EP140">
            <v>2.9</v>
          </cell>
          <cell r="EQ140"/>
          <cell r="ER140"/>
          <cell r="ES140">
            <v>8.577</v>
          </cell>
          <cell r="ET140">
            <v>42524</v>
          </cell>
          <cell r="EU140">
            <v>45909</v>
          </cell>
          <cell r="EV140" t="str">
            <v>KELCQDPBZXAV</v>
          </cell>
          <cell r="EW140" t="str">
            <v>ST</v>
          </cell>
          <cell r="EX140"/>
          <cell r="EY140" t="str">
            <v>NORGR*ANGBOT 31335360</v>
          </cell>
          <cell r="EZ140"/>
          <cell r="FA140"/>
          <cell r="FB140" t="str">
            <v>OHNE/N  /N  /N/N</v>
          </cell>
          <cell r="FC140"/>
          <cell r="FD140"/>
          <cell r="FE140"/>
          <cell r="FF140"/>
          <cell r="FG140"/>
          <cell r="FH140"/>
          <cell r="FI140" t="str">
            <v>NORGREN</v>
          </cell>
          <cell r="FJ140" t="str">
            <v>NE/12825</v>
          </cell>
          <cell r="FK140" t="str">
            <v>KELCQDPBAV</v>
          </cell>
          <cell r="FL140"/>
          <cell r="FM140" t="str">
            <v>BA761.2,R7510,R7519,R7560,R7569,R7600,R7612</v>
          </cell>
          <cell r="FN140" t="str">
            <v>2290</v>
          </cell>
          <cell r="FO140" t="str">
            <v>LUFTROCKNUNGSANLAGE,LUFTROCKNUNGSANLAGE</v>
          </cell>
          <cell r="FP140" t="str">
            <v>143875</v>
          </cell>
          <cell r="FQ140" t="str">
            <v>Behrendt GmbH</v>
          </cell>
          <cell r="FR140" t="str">
            <v>AEB</v>
          </cell>
          <cell r="FS140" t="str">
            <v>179388</v>
          </cell>
          <cell r="FT140" t="str">
            <v>Lentz Fahrzeugtechnik GmbH</v>
          </cell>
          <cell r="FU140" t="str">
            <v>AEB</v>
          </cell>
          <cell r="FV140" t="str">
            <v>213492</v>
          </cell>
          <cell r="FW140" t="str">
            <v>TH. NIEHUES G.M.B.H</v>
          </cell>
          <cell r="FX140" t="str">
            <v>AEB</v>
          </cell>
          <cell r="FY140"/>
          <cell r="FZ140"/>
          <cell r="GA140" t="str">
            <v>Originalersatzteile ohne 2nd Source</v>
          </cell>
          <cell r="GB140"/>
          <cell r="GC140"/>
          <cell r="GD140"/>
          <cell r="GE140"/>
          <cell r="GF140"/>
          <cell r="GG140" t="str">
            <v>Originalersatzteile Luftpresser/-verdichter/Kompressoren/Lufttrocknungsanlagen (Neuteile&amp;Aufarbeitung)</v>
          </cell>
          <cell r="GH140"/>
          <cell r="GI140"/>
          <cell r="GJ140"/>
          <cell r="GK140">
            <v>59</v>
          </cell>
          <cell r="GL140">
            <v>46023</v>
          </cell>
          <cell r="GM140" t="str">
            <v>Originalersatzteile Luftpresser/-verdichter/Kompressoren/Lufttrocknungsanlagen (Neuteile&amp;Aufarbeitung)</v>
          </cell>
          <cell r="GN140">
            <v>1</v>
          </cell>
          <cell r="GO140">
            <v>963.8</v>
          </cell>
          <cell r="GP140" t="str">
            <v>Bestellpreis 2023</v>
          </cell>
          <cell r="GQ140" t="str">
            <v>1.000 bis 5.000 €</v>
          </cell>
          <cell r="GR140">
            <v>2066.62815</v>
          </cell>
          <cell r="GS140"/>
          <cell r="GT140"/>
          <cell r="GU140"/>
          <cell r="GV140"/>
          <cell r="GW140" t="str">
            <v>X</v>
          </cell>
          <cell r="GX140" t="str">
            <v>X</v>
          </cell>
          <cell r="GY140">
            <v>11</v>
          </cell>
          <cell r="GZ140">
            <v>19</v>
          </cell>
          <cell r="HA140">
            <v>5</v>
          </cell>
          <cell r="HB140">
            <v>10</v>
          </cell>
          <cell r="HC140">
            <v>9</v>
          </cell>
          <cell r="HD140">
            <v>26</v>
          </cell>
          <cell r="HE140">
            <v>7</v>
          </cell>
          <cell r="HF140">
            <v>8</v>
          </cell>
          <cell r="HG140">
            <v>2</v>
          </cell>
          <cell r="HH140">
            <v>95</v>
          </cell>
          <cell r="HI140">
            <v>86</v>
          </cell>
          <cell r="HJ140">
            <v>14</v>
          </cell>
          <cell r="HK140">
            <v>14</v>
          </cell>
          <cell r="HL140">
            <v>15</v>
          </cell>
          <cell r="HM140">
            <v>18</v>
          </cell>
          <cell r="HN140" t="str">
            <v>21</v>
          </cell>
          <cell r="HO140">
            <v>21</v>
          </cell>
          <cell r="HP140" t="str">
            <v>0</v>
          </cell>
          <cell r="HQ140"/>
          <cell r="HR140">
            <v>21</v>
          </cell>
          <cell r="HS140" t="str">
            <v>21.0</v>
          </cell>
          <cell r="HT140" t="str">
            <v>21.0</v>
          </cell>
          <cell r="HU140"/>
          <cell r="HV140">
            <v>10</v>
          </cell>
          <cell r="HW140">
            <v>10</v>
          </cell>
          <cell r="HX140" t="str">
            <v>bestellt und verbraucht</v>
          </cell>
          <cell r="HY140"/>
          <cell r="HZ140"/>
          <cell r="IA140"/>
          <cell r="IB140"/>
          <cell r="IC140"/>
          <cell r="ID140"/>
          <cell r="IE140"/>
          <cell r="IF140"/>
          <cell r="IG140"/>
          <cell r="IH140"/>
          <cell r="II140"/>
          <cell r="IJ140"/>
          <cell r="IK140" t="str">
            <v>nein</v>
          </cell>
          <cell r="IL140"/>
          <cell r="IM140"/>
          <cell r="IN140"/>
          <cell r="IO140"/>
          <cell r="IP140" t="str">
            <v>FWP</v>
          </cell>
          <cell r="IQ140"/>
          <cell r="IR140"/>
          <cell r="IS140">
            <v>1215369</v>
          </cell>
          <cell r="IT140" t="str">
            <v>1215369NB</v>
          </cell>
          <cell r="IU140"/>
          <cell r="IV140"/>
          <cell r="IW140"/>
          <cell r="IX140"/>
          <cell r="IY140"/>
          <cell r="IZ140"/>
          <cell r="JA140"/>
          <cell r="JB140"/>
          <cell r="JC140"/>
          <cell r="JD140"/>
          <cell r="JE140"/>
          <cell r="JF140"/>
          <cell r="JG140"/>
          <cell r="JH140"/>
          <cell r="JI140" t="str">
            <v>x</v>
          </cell>
          <cell r="JJ140"/>
          <cell r="JK140" t="str">
            <v>p</v>
          </cell>
          <cell r="JL140" t="str">
            <v>d</v>
          </cell>
          <cell r="JM140"/>
          <cell r="JN140"/>
          <cell r="JO140"/>
          <cell r="JP140"/>
          <cell r="JQ140"/>
          <cell r="JR140"/>
          <cell r="JS140"/>
          <cell r="JT140"/>
        </row>
        <row r="141">
          <cell r="A141">
            <v>781562</v>
          </cell>
          <cell r="B141" t="str">
            <v>Cluster 1</v>
          </cell>
          <cell r="C141" t="str">
            <v>Cluster 1</v>
          </cell>
          <cell r="D141" t="str">
            <v>(5) mdst 1 Bestellung in jedem letzten 4 vollen Jahre</v>
          </cell>
          <cell r="E141"/>
          <cell r="F141"/>
          <cell r="G141" t="str">
            <v>ja</v>
          </cell>
          <cell r="H141" t="str">
            <v>nein</v>
          </cell>
          <cell r="I141">
            <v>781562</v>
          </cell>
          <cell r="J141" t="str">
            <v>Ölfiltereinsatz f Druckluftanlage</v>
          </cell>
          <cell r="K141" t="str">
            <v>FEC</v>
          </cell>
          <cell r="L141" t="str">
            <v>11417020</v>
          </cell>
          <cell r="M141" t="str">
            <v>Erzeugung</v>
          </cell>
          <cell r="N141" t="str">
            <v>FEC</v>
          </cell>
          <cell r="O141" t="str">
            <v>FE.EF 16</v>
          </cell>
          <cell r="P141" t="str">
            <v>FEC</v>
          </cell>
          <cell r="Q141"/>
          <cell r="R141" t="str">
            <v>X</v>
          </cell>
          <cell r="S141"/>
          <cell r="T141"/>
          <cell r="U141"/>
          <cell r="V141" t="str">
            <v>NB</v>
          </cell>
          <cell r="W141" t="str">
            <v>NB</v>
          </cell>
          <cell r="X141">
            <v>153295.65</v>
          </cell>
          <cell r="Y141">
            <v>165</v>
          </cell>
          <cell r="Z141">
            <v>167</v>
          </cell>
          <cell r="AA141">
            <v>1183</v>
          </cell>
          <cell r="AB141">
            <v>38323.912499999999</v>
          </cell>
          <cell r="AC141">
            <v>41.25</v>
          </cell>
          <cell r="AD141">
            <v>295.75</v>
          </cell>
          <cell r="AE141">
            <v>129.58212172442899</v>
          </cell>
          <cell r="AF141">
            <v>39580.080000000002</v>
          </cell>
          <cell r="AG141">
            <v>33</v>
          </cell>
          <cell r="AH141">
            <v>33</v>
          </cell>
          <cell r="AI141">
            <v>304</v>
          </cell>
          <cell r="AJ141">
            <v>130.19763157894701</v>
          </cell>
          <cell r="AK141">
            <v>62345.599999999999</v>
          </cell>
          <cell r="AL141">
            <v>29</v>
          </cell>
          <cell r="AM141">
            <v>29</v>
          </cell>
          <cell r="AN141">
            <v>482</v>
          </cell>
          <cell r="AO141">
            <v>129.34771784232399</v>
          </cell>
          <cell r="AP141">
            <v>42303.519999999997</v>
          </cell>
          <cell r="AQ141">
            <v>16</v>
          </cell>
          <cell r="AR141">
            <v>16</v>
          </cell>
          <cell r="AS141">
            <v>252</v>
          </cell>
          <cell r="AT141">
            <v>167.87111111111099</v>
          </cell>
          <cell r="AU141">
            <v>34677.300000000003</v>
          </cell>
          <cell r="AV141">
            <v>9</v>
          </cell>
          <cell r="AW141">
            <v>9</v>
          </cell>
          <cell r="AX141">
            <v>210</v>
          </cell>
          <cell r="AY141">
            <v>165.13</v>
          </cell>
          <cell r="AZ141">
            <v>178906.5</v>
          </cell>
          <cell r="BA141">
            <v>90</v>
          </cell>
          <cell r="BB141">
            <v>1248</v>
          </cell>
          <cell r="BC141">
            <v>44726.625</v>
          </cell>
          <cell r="BD141">
            <v>21.75</v>
          </cell>
          <cell r="BE141">
            <v>312</v>
          </cell>
          <cell r="BF141">
            <v>143.35456730769201</v>
          </cell>
          <cell r="BG141">
            <v>332202.15000000002</v>
          </cell>
          <cell r="BH141">
            <v>255</v>
          </cell>
          <cell r="BI141">
            <v>254</v>
          </cell>
          <cell r="BJ141">
            <v>2431</v>
          </cell>
          <cell r="BK141">
            <v>136.652468120115</v>
          </cell>
          <cell r="BL141">
            <v>31.75</v>
          </cell>
          <cell r="BM141">
            <v>9.5708661417322798</v>
          </cell>
          <cell r="BN141">
            <v>9.5333333333333297</v>
          </cell>
          <cell r="BO141">
            <v>17354</v>
          </cell>
          <cell r="BP141">
            <v>2</v>
          </cell>
          <cell r="BQ141">
            <v>2</v>
          </cell>
          <cell r="BR141">
            <v>100</v>
          </cell>
          <cell r="BS141">
            <v>173.54</v>
          </cell>
          <cell r="BT141">
            <v>312455.57</v>
          </cell>
          <cell r="BU141">
            <v>210</v>
          </cell>
          <cell r="BV141">
            <v>211</v>
          </cell>
          <cell r="BW141">
            <v>2243</v>
          </cell>
          <cell r="BX141">
            <v>139.30252786446701</v>
          </cell>
          <cell r="BY141">
            <v>10.630331753554501</v>
          </cell>
          <cell r="BZ141">
            <v>156680.42000000001</v>
          </cell>
          <cell r="CA141">
            <v>56</v>
          </cell>
          <cell r="CB141">
            <v>56</v>
          </cell>
          <cell r="CC141">
            <v>1138</v>
          </cell>
          <cell r="CD141">
            <v>261</v>
          </cell>
          <cell r="CE141">
            <v>137.68050966608101</v>
          </cell>
          <cell r="CF141" t="str">
            <v>393788</v>
          </cell>
          <cell r="CG141" t="str">
            <v>APIKAL ANLAGENBAU GMBH</v>
          </cell>
          <cell r="CH141" t="str">
            <v>40100951</v>
          </cell>
          <cell r="CI141" t="str">
            <v>APIKAL DRUCKLUFTTECHNIK GMBH</v>
          </cell>
          <cell r="CJ141"/>
          <cell r="CK141"/>
          <cell r="CL141">
            <v>2</v>
          </cell>
          <cell r="CM141">
            <v>124169.65</v>
          </cell>
          <cell r="CN141">
            <v>0.79250266242584799</v>
          </cell>
          <cell r="CO141"/>
          <cell r="CP141"/>
          <cell r="CQ141">
            <v>3570.33</v>
          </cell>
          <cell r="CR141">
            <v>2.2787339987983199E-2</v>
          </cell>
          <cell r="CS141">
            <v>28940.44</v>
          </cell>
          <cell r="CT141">
            <v>0.18470999758616899</v>
          </cell>
          <cell r="CU141"/>
          <cell r="CV141"/>
          <cell r="CW141"/>
          <cell r="CX141"/>
          <cell r="CY141"/>
          <cell r="CZ141"/>
          <cell r="DA141"/>
          <cell r="DB141"/>
          <cell r="DC141" t="str">
            <v>FZI</v>
          </cell>
          <cell r="DD141" t="str">
            <v>92342570</v>
          </cell>
          <cell r="DE141" t="str">
            <v>40100951</v>
          </cell>
          <cell r="DF141" t="str">
            <v>apikal Drucklufttechnik GmbH</v>
          </cell>
          <cell r="DG141" t="str">
            <v>FEC</v>
          </cell>
          <cell r="DH141">
            <v>46022</v>
          </cell>
          <cell r="DI141" t="str">
            <v>WK</v>
          </cell>
          <cell r="DJ141">
            <v>20</v>
          </cell>
          <cell r="DK141"/>
          <cell r="DL141"/>
          <cell r="DM141"/>
          <cell r="DN141"/>
          <cell r="DO141"/>
          <cell r="DP141"/>
          <cell r="DQ141"/>
          <cell r="DR141"/>
          <cell r="DS141"/>
          <cell r="DT141"/>
          <cell r="DU141"/>
          <cell r="DV141"/>
          <cell r="DW141"/>
          <cell r="DX141"/>
          <cell r="DY141">
            <v>229.69904138000001</v>
          </cell>
          <cell r="DZ141">
            <v>277.46269295044601</v>
          </cell>
          <cell r="EA141">
            <v>237.215772775</v>
          </cell>
          <cell r="EB141">
            <v>57.677709274999998</v>
          </cell>
          <cell r="EC141">
            <v>43.690106</v>
          </cell>
          <cell r="ED141">
            <v>802.05521638044604</v>
          </cell>
          <cell r="EE141">
            <v>952.25450928091902</v>
          </cell>
          <cell r="EF141">
            <v>-0.15773019863554499</v>
          </cell>
          <cell r="EG141">
            <v>-0.134910647620123</v>
          </cell>
          <cell r="EH141"/>
          <cell r="EI141">
            <v>201.78578943744799</v>
          </cell>
          <cell r="EJ141">
            <v>174.52546503802699</v>
          </cell>
          <cell r="EK141">
            <v>164.988748562551</v>
          </cell>
          <cell r="EL141">
            <v>152.54942467343599</v>
          </cell>
          <cell r="EM141">
            <v>124.606407523436</v>
          </cell>
          <cell r="EN141">
            <v>693.849427711462</v>
          </cell>
          <cell r="EO141">
            <v>201.78578943744799</v>
          </cell>
          <cell r="EP141">
            <v>174.52546503802699</v>
          </cell>
          <cell r="EQ141">
            <v>164.988748562551</v>
          </cell>
          <cell r="ER141">
            <v>152.54942467343599</v>
          </cell>
          <cell r="ES141">
            <v>693.849427711462</v>
          </cell>
          <cell r="ET141">
            <v>37798</v>
          </cell>
          <cell r="EU141">
            <v>45936</v>
          </cell>
          <cell r="EV141" t="str">
            <v>KDELBXZCPVQ</v>
          </cell>
          <cell r="EW141" t="str">
            <v>ST</v>
          </cell>
          <cell r="EX141"/>
          <cell r="EY141" t="str">
            <v>KAESE*6.3524.0+ZB</v>
          </cell>
          <cell r="EZ141"/>
          <cell r="FA141"/>
          <cell r="FB141" t="str">
            <v>OHNE/N  /N  /N/N</v>
          </cell>
          <cell r="FC141"/>
          <cell r="FD141"/>
          <cell r="FE141"/>
          <cell r="FF141"/>
          <cell r="FG141" t="str">
            <v>0023</v>
          </cell>
          <cell r="FH141"/>
          <cell r="FI141" t="str">
            <v>KAESER</v>
          </cell>
          <cell r="FJ141" t="str">
            <v>635240ZB</v>
          </cell>
          <cell r="FK141" t="str">
            <v>KDELBCPVQ</v>
          </cell>
          <cell r="FL141"/>
          <cell r="FM141" t="str">
            <v>V295,V296,V294,V294*,V295*,V296*</v>
          </cell>
          <cell r="FN141"/>
          <cell r="FO141"/>
          <cell r="FP141" t="str">
            <v>40100951</v>
          </cell>
          <cell r="FQ141" t="str">
            <v>apikal Drucklufttechnik GmbH</v>
          </cell>
          <cell r="FR141" t="str">
            <v>AEB</v>
          </cell>
          <cell r="FS141"/>
          <cell r="FT141"/>
          <cell r="FU141"/>
          <cell r="FV141"/>
          <cell r="FW141"/>
          <cell r="FX141"/>
          <cell r="FY141"/>
          <cell r="FZ141"/>
          <cell r="GA141" t="str">
            <v>Originalersatzteile ohne 2nd Source</v>
          </cell>
          <cell r="GB141"/>
          <cell r="GC141" t="str">
            <v>Apikal Drucklufttechnik GmbH</v>
          </cell>
          <cell r="GD141" t="str">
            <v>510966_Kolbenverdichter BR 298 m.Motor u.Träger;347923_Kompressoraggregat 6C1 /S-Bahn BR485</v>
          </cell>
          <cell r="GE141"/>
          <cell r="GF141"/>
          <cell r="GG141" t="str">
            <v>Originalersatzteile Luftpresser/-verdichter/Kompressoren/Lufttrocknungsanlagen (Neuteile&amp;Aufarbeitung)</v>
          </cell>
          <cell r="GH141"/>
          <cell r="GI141"/>
          <cell r="GJ141"/>
          <cell r="GK141">
            <v>59</v>
          </cell>
          <cell r="GL141">
            <v>46023</v>
          </cell>
          <cell r="GM141" t="str">
            <v>Originalersatzteile Luftpresser/-verdichter/Kompressoren/Lufttrocknungsanlagen (Neuteile&amp;Aufarbeitung)</v>
          </cell>
          <cell r="GN141">
            <v>1</v>
          </cell>
          <cell r="GO141">
            <v>173.54</v>
          </cell>
          <cell r="GP141" t="str">
            <v>Bestellpreis 2024</v>
          </cell>
          <cell r="GQ141" t="str">
            <v>größer 5.000 €</v>
          </cell>
          <cell r="GR141">
            <v>30102.6574212618</v>
          </cell>
          <cell r="GS141" t="str">
            <v>X</v>
          </cell>
          <cell r="GT141" t="str">
            <v>X</v>
          </cell>
          <cell r="GU141"/>
          <cell r="GV141" t="str">
            <v>X</v>
          </cell>
          <cell r="GW141" t="str">
            <v>X</v>
          </cell>
          <cell r="GX141" t="str">
            <v>X</v>
          </cell>
          <cell r="GY141">
            <v>296</v>
          </cell>
          <cell r="GZ141">
            <v>277</v>
          </cell>
          <cell r="HA141">
            <v>305</v>
          </cell>
          <cell r="HB141">
            <v>311</v>
          </cell>
          <cell r="HC141">
            <v>300</v>
          </cell>
          <cell r="HD141">
            <v>331</v>
          </cell>
          <cell r="HE141">
            <v>297</v>
          </cell>
          <cell r="HF141">
            <v>277</v>
          </cell>
          <cell r="HG141">
            <v>114</v>
          </cell>
          <cell r="HH141">
            <v>2394</v>
          </cell>
          <cell r="HI141">
            <v>2212</v>
          </cell>
          <cell r="HJ141">
            <v>124</v>
          </cell>
          <cell r="HK141">
            <v>137</v>
          </cell>
          <cell r="HL141">
            <v>252</v>
          </cell>
          <cell r="HM141">
            <v>207</v>
          </cell>
          <cell r="HN141" t="str">
            <v>198</v>
          </cell>
          <cell r="HO141">
            <v>198</v>
          </cell>
          <cell r="HP141" t="str">
            <v>0</v>
          </cell>
          <cell r="HQ141"/>
          <cell r="HR141">
            <v>198</v>
          </cell>
          <cell r="HS141" t="str">
            <v>198.0</v>
          </cell>
          <cell r="HT141" t="str">
            <v>198.0</v>
          </cell>
          <cell r="HU141"/>
          <cell r="HV141">
            <v>173</v>
          </cell>
          <cell r="HW141">
            <v>162</v>
          </cell>
          <cell r="HX141" t="str">
            <v>bestellt und verbraucht</v>
          </cell>
          <cell r="HY141"/>
          <cell r="HZ141"/>
          <cell r="IA141"/>
          <cell r="IB141"/>
          <cell r="IC141"/>
          <cell r="ID141"/>
          <cell r="IE141"/>
          <cell r="IF141"/>
          <cell r="IG141"/>
          <cell r="IH141"/>
          <cell r="II141"/>
          <cell r="IJ141"/>
          <cell r="IK141" t="str">
            <v>ja</v>
          </cell>
          <cell r="IL141" t="str">
            <v>1 - Identifizieren</v>
          </cell>
          <cell r="IM141" t="str">
            <v>Substitution</v>
          </cell>
          <cell r="IN141"/>
          <cell r="IO141" t="str">
            <v>Fabian Kamm;#19</v>
          </cell>
          <cell r="IP141" t="str">
            <v>294</v>
          </cell>
          <cell r="IQ141" t="str">
            <v>Bombardier / MaK</v>
          </cell>
          <cell r="IR141"/>
          <cell r="IS141">
            <v>781562</v>
          </cell>
          <cell r="IT141" t="str">
            <v>781562NB</v>
          </cell>
          <cell r="IU141"/>
          <cell r="IV141"/>
          <cell r="IW141"/>
          <cell r="IX141"/>
          <cell r="IY141"/>
          <cell r="IZ141"/>
          <cell r="JA141"/>
          <cell r="JB141"/>
          <cell r="JC141"/>
          <cell r="JD141"/>
          <cell r="JE141"/>
          <cell r="JF141"/>
          <cell r="JG141"/>
          <cell r="JH141"/>
          <cell r="JI141" t="str">
            <v>x</v>
          </cell>
          <cell r="JJ141"/>
          <cell r="JK141" t="str">
            <v>p</v>
          </cell>
          <cell r="JL141" t="str">
            <v>d</v>
          </cell>
          <cell r="JM141"/>
          <cell r="JN141"/>
          <cell r="JO141"/>
          <cell r="JP141"/>
          <cell r="JQ141"/>
          <cell r="JR141"/>
          <cell r="JS141"/>
          <cell r="JT141"/>
        </row>
        <row r="142">
          <cell r="A142">
            <v>1350922</v>
          </cell>
          <cell r="B142" t="str">
            <v>Cluster 1</v>
          </cell>
          <cell r="C142" t="str">
            <v>Cluster 1</v>
          </cell>
          <cell r="D142" t="str">
            <v>(6) wird künftig in jedem Jahr mdst. 1x bestellt werden</v>
          </cell>
          <cell r="E142"/>
          <cell r="F142"/>
          <cell r="G142" t="str">
            <v>ja</v>
          </cell>
          <cell r="H142" t="str">
            <v>nein</v>
          </cell>
          <cell r="I142">
            <v>1350922</v>
          </cell>
          <cell r="J142" t="str">
            <v>Rückschlagventil</v>
          </cell>
          <cell r="K142" t="str">
            <v>FEC</v>
          </cell>
          <cell r="L142" t="str">
            <v>11417020</v>
          </cell>
          <cell r="M142" t="str">
            <v>Erzeugung</v>
          </cell>
          <cell r="N142" t="str">
            <v>FEC</v>
          </cell>
          <cell r="O142" t="str">
            <v>FE.EF 16</v>
          </cell>
          <cell r="P142" t="str">
            <v>FEC</v>
          </cell>
          <cell r="Q142"/>
          <cell r="R142"/>
          <cell r="S142"/>
          <cell r="T142"/>
          <cell r="U142" t="str">
            <v>X</v>
          </cell>
          <cell r="V142" t="str">
            <v>NB</v>
          </cell>
          <cell r="W142" t="str">
            <v>NB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/>
          <cell r="AP142">
            <v>2603.4</v>
          </cell>
          <cell r="AQ142">
            <v>1</v>
          </cell>
          <cell r="AR142">
            <v>1</v>
          </cell>
          <cell r="AS142">
            <v>20</v>
          </cell>
          <cell r="AT142">
            <v>130.16999999999999</v>
          </cell>
          <cell r="AU142">
            <v>13852.49</v>
          </cell>
          <cell r="AV142">
            <v>4</v>
          </cell>
          <cell r="AW142">
            <v>4</v>
          </cell>
          <cell r="AX142">
            <v>105</v>
          </cell>
          <cell r="AY142">
            <v>131.928476190476</v>
          </cell>
          <cell r="AZ142">
            <v>16455.89</v>
          </cell>
          <cell r="BA142">
            <v>5</v>
          </cell>
          <cell r="BB142">
            <v>125</v>
          </cell>
          <cell r="BC142">
            <v>4113.9724999999999</v>
          </cell>
          <cell r="BD142">
            <v>1.25</v>
          </cell>
          <cell r="BE142">
            <v>31.25</v>
          </cell>
          <cell r="BF142">
            <v>131.64712</v>
          </cell>
          <cell r="BG142">
            <v>16455.89</v>
          </cell>
          <cell r="BH142">
            <v>5</v>
          </cell>
          <cell r="BI142">
            <v>5</v>
          </cell>
          <cell r="BJ142">
            <v>125</v>
          </cell>
          <cell r="BK142">
            <v>131.64712</v>
          </cell>
          <cell r="BL142">
            <v>0.625</v>
          </cell>
          <cell r="BM142">
            <v>25</v>
          </cell>
          <cell r="BN142">
            <v>25</v>
          </cell>
          <cell r="BO142">
            <v>6346.48</v>
          </cell>
          <cell r="BP142">
            <v>1</v>
          </cell>
          <cell r="BQ142">
            <v>1</v>
          </cell>
          <cell r="BR142">
            <v>50</v>
          </cell>
          <cell r="BS142">
            <v>126.92959999999999</v>
          </cell>
          <cell r="BT142">
            <v>22802.37</v>
          </cell>
          <cell r="BU142">
            <v>6</v>
          </cell>
          <cell r="BV142">
            <v>6</v>
          </cell>
          <cell r="BW142">
            <v>175</v>
          </cell>
          <cell r="BX142">
            <v>130.29925714285699</v>
          </cell>
          <cell r="BY142">
            <v>29.1666666666667</v>
          </cell>
          <cell r="BZ142">
            <v>22802.37</v>
          </cell>
          <cell r="CA142">
            <v>6</v>
          </cell>
          <cell r="CB142">
            <v>6</v>
          </cell>
          <cell r="CC142">
            <v>70</v>
          </cell>
          <cell r="CD142">
            <v>43.75</v>
          </cell>
          <cell r="CE142">
            <v>325.74814285714302</v>
          </cell>
          <cell r="CF142" t="str">
            <v>40013448</v>
          </cell>
          <cell r="CG142" t="str">
            <v>SIEMENS MOBILITY GMBH</v>
          </cell>
          <cell r="CH142" t="str">
            <v>384551</v>
          </cell>
          <cell r="CI142" t="str">
            <v>SIEMENS AKTIENGESELLSCHAFT</v>
          </cell>
          <cell r="CJ142"/>
          <cell r="CK142"/>
          <cell r="CL142">
            <v>2</v>
          </cell>
          <cell r="CM142">
            <v>1978.91</v>
          </cell>
          <cell r="CN142">
            <v>8.6785277144437206E-2</v>
          </cell>
          <cell r="CO142"/>
          <cell r="CP142"/>
          <cell r="CQ142">
            <v>20823.46</v>
          </cell>
          <cell r="CR142">
            <v>0.91321472285556304</v>
          </cell>
          <cell r="CS142"/>
          <cell r="CT142"/>
          <cell r="CU142"/>
          <cell r="CV142"/>
          <cell r="CW142"/>
          <cell r="CX142"/>
          <cell r="CY142"/>
          <cell r="CZ142"/>
          <cell r="DA142"/>
          <cell r="DB142"/>
          <cell r="DC142" t="str">
            <v>Regio</v>
          </cell>
          <cell r="DD142" t="str">
            <v>92342647</v>
          </cell>
          <cell r="DE142" t="str">
            <v>40013448</v>
          </cell>
          <cell r="DF142" t="str">
            <v>Siemens Mobility GmbH</v>
          </cell>
          <cell r="DG142" t="str">
            <v>M83</v>
          </cell>
          <cell r="DH142">
            <v>46387</v>
          </cell>
          <cell r="DI142" t="str">
            <v>WK</v>
          </cell>
          <cell r="DJ142">
            <v>77</v>
          </cell>
          <cell r="DK142" t="str">
            <v>92342646</v>
          </cell>
          <cell r="DL142" t="str">
            <v>40013448</v>
          </cell>
          <cell r="DM142" t="str">
            <v>Siemens Mobility GmbH</v>
          </cell>
          <cell r="DN142" t="str">
            <v>M83</v>
          </cell>
          <cell r="DO142">
            <v>46022</v>
          </cell>
          <cell r="DP142" t="str">
            <v>WK</v>
          </cell>
          <cell r="DQ142">
            <v>77</v>
          </cell>
          <cell r="DR142"/>
          <cell r="DS142"/>
          <cell r="DT142"/>
          <cell r="DU142"/>
          <cell r="DV142"/>
          <cell r="DW142"/>
          <cell r="DX142"/>
          <cell r="DY142">
            <v>60.96</v>
          </cell>
          <cell r="DZ142">
            <v>81.96</v>
          </cell>
          <cell r="EA142">
            <v>71</v>
          </cell>
          <cell r="EB142">
            <v>66</v>
          </cell>
          <cell r="EC142">
            <v>34</v>
          </cell>
          <cell r="ED142">
            <v>279.92</v>
          </cell>
          <cell r="EE142"/>
          <cell r="EF142"/>
          <cell r="EG142">
            <v>-6.1131751929123304E-3</v>
          </cell>
          <cell r="EH142"/>
          <cell r="EI142">
            <v>48.804000000000002</v>
          </cell>
          <cell r="EJ142">
            <v>75.564800000000005</v>
          </cell>
          <cell r="EK142">
            <v>77.36</v>
          </cell>
          <cell r="EL142">
            <v>76.48</v>
          </cell>
          <cell r="EM142">
            <v>43.04</v>
          </cell>
          <cell r="EN142">
            <v>278.2088</v>
          </cell>
          <cell r="EO142">
            <v>48.804000000000002</v>
          </cell>
          <cell r="EP142">
            <v>75.564800000000005</v>
          </cell>
          <cell r="EQ142">
            <v>77.36</v>
          </cell>
          <cell r="ER142">
            <v>76.48</v>
          </cell>
          <cell r="ES142">
            <v>278.2088</v>
          </cell>
          <cell r="ET142">
            <v>43734</v>
          </cell>
          <cell r="EU142">
            <v>45936</v>
          </cell>
          <cell r="EV142" t="str">
            <v>EKQLVCDABZX</v>
          </cell>
          <cell r="EW142" t="str">
            <v>ST</v>
          </cell>
          <cell r="EX142"/>
          <cell r="EY142" t="str">
            <v>ATLAS*A6Z00042646749</v>
          </cell>
          <cell r="EZ142"/>
          <cell r="FA142"/>
          <cell r="FB142" t="str">
            <v>OHNE/N  /N  /N/N</v>
          </cell>
          <cell r="FC142"/>
          <cell r="FD142"/>
          <cell r="FE142"/>
          <cell r="FF142"/>
          <cell r="FG142" t="str">
            <v>0023</v>
          </cell>
          <cell r="FH142"/>
          <cell r="FI142" t="str">
            <v>ATLAS COPCO</v>
          </cell>
          <cell r="FJ142" t="str">
            <v>8092512501</v>
          </cell>
          <cell r="FK142" t="str">
            <v>EKQLVCDAB</v>
          </cell>
          <cell r="FL142"/>
          <cell r="FM142" t="str">
            <v>T463*</v>
          </cell>
          <cell r="FN142" t="str">
            <v>QA</v>
          </cell>
          <cell r="FO142" t="str">
            <v>DRUCKLUFTANLAGE</v>
          </cell>
          <cell r="FP142" t="str">
            <v>40013448</v>
          </cell>
          <cell r="FQ142" t="str">
            <v>Siemens Mobility GmbH</v>
          </cell>
          <cell r="FR142" t="str">
            <v>AEB</v>
          </cell>
          <cell r="FS142" t="str">
            <v>143712</v>
          </cell>
          <cell r="FT142" t="str">
            <v>MROSE GmbH</v>
          </cell>
          <cell r="FU142" t="str">
            <v>AEB</v>
          </cell>
          <cell r="FV142"/>
          <cell r="FW142"/>
          <cell r="FX142"/>
          <cell r="FY142" t="str">
            <v>BR1462;463 Mireo/Desiro</v>
          </cell>
          <cell r="FZ142"/>
          <cell r="GA142" t="str">
            <v>Originalersatzteile ohne 2nd Source</v>
          </cell>
          <cell r="GB142"/>
          <cell r="GC142"/>
          <cell r="GD142"/>
          <cell r="GE142"/>
          <cell r="GF142"/>
          <cell r="GG142" t="str">
            <v>Originalersatzteile Luftpresser/-verdichter/Kompressoren/Lufttrocknungsanlagen (Neuteile&amp;Aufarbeitung)</v>
          </cell>
          <cell r="GH142"/>
          <cell r="GI142"/>
          <cell r="GJ142"/>
          <cell r="GK142">
            <v>0</v>
          </cell>
          <cell r="GL142" t="str">
            <v/>
          </cell>
          <cell r="GM142" t="str">
            <v>Originalersatzteile Luftpresser/-verdichter/Kompressoren/Lufttrocknungsanlagen (Neuteile&amp;Aufarbeitung)</v>
          </cell>
          <cell r="GN142">
            <v>1</v>
          </cell>
          <cell r="GO142">
            <v>126.92959999999999</v>
          </cell>
          <cell r="GP142" t="str">
            <v>Bestellpreis 2024</v>
          </cell>
          <cell r="GQ142" t="str">
            <v>größer 5.000 €</v>
          </cell>
          <cell r="GR142">
            <v>8828.2329251200008</v>
          </cell>
          <cell r="GS142"/>
          <cell r="GT142"/>
          <cell r="GU142"/>
          <cell r="GV142" t="str">
            <v>X</v>
          </cell>
          <cell r="GW142" t="str">
            <v>X</v>
          </cell>
          <cell r="GX142" t="str">
            <v>X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43</v>
          </cell>
          <cell r="HG142">
            <v>17</v>
          </cell>
          <cell r="HH142">
            <v>43</v>
          </cell>
          <cell r="HI142">
            <v>60</v>
          </cell>
          <cell r="HJ142"/>
          <cell r="HK142"/>
          <cell r="HL142"/>
          <cell r="HM142">
            <v>20</v>
          </cell>
          <cell r="HN142" t="str">
            <v>0</v>
          </cell>
          <cell r="HO142">
            <v>0</v>
          </cell>
          <cell r="HP142" t="str">
            <v>0</v>
          </cell>
          <cell r="HQ142"/>
          <cell r="HR142">
            <v>0</v>
          </cell>
          <cell r="HS142" t="str">
            <v>0.0</v>
          </cell>
          <cell r="HT142" t="str">
            <v>0.0</v>
          </cell>
          <cell r="HU142"/>
          <cell r="HV142">
            <v>42</v>
          </cell>
          <cell r="HW142">
            <v>41</v>
          </cell>
          <cell r="HX142" t="str">
            <v>bestellt und verbraucht</v>
          </cell>
          <cell r="HY142"/>
          <cell r="HZ142"/>
          <cell r="IA142"/>
          <cell r="IB142"/>
          <cell r="IC142"/>
          <cell r="ID142"/>
          <cell r="IE142"/>
          <cell r="IF142"/>
          <cell r="IG142"/>
          <cell r="IH142"/>
          <cell r="II142"/>
          <cell r="IJ142"/>
          <cell r="IK142" t="str">
            <v>nein</v>
          </cell>
          <cell r="IL142"/>
          <cell r="IM142"/>
          <cell r="IN142"/>
          <cell r="IO142"/>
          <cell r="IP142" t="str">
            <v>FTE</v>
          </cell>
          <cell r="IQ142"/>
          <cell r="IR142"/>
          <cell r="IS142">
            <v>1350922</v>
          </cell>
          <cell r="IT142" t="str">
            <v>1350922NB</v>
          </cell>
          <cell r="IU142"/>
          <cell r="IV142"/>
          <cell r="IW142"/>
          <cell r="IX142"/>
          <cell r="IY142"/>
          <cell r="IZ142"/>
          <cell r="JA142"/>
          <cell r="JB142"/>
          <cell r="JC142"/>
          <cell r="JD142"/>
          <cell r="JE142"/>
          <cell r="JF142"/>
          <cell r="JG142"/>
          <cell r="JH142"/>
          <cell r="JI142" t="str">
            <v>x</v>
          </cell>
          <cell r="JJ142"/>
          <cell r="JK142" t="str">
            <v>p</v>
          </cell>
          <cell r="JL142" t="str">
            <v>d</v>
          </cell>
          <cell r="JM142"/>
          <cell r="JN142"/>
          <cell r="JO142"/>
          <cell r="JP142"/>
          <cell r="JQ142"/>
          <cell r="JR142"/>
          <cell r="JS142"/>
          <cell r="JT142"/>
        </row>
        <row r="143">
          <cell r="A143">
            <v>483741</v>
          </cell>
          <cell r="B143" t="str">
            <v>Cluster 1</v>
          </cell>
          <cell r="C143" t="str">
            <v>Cluster 1</v>
          </cell>
          <cell r="D143" t="str">
            <v>(5) mdst 1 Bestellung in jedem letzten 4 vollen Jahre</v>
          </cell>
          <cell r="E143"/>
          <cell r="F143"/>
          <cell r="G143" t="str">
            <v>ja</v>
          </cell>
          <cell r="H143" t="str">
            <v>ja</v>
          </cell>
          <cell r="I143">
            <v>483741</v>
          </cell>
          <cell r="J143" t="str">
            <v>Kohlebürste 10x20x32/E14D/S-23/465L/71R</v>
          </cell>
          <cell r="K143" t="str">
            <v>FEC</v>
          </cell>
          <cell r="L143" t="str">
            <v>11417020</v>
          </cell>
          <cell r="M143" t="str">
            <v>Erzeugung</v>
          </cell>
          <cell r="N143" t="str">
            <v>FEC</v>
          </cell>
          <cell r="O143" t="str">
            <v>FE.EF 16</v>
          </cell>
          <cell r="P143" t="str">
            <v>FEC</v>
          </cell>
          <cell r="Q143"/>
          <cell r="R143" t="str">
            <v>X</v>
          </cell>
          <cell r="S143"/>
          <cell r="T143"/>
          <cell r="U143"/>
          <cell r="V143" t="str">
            <v>NB</v>
          </cell>
          <cell r="W143" t="str">
            <v>NB</v>
          </cell>
          <cell r="X143">
            <v>2542.14</v>
          </cell>
          <cell r="Y143">
            <v>12</v>
          </cell>
          <cell r="Z143">
            <v>12</v>
          </cell>
          <cell r="AA143">
            <v>522</v>
          </cell>
          <cell r="AB143">
            <v>635.53499999999997</v>
          </cell>
          <cell r="AC143">
            <v>3</v>
          </cell>
          <cell r="AD143">
            <v>130.5</v>
          </cell>
          <cell r="AE143">
            <v>4.87</v>
          </cell>
          <cell r="AF143">
            <v>370.12</v>
          </cell>
          <cell r="AG143">
            <v>2</v>
          </cell>
          <cell r="AH143">
            <v>2</v>
          </cell>
          <cell r="AI143">
            <v>76</v>
          </cell>
          <cell r="AJ143">
            <v>4.87</v>
          </cell>
          <cell r="AK143">
            <v>1239.5999999999999</v>
          </cell>
          <cell r="AL143">
            <v>1</v>
          </cell>
          <cell r="AM143">
            <v>1</v>
          </cell>
          <cell r="AN143">
            <v>120</v>
          </cell>
          <cell r="AO143">
            <v>10.33</v>
          </cell>
          <cell r="AP143">
            <v>1687.5</v>
          </cell>
          <cell r="AQ143">
            <v>2</v>
          </cell>
          <cell r="AR143">
            <v>2</v>
          </cell>
          <cell r="AS143">
            <v>135</v>
          </cell>
          <cell r="AT143">
            <v>12.5</v>
          </cell>
          <cell r="AU143">
            <v>2635</v>
          </cell>
          <cell r="AV143">
            <v>2</v>
          </cell>
          <cell r="AW143">
            <v>2</v>
          </cell>
          <cell r="AX143">
            <v>250</v>
          </cell>
          <cell r="AY143">
            <v>10.54</v>
          </cell>
          <cell r="AZ143">
            <v>5932.22</v>
          </cell>
          <cell r="BA143">
            <v>8</v>
          </cell>
          <cell r="BB143">
            <v>581</v>
          </cell>
          <cell r="BC143">
            <v>1483.0550000000001</v>
          </cell>
          <cell r="BD143">
            <v>1.75</v>
          </cell>
          <cell r="BE143">
            <v>145.25</v>
          </cell>
          <cell r="BF143">
            <v>10.2103614457831</v>
          </cell>
          <cell r="BG143">
            <v>8474.36</v>
          </cell>
          <cell r="BH143">
            <v>20</v>
          </cell>
          <cell r="BI143">
            <v>19</v>
          </cell>
          <cell r="BJ143">
            <v>1103</v>
          </cell>
          <cell r="BK143">
            <v>7.6830099728014503</v>
          </cell>
          <cell r="BL143">
            <v>2.375</v>
          </cell>
          <cell r="BM143">
            <v>58.052631578947398</v>
          </cell>
          <cell r="BN143">
            <v>55.15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/>
          <cell r="BT143">
            <v>7500.36</v>
          </cell>
          <cell r="BU143">
            <v>14</v>
          </cell>
          <cell r="BV143">
            <v>15</v>
          </cell>
          <cell r="BW143">
            <v>903</v>
          </cell>
          <cell r="BX143">
            <v>8.3060465116278994</v>
          </cell>
          <cell r="BY143">
            <v>60.2</v>
          </cell>
          <cell r="BZ143">
            <v>5562.1</v>
          </cell>
          <cell r="CA143">
            <v>5</v>
          </cell>
          <cell r="CB143">
            <v>5</v>
          </cell>
          <cell r="CC143">
            <v>331</v>
          </cell>
          <cell r="CD143">
            <v>126.25</v>
          </cell>
          <cell r="CE143">
            <v>16.803927492447102</v>
          </cell>
          <cell r="CF143" t="str">
            <v>250001</v>
          </cell>
          <cell r="CG143" t="str">
            <v>PANTRAC GMBH</v>
          </cell>
          <cell r="CH143"/>
          <cell r="CI143"/>
          <cell r="CJ143"/>
          <cell r="CK143"/>
          <cell r="CL143">
            <v>1</v>
          </cell>
          <cell r="CM143">
            <v>4347.6000000000004</v>
          </cell>
          <cell r="CN143">
            <v>0.78164721957534</v>
          </cell>
          <cell r="CO143"/>
          <cell r="CP143"/>
          <cell r="CQ143">
            <v>1214.5</v>
          </cell>
          <cell r="CR143">
            <v>0.21835278042466</v>
          </cell>
          <cell r="CS143">
            <v>0</v>
          </cell>
          <cell r="CT143">
            <v>0</v>
          </cell>
          <cell r="CU143"/>
          <cell r="CV143"/>
          <cell r="CW143"/>
          <cell r="CX143"/>
          <cell r="CY143"/>
          <cell r="CZ143"/>
          <cell r="DA143"/>
          <cell r="DB143"/>
          <cell r="DC143" t="str">
            <v>FZI</v>
          </cell>
          <cell r="DD143" t="str">
            <v>92247495</v>
          </cell>
          <cell r="DE143" t="str">
            <v>250001</v>
          </cell>
          <cell r="DF143" t="str">
            <v>PanTrac GmbH</v>
          </cell>
          <cell r="DG143" t="str">
            <v>FG5</v>
          </cell>
          <cell r="DH143">
            <v>46112</v>
          </cell>
          <cell r="DI143" t="str">
            <v>WK</v>
          </cell>
          <cell r="DJ143">
            <v>98</v>
          </cell>
          <cell r="DK143"/>
          <cell r="DL143"/>
          <cell r="DM143"/>
          <cell r="DN143"/>
          <cell r="DO143"/>
          <cell r="DP143"/>
          <cell r="DQ143"/>
          <cell r="DR143"/>
          <cell r="DS143"/>
          <cell r="DT143"/>
          <cell r="DU143"/>
          <cell r="DV143"/>
          <cell r="DW143"/>
          <cell r="DX143"/>
          <cell r="DY143">
            <v>125.76664</v>
          </cell>
          <cell r="DZ143">
            <v>120.23663999999999</v>
          </cell>
          <cell r="EA143">
            <v>105.71664</v>
          </cell>
          <cell r="EB143">
            <v>29.479199999999999</v>
          </cell>
          <cell r="EC143">
            <v>29.479199999999999</v>
          </cell>
          <cell r="ED143">
            <v>381.19911999999999</v>
          </cell>
          <cell r="EE143">
            <v>295.28500000000003</v>
          </cell>
          <cell r="EF143">
            <v>0.29095321469089203</v>
          </cell>
          <cell r="EG143">
            <v>-0.47252312649619999</v>
          </cell>
          <cell r="EH143"/>
          <cell r="EI143">
            <v>94.993719999999996</v>
          </cell>
          <cell r="EJ143">
            <v>58.92</v>
          </cell>
          <cell r="EK143">
            <v>42.12</v>
          </cell>
          <cell r="EL143">
            <v>5.04</v>
          </cell>
          <cell r="EM143">
            <v>3.6</v>
          </cell>
          <cell r="EN143">
            <v>201.07372000000001</v>
          </cell>
          <cell r="EO143">
            <v>94.993719999999996</v>
          </cell>
          <cell r="EP143">
            <v>58.92</v>
          </cell>
          <cell r="EQ143">
            <v>42.12</v>
          </cell>
          <cell r="ER143">
            <v>5.04</v>
          </cell>
          <cell r="ES143">
            <v>201.07372000000001</v>
          </cell>
          <cell r="ET143">
            <v>33980</v>
          </cell>
          <cell r="EU143">
            <v>45943</v>
          </cell>
          <cell r="EV143" t="str">
            <v>KDEALBPXZCV</v>
          </cell>
          <cell r="EW143" t="str">
            <v>ST</v>
          </cell>
          <cell r="EX143"/>
          <cell r="EY143" t="str">
            <v>PANTR*04.01.1136.28.4*</v>
          </cell>
          <cell r="EZ143"/>
          <cell r="FA143"/>
          <cell r="FB143" t="str">
            <v>OHNE/N  /N  /N/N</v>
          </cell>
          <cell r="FC143"/>
          <cell r="FD143"/>
          <cell r="FE143"/>
          <cell r="FF143"/>
          <cell r="FG143"/>
          <cell r="FH143"/>
          <cell r="FI143" t="str">
            <v>PANTRAC</v>
          </cell>
          <cell r="FJ143"/>
          <cell r="FK143" t="str">
            <v>KDEALBPCV</v>
          </cell>
          <cell r="FL143"/>
          <cell r="FM143"/>
          <cell r="FN143"/>
          <cell r="FO143"/>
          <cell r="FP143" t="str">
            <v>143875</v>
          </cell>
          <cell r="FQ143" t="str">
            <v>Behrendt GmbH</v>
          </cell>
          <cell r="FR143" t="str">
            <v>AEB</v>
          </cell>
          <cell r="FS143" t="str">
            <v>179388</v>
          </cell>
          <cell r="FT143" t="str">
            <v>Lentz Fahrzeugtechnik GmbH</v>
          </cell>
          <cell r="FU143" t="str">
            <v>AEB</v>
          </cell>
          <cell r="FV143" t="str">
            <v>213492</v>
          </cell>
          <cell r="FW143" t="str">
            <v>TH. NIEHUES G.M.B.H</v>
          </cell>
          <cell r="FX143" t="str">
            <v>AEB</v>
          </cell>
          <cell r="FY143"/>
          <cell r="FZ143"/>
          <cell r="GA143" t="str">
            <v>Originalersatzteile ohne 2nd Source</v>
          </cell>
          <cell r="GB143"/>
          <cell r="GC143"/>
          <cell r="GD143" t="str">
            <v>347923_Kompressoraggregat 6C1 /S-Bahn BR485;347907_Kolbenverdichter 2HS3-71/110;510966_Kolbenverdichter BR 298 m.Motor u.Träger;354139_Aggregat f Luftverdichter *</v>
          </cell>
          <cell r="GE143"/>
          <cell r="GF143"/>
          <cell r="GG143" t="str">
            <v>Originalersatzteile Luftpresser/-verdichter/Kompressoren/Lufttrocknungsanlagen (Neuteile&amp;Aufarbeitung)</v>
          </cell>
          <cell r="GH143"/>
          <cell r="GI143"/>
          <cell r="GJ143"/>
          <cell r="GK143">
            <v>0</v>
          </cell>
          <cell r="GL143" t="str">
            <v/>
          </cell>
          <cell r="GM143" t="str">
            <v>Originalersatzteile Luftpresser/-verdichter/Kompressoren/Lufttrocknungsanlagen (Neuteile&amp;Aufarbeitung)</v>
          </cell>
          <cell r="GN143">
            <v>1</v>
          </cell>
          <cell r="GO143">
            <v>10.54</v>
          </cell>
          <cell r="GP143" t="str">
            <v>Bestellpreis 2023</v>
          </cell>
          <cell r="GQ143" t="str">
            <v>500 bis 1.000 €</v>
          </cell>
          <cell r="GR143">
            <v>529.82925220000004</v>
          </cell>
          <cell r="GS143" t="str">
            <v>X</v>
          </cell>
          <cell r="GT143"/>
          <cell r="GU143"/>
          <cell r="GV143"/>
          <cell r="GW143" t="str">
            <v>X</v>
          </cell>
          <cell r="GX143" t="str">
            <v>X</v>
          </cell>
          <cell r="GY143">
            <v>162</v>
          </cell>
          <cell r="GZ143">
            <v>158</v>
          </cell>
          <cell r="HA143">
            <v>90</v>
          </cell>
          <cell r="HB143">
            <v>124</v>
          </cell>
          <cell r="HC143">
            <v>127</v>
          </cell>
          <cell r="HD143">
            <v>60</v>
          </cell>
          <cell r="HE143">
            <v>94</v>
          </cell>
          <cell r="HF143">
            <v>87</v>
          </cell>
          <cell r="HG143">
            <v>85</v>
          </cell>
          <cell r="HH143">
            <v>902</v>
          </cell>
          <cell r="HI143">
            <v>825</v>
          </cell>
          <cell r="HJ143">
            <v>125</v>
          </cell>
          <cell r="HK143">
            <v>74</v>
          </cell>
          <cell r="HL143">
            <v>150</v>
          </cell>
          <cell r="HM143">
            <v>184</v>
          </cell>
          <cell r="HN143" t="str">
            <v>94</v>
          </cell>
          <cell r="HO143">
            <v>94</v>
          </cell>
          <cell r="HP143" t="str">
            <v>0</v>
          </cell>
          <cell r="HQ143"/>
          <cell r="HR143">
            <v>94</v>
          </cell>
          <cell r="HS143" t="str">
            <v>94.0</v>
          </cell>
          <cell r="HT143" t="str">
            <v>94.0</v>
          </cell>
          <cell r="HU143"/>
          <cell r="HV143">
            <v>252</v>
          </cell>
          <cell r="HW143">
            <v>244</v>
          </cell>
          <cell r="HX143" t="str">
            <v>bestellt und verbraucht</v>
          </cell>
          <cell r="HY143"/>
          <cell r="HZ143"/>
          <cell r="IA143"/>
          <cell r="IB143"/>
          <cell r="IC143"/>
          <cell r="ID143"/>
          <cell r="IE143"/>
          <cell r="IF143"/>
          <cell r="IG143"/>
          <cell r="IH143"/>
          <cell r="II143"/>
          <cell r="IJ143"/>
          <cell r="IK143" t="str">
            <v>nein</v>
          </cell>
          <cell r="IL143"/>
          <cell r="IM143"/>
          <cell r="IN143"/>
          <cell r="IO143"/>
          <cell r="IP143" t="str">
            <v>114</v>
          </cell>
          <cell r="IQ143" t="str">
            <v>Alstom / Bombardier, Siemens</v>
          </cell>
          <cell r="IR143"/>
          <cell r="IS143">
            <v>483741</v>
          </cell>
          <cell r="IT143" t="str">
            <v>483741NB</v>
          </cell>
          <cell r="IU143"/>
          <cell r="IV143"/>
          <cell r="IW143"/>
          <cell r="IX143"/>
          <cell r="IY143"/>
          <cell r="IZ143"/>
          <cell r="JA143"/>
          <cell r="JB143"/>
          <cell r="JC143"/>
          <cell r="JD143"/>
          <cell r="JE143"/>
          <cell r="JF143"/>
          <cell r="JG143"/>
          <cell r="JH143"/>
          <cell r="JI143" t="str">
            <v>x</v>
          </cell>
          <cell r="JJ143"/>
          <cell r="JK143" t="str">
            <v>p</v>
          </cell>
          <cell r="JL143" t="str">
            <v>d</v>
          </cell>
          <cell r="JM143"/>
          <cell r="JN143"/>
          <cell r="JO143"/>
          <cell r="JP143"/>
          <cell r="JQ143"/>
          <cell r="JR143"/>
          <cell r="JS143"/>
          <cell r="JT143"/>
        </row>
        <row r="144">
          <cell r="A144">
            <v>1225294</v>
          </cell>
          <cell r="B144" t="str">
            <v>Cluster 1</v>
          </cell>
          <cell r="C144" t="str">
            <v>Cluster 1</v>
          </cell>
          <cell r="D144" t="str">
            <v>(6) wird künftig in jedem Jahr mdst. 1x bestellt werden</v>
          </cell>
          <cell r="E144"/>
          <cell r="F144"/>
          <cell r="G144" t="str">
            <v>ja</v>
          </cell>
          <cell r="H144" t="str">
            <v>nein</v>
          </cell>
          <cell r="I144">
            <v>1225294</v>
          </cell>
          <cell r="J144" t="str">
            <v>Druckstift f Hydropumpe BR648.25</v>
          </cell>
          <cell r="K144" t="str">
            <v>FEC</v>
          </cell>
          <cell r="L144" t="str">
            <v>11417020</v>
          </cell>
          <cell r="M144" t="str">
            <v>Erzeugung</v>
          </cell>
          <cell r="N144" t="str">
            <v>FEC</v>
          </cell>
          <cell r="O144" t="str">
            <v>FE.EF 16</v>
          </cell>
          <cell r="P144" t="str">
            <v>FEC</v>
          </cell>
          <cell r="Q144"/>
          <cell r="R144" t="str">
            <v>X</v>
          </cell>
          <cell r="S144"/>
          <cell r="T144"/>
          <cell r="U144"/>
          <cell r="V144" t="str">
            <v>NB</v>
          </cell>
          <cell r="W144" t="str">
            <v>NB</v>
          </cell>
          <cell r="X144">
            <v>2336.1</v>
          </cell>
          <cell r="Y144">
            <v>6</v>
          </cell>
          <cell r="Z144">
            <v>6</v>
          </cell>
          <cell r="AA144">
            <v>910</v>
          </cell>
          <cell r="AB144">
            <v>584.02499999999998</v>
          </cell>
          <cell r="AC144">
            <v>1.5</v>
          </cell>
          <cell r="AD144">
            <v>227.5</v>
          </cell>
          <cell r="AE144">
            <v>2.5671428571428598</v>
          </cell>
          <cell r="AF144">
            <v>525</v>
          </cell>
          <cell r="AG144">
            <v>1</v>
          </cell>
          <cell r="AH144">
            <v>1</v>
          </cell>
          <cell r="AI144">
            <v>250</v>
          </cell>
          <cell r="AJ144">
            <v>2.1</v>
          </cell>
          <cell r="AK144">
            <v>1040</v>
          </cell>
          <cell r="AL144">
            <v>2</v>
          </cell>
          <cell r="AM144">
            <v>2</v>
          </cell>
          <cell r="AN144">
            <v>500</v>
          </cell>
          <cell r="AO144">
            <v>2.08</v>
          </cell>
          <cell r="AP144">
            <v>835</v>
          </cell>
          <cell r="AQ144">
            <v>2</v>
          </cell>
          <cell r="AR144">
            <v>2</v>
          </cell>
          <cell r="AS144">
            <v>305</v>
          </cell>
          <cell r="AT144">
            <v>2.7377049180327901</v>
          </cell>
          <cell r="AU144">
            <v>1017</v>
          </cell>
          <cell r="AV144">
            <v>3</v>
          </cell>
          <cell r="AW144">
            <v>3</v>
          </cell>
          <cell r="AX144">
            <v>450</v>
          </cell>
          <cell r="AY144">
            <v>2.2599999999999998</v>
          </cell>
          <cell r="AZ144">
            <v>3417</v>
          </cell>
          <cell r="BA144">
            <v>7</v>
          </cell>
          <cell r="BB144">
            <v>1505</v>
          </cell>
          <cell r="BC144">
            <v>854.25</v>
          </cell>
          <cell r="BD144">
            <v>2</v>
          </cell>
          <cell r="BE144">
            <v>376.25</v>
          </cell>
          <cell r="BF144">
            <v>2.2704318936877099</v>
          </cell>
          <cell r="BG144">
            <v>5753.1</v>
          </cell>
          <cell r="BH144">
            <v>13</v>
          </cell>
          <cell r="BI144">
            <v>14</v>
          </cell>
          <cell r="BJ144">
            <v>2415</v>
          </cell>
          <cell r="BK144">
            <v>2.3822360248447199</v>
          </cell>
          <cell r="BL144">
            <v>1.75</v>
          </cell>
          <cell r="BM144">
            <v>172.5</v>
          </cell>
          <cell r="BN144">
            <v>185.769230769231</v>
          </cell>
          <cell r="BO144">
            <v>950</v>
          </cell>
          <cell r="BP144">
            <v>2</v>
          </cell>
          <cell r="BQ144">
            <v>2</v>
          </cell>
          <cell r="BR144">
            <v>400</v>
          </cell>
          <cell r="BS144">
            <v>2.375</v>
          </cell>
          <cell r="BT144">
            <v>6411.5</v>
          </cell>
          <cell r="BU144">
            <v>13</v>
          </cell>
          <cell r="BV144">
            <v>12</v>
          </cell>
          <cell r="BW144">
            <v>2705</v>
          </cell>
          <cell r="BX144">
            <v>2.3702402957486099</v>
          </cell>
          <cell r="BY144">
            <v>225.416666666667</v>
          </cell>
          <cell r="BZ144">
            <v>3842</v>
          </cell>
          <cell r="CA144">
            <v>9</v>
          </cell>
          <cell r="CB144">
            <v>9</v>
          </cell>
          <cell r="CC144">
            <v>1455</v>
          </cell>
          <cell r="CD144">
            <v>413.75</v>
          </cell>
          <cell r="CE144">
            <v>2.6405498281786901</v>
          </cell>
          <cell r="CF144" t="str">
            <v>111600</v>
          </cell>
          <cell r="CG144" t="str">
            <v>COLER GMBH &amp; CO. KG</v>
          </cell>
          <cell r="CH144" t="str">
            <v>179388</v>
          </cell>
          <cell r="CI144" t="str">
            <v>LENTZ FAHRZEUGTECHNIK GMBH</v>
          </cell>
          <cell r="CJ144"/>
          <cell r="CK144"/>
          <cell r="CL144">
            <v>2</v>
          </cell>
          <cell r="CM144">
            <v>3842</v>
          </cell>
          <cell r="CN144">
            <v>1</v>
          </cell>
          <cell r="CO144"/>
          <cell r="CP144"/>
          <cell r="CQ144"/>
          <cell r="CR144"/>
          <cell r="CS144"/>
          <cell r="CT144"/>
          <cell r="CU144"/>
          <cell r="CV144"/>
          <cell r="CW144"/>
          <cell r="CX144"/>
          <cell r="CY144"/>
          <cell r="CZ144"/>
          <cell r="DA144"/>
          <cell r="DB144"/>
          <cell r="DC144" t="str">
            <v>FZI</v>
          </cell>
          <cell r="DD144" t="str">
            <v>92323969</v>
          </cell>
          <cell r="DE144" t="str">
            <v>179388</v>
          </cell>
          <cell r="DF144" t="str">
            <v>Lentz Fahrzeugtechnik GmbH</v>
          </cell>
          <cell r="DG144" t="str">
            <v>FEJ</v>
          </cell>
          <cell r="DH144">
            <v>46142</v>
          </cell>
          <cell r="DI144" t="str">
            <v>WK</v>
          </cell>
          <cell r="DJ144">
            <v>30</v>
          </cell>
          <cell r="DK144"/>
          <cell r="DL144"/>
          <cell r="DM144"/>
          <cell r="DN144"/>
          <cell r="DO144"/>
          <cell r="DP144"/>
          <cell r="DQ144"/>
          <cell r="DR144"/>
          <cell r="DS144"/>
          <cell r="DT144"/>
          <cell r="DU144"/>
          <cell r="DV144"/>
          <cell r="DW144"/>
          <cell r="DX144"/>
          <cell r="DY144">
            <v>481.74716235294102</v>
          </cell>
          <cell r="DZ144">
            <v>402.23728</v>
          </cell>
          <cell r="EA144">
            <v>459.83217411764701</v>
          </cell>
          <cell r="EB144">
            <v>291.41905411764702</v>
          </cell>
          <cell r="EC144">
            <v>283.84140705882402</v>
          </cell>
          <cell r="ED144">
            <v>1635.2356705882401</v>
          </cell>
          <cell r="EE144">
            <v>1216.4617197381499</v>
          </cell>
          <cell r="EF144">
            <v>0.34425575754264698</v>
          </cell>
          <cell r="EG144">
            <v>3.6906438138020199E-2</v>
          </cell>
          <cell r="EH144"/>
          <cell r="EI144">
            <v>356.34500617647097</v>
          </cell>
          <cell r="EJ144">
            <v>389.97577705882401</v>
          </cell>
          <cell r="EK144">
            <v>520.37329029411796</v>
          </cell>
          <cell r="EL144">
            <v>428.892321176471</v>
          </cell>
          <cell r="EM144">
            <v>355.01304705882399</v>
          </cell>
          <cell r="EN144">
            <v>1695.5863947058799</v>
          </cell>
          <cell r="EO144">
            <v>356.34500617647097</v>
          </cell>
          <cell r="EP144">
            <v>389.97577705882401</v>
          </cell>
          <cell r="EQ144">
            <v>520.37329029411796</v>
          </cell>
          <cell r="ER144">
            <v>428.892321176471</v>
          </cell>
          <cell r="ES144">
            <v>1695.5863947058799</v>
          </cell>
          <cell r="ET144">
            <v>42653</v>
          </cell>
          <cell r="EU144">
            <v>45909</v>
          </cell>
          <cell r="EV144" t="str">
            <v>KCELDPABV</v>
          </cell>
          <cell r="EW144" t="str">
            <v>ST</v>
          </cell>
          <cell r="EX144"/>
          <cell r="EY144" t="str">
            <v>BOSCH*R902400741</v>
          </cell>
          <cell r="EZ144"/>
          <cell r="FA144"/>
          <cell r="FB144" t="str">
            <v>OHNE/N  /N  /N/N</v>
          </cell>
          <cell r="FC144"/>
          <cell r="FD144"/>
          <cell r="FE144"/>
          <cell r="FF144"/>
          <cell r="FG144"/>
          <cell r="FH144"/>
          <cell r="FI144" t="str">
            <v>BOSCH REXROTH</v>
          </cell>
          <cell r="FJ144" t="str">
            <v>R902400741</v>
          </cell>
          <cell r="FK144" t="str">
            <v>KCELDPABV</v>
          </cell>
          <cell r="FL144"/>
          <cell r="FM144" t="str">
            <v>D6482,VT648.25</v>
          </cell>
          <cell r="FN144" t="str">
            <v>88</v>
          </cell>
          <cell r="FO144" t="str">
            <v>HYDROPUMPE,HYDROPUMPE</v>
          </cell>
          <cell r="FP144" t="str">
            <v>111600</v>
          </cell>
          <cell r="FQ144" t="str">
            <v>Coler GmbH &amp; Co. KG</v>
          </cell>
          <cell r="FR144" t="str">
            <v>AEB</v>
          </cell>
          <cell r="FS144" t="str">
            <v>375176</v>
          </cell>
          <cell r="FT144" t="str">
            <v>Bosch Rexroth AG</v>
          </cell>
          <cell r="FU144" t="str">
            <v>AEB</v>
          </cell>
          <cell r="FV144" t="str">
            <v>179388</v>
          </cell>
          <cell r="FW144" t="str">
            <v>Lentz Fahrzeugtechnik GmbH</v>
          </cell>
          <cell r="FX144" t="str">
            <v>AEB</v>
          </cell>
          <cell r="FY144"/>
          <cell r="FZ144"/>
          <cell r="GA144" t="str">
            <v>Originalersatzteile ohne 2nd Source</v>
          </cell>
          <cell r="GB144" t="str">
            <v>Coler GmbH &amp; Co. KG</v>
          </cell>
          <cell r="GC144"/>
          <cell r="GD144" t="str">
            <v>753613_Triebdrehgestell 769 Umrüst f V218.3/.4;753596_Drehgestell 768 Umrüst f V215/218.1/.2;601671_Triebdrehgestell TD768 f V215/218.1/.2</v>
          </cell>
          <cell r="GE144"/>
          <cell r="GF144"/>
          <cell r="GG144" t="str">
            <v>Originalersatzteile Luftpresser/-verdichter/Kompressoren/Lufttrocknungsanlagen (Neuteile&amp;Aufarbeitung)</v>
          </cell>
          <cell r="GH144"/>
          <cell r="GI144"/>
          <cell r="GJ144"/>
          <cell r="GK144">
            <v>0</v>
          </cell>
          <cell r="GL144" t="str">
            <v/>
          </cell>
          <cell r="GM144" t="str">
            <v>Originalersatzteile Luftpresser/-verdichter/Kompressoren/Lufttrocknungsanlagen (Neuteile&amp;Aufarbeitung)</v>
          </cell>
          <cell r="GN144">
            <v>1</v>
          </cell>
          <cell r="GO144">
            <v>2.375</v>
          </cell>
          <cell r="GP144" t="str">
            <v>Bestellpreis 2024</v>
          </cell>
          <cell r="GQ144" t="str">
            <v>1.000 bis 5.000 €</v>
          </cell>
          <cell r="GR144">
            <v>1006.75442185662</v>
          </cell>
          <cell r="GS144"/>
          <cell r="GT144" t="str">
            <v>X</v>
          </cell>
          <cell r="GU144"/>
          <cell r="GV144" t="str">
            <v>X</v>
          </cell>
          <cell r="GW144" t="str">
            <v>X</v>
          </cell>
          <cell r="GX144" t="str">
            <v>X</v>
          </cell>
          <cell r="GY144">
            <v>46</v>
          </cell>
          <cell r="GZ144">
            <v>236</v>
          </cell>
          <cell r="HA144">
            <v>313</v>
          </cell>
          <cell r="HB144">
            <v>169</v>
          </cell>
          <cell r="HC144">
            <v>336</v>
          </cell>
          <cell r="HD144">
            <v>357</v>
          </cell>
          <cell r="HE144">
            <v>339</v>
          </cell>
          <cell r="HF144">
            <v>425</v>
          </cell>
          <cell r="HG144">
            <v>226</v>
          </cell>
          <cell r="HH144">
            <v>2221</v>
          </cell>
          <cell r="HI144">
            <v>2401</v>
          </cell>
          <cell r="HJ144">
            <v>159</v>
          </cell>
          <cell r="HK144">
            <v>97</v>
          </cell>
          <cell r="HL144">
            <v>258</v>
          </cell>
          <cell r="HM144">
            <v>41</v>
          </cell>
          <cell r="HN144" t="str">
            <v>225</v>
          </cell>
          <cell r="HO144">
            <v>225</v>
          </cell>
          <cell r="HP144" t="str">
            <v>0</v>
          </cell>
          <cell r="HQ144"/>
          <cell r="HR144">
            <v>225</v>
          </cell>
          <cell r="HS144" t="str">
            <v>225.0</v>
          </cell>
          <cell r="HT144" t="str">
            <v>225.0</v>
          </cell>
          <cell r="HU144"/>
          <cell r="HV144">
            <v>273</v>
          </cell>
          <cell r="HW144">
            <v>244</v>
          </cell>
          <cell r="HX144" t="str">
            <v>bestellt und verbraucht</v>
          </cell>
          <cell r="HY144"/>
          <cell r="HZ144"/>
          <cell r="IA144"/>
          <cell r="IB144"/>
          <cell r="IC144"/>
          <cell r="ID144"/>
          <cell r="IE144"/>
          <cell r="IF144"/>
          <cell r="IG144"/>
          <cell r="IH144"/>
          <cell r="II144"/>
          <cell r="IJ144"/>
          <cell r="IK144" t="str">
            <v>nein</v>
          </cell>
          <cell r="IL144"/>
          <cell r="IM144"/>
          <cell r="IN144"/>
          <cell r="IO144"/>
          <cell r="IP144"/>
          <cell r="IQ144"/>
          <cell r="IR144"/>
          <cell r="IS144">
            <v>1225294</v>
          </cell>
          <cell r="IT144" t="str">
            <v>1225294NB</v>
          </cell>
          <cell r="IU144"/>
          <cell r="IV144"/>
          <cell r="IW144"/>
          <cell r="IX144"/>
          <cell r="IY144"/>
          <cell r="IZ144"/>
          <cell r="JA144"/>
          <cell r="JB144"/>
          <cell r="JC144"/>
          <cell r="JD144"/>
          <cell r="JE144"/>
          <cell r="JF144"/>
          <cell r="JG144"/>
          <cell r="JH144"/>
          <cell r="JI144" t="str">
            <v>x</v>
          </cell>
          <cell r="JJ144"/>
          <cell r="JK144" t="str">
            <v>p</v>
          </cell>
          <cell r="JL144" t="str">
            <v>d</v>
          </cell>
          <cell r="JM144"/>
          <cell r="JN144"/>
          <cell r="JO144"/>
          <cell r="JP144"/>
          <cell r="JQ144"/>
          <cell r="JR144"/>
          <cell r="JS144"/>
          <cell r="JT144"/>
        </row>
        <row r="145">
          <cell r="A145">
            <v>781561</v>
          </cell>
          <cell r="B145" t="str">
            <v>Cluster 1</v>
          </cell>
          <cell r="C145" t="str">
            <v>Cluster 1</v>
          </cell>
          <cell r="D145" t="str">
            <v>(5) mdst 1 Bestellung in jedem letzten 4 vollen Jahre</v>
          </cell>
          <cell r="E145"/>
          <cell r="F145"/>
          <cell r="G145" t="str">
            <v>ja</v>
          </cell>
          <cell r="H145" t="str">
            <v>nein</v>
          </cell>
          <cell r="I145">
            <v>781561</v>
          </cell>
          <cell r="J145" t="str">
            <v>Ölfiltereinsatz f Druckluftanlage</v>
          </cell>
          <cell r="K145" t="str">
            <v>FEC</v>
          </cell>
          <cell r="L145" t="str">
            <v>11417020</v>
          </cell>
          <cell r="M145" t="str">
            <v>Erzeugung</v>
          </cell>
          <cell r="N145" t="str">
            <v>FEC</v>
          </cell>
          <cell r="O145" t="str">
            <v>FE.EF 16</v>
          </cell>
          <cell r="P145" t="str">
            <v>FEC</v>
          </cell>
          <cell r="Q145"/>
          <cell r="R145" t="str">
            <v>X</v>
          </cell>
          <cell r="S145"/>
          <cell r="T145"/>
          <cell r="U145"/>
          <cell r="V145" t="str">
            <v>NB</v>
          </cell>
          <cell r="W145" t="str">
            <v>NB</v>
          </cell>
          <cell r="X145">
            <v>14196.32</v>
          </cell>
          <cell r="Y145">
            <v>114</v>
          </cell>
          <cell r="Z145">
            <v>114</v>
          </cell>
          <cell r="AA145">
            <v>1126</v>
          </cell>
          <cell r="AB145">
            <v>3549.08</v>
          </cell>
          <cell r="AC145">
            <v>28.5</v>
          </cell>
          <cell r="AD145">
            <v>281.5</v>
          </cell>
          <cell r="AE145">
            <v>12.6077442273535</v>
          </cell>
          <cell r="AF145">
            <v>3511.06</v>
          </cell>
          <cell r="AG145">
            <v>24</v>
          </cell>
          <cell r="AH145">
            <v>24</v>
          </cell>
          <cell r="AI145">
            <v>278</v>
          </cell>
          <cell r="AJ145">
            <v>12.6297122302158</v>
          </cell>
          <cell r="AK145">
            <v>5561.57</v>
          </cell>
          <cell r="AL145">
            <v>21</v>
          </cell>
          <cell r="AM145">
            <v>21</v>
          </cell>
          <cell r="AN145">
            <v>441</v>
          </cell>
          <cell r="AO145">
            <v>12.611269841269801</v>
          </cell>
          <cell r="AP145">
            <v>4315.1000000000004</v>
          </cell>
          <cell r="AQ145">
            <v>17</v>
          </cell>
          <cell r="AR145">
            <v>17</v>
          </cell>
          <cell r="AS145">
            <v>271</v>
          </cell>
          <cell r="AT145">
            <v>15.922878228782301</v>
          </cell>
          <cell r="AU145">
            <v>4257.8999999999996</v>
          </cell>
          <cell r="AV145">
            <v>12</v>
          </cell>
          <cell r="AW145">
            <v>12</v>
          </cell>
          <cell r="AX145">
            <v>270</v>
          </cell>
          <cell r="AY145">
            <v>15.77</v>
          </cell>
          <cell r="AZ145">
            <v>17645.63</v>
          </cell>
          <cell r="BA145">
            <v>78</v>
          </cell>
          <cell r="BB145">
            <v>1260</v>
          </cell>
          <cell r="BC145">
            <v>4411.4075000000003</v>
          </cell>
          <cell r="BD145">
            <v>18.5</v>
          </cell>
          <cell r="BE145">
            <v>315</v>
          </cell>
          <cell r="BF145">
            <v>14.0044682539683</v>
          </cell>
          <cell r="BG145">
            <v>31841.95</v>
          </cell>
          <cell r="BH145">
            <v>192</v>
          </cell>
          <cell r="BI145">
            <v>188</v>
          </cell>
          <cell r="BJ145">
            <v>2386</v>
          </cell>
          <cell r="BK145">
            <v>13.345326906957199</v>
          </cell>
          <cell r="BL145">
            <v>23.5</v>
          </cell>
          <cell r="BM145">
            <v>12.6914893617021</v>
          </cell>
          <cell r="BN145">
            <v>12.4270833333333</v>
          </cell>
          <cell r="BO145">
            <v>2651.2</v>
          </cell>
          <cell r="BP145">
            <v>3</v>
          </cell>
          <cell r="BQ145">
            <v>3</v>
          </cell>
          <cell r="BR145">
            <v>160</v>
          </cell>
          <cell r="BS145">
            <v>16.57</v>
          </cell>
          <cell r="BT145">
            <v>30565.84</v>
          </cell>
          <cell r="BU145">
            <v>159</v>
          </cell>
          <cell r="BV145">
            <v>163</v>
          </cell>
          <cell r="BW145">
            <v>2233</v>
          </cell>
          <cell r="BX145">
            <v>13.688240035826199</v>
          </cell>
          <cell r="BY145">
            <v>13.699386503067499</v>
          </cell>
          <cell r="BZ145">
            <v>16785.77</v>
          </cell>
          <cell r="CA145">
            <v>53</v>
          </cell>
          <cell r="CB145">
            <v>53</v>
          </cell>
          <cell r="CC145">
            <v>1150</v>
          </cell>
          <cell r="CD145">
            <v>285.5</v>
          </cell>
          <cell r="CE145">
            <v>14.596321739130399</v>
          </cell>
          <cell r="CF145" t="str">
            <v>393788</v>
          </cell>
          <cell r="CG145" t="str">
            <v>APIKAL ANLAGENBAU GMBH</v>
          </cell>
          <cell r="CH145" t="str">
            <v>40100951</v>
          </cell>
          <cell r="CI145" t="str">
            <v>APIKAL DRUCKLUFTTECHNIK GMBH</v>
          </cell>
          <cell r="CJ145"/>
          <cell r="CK145"/>
          <cell r="CL145">
            <v>2</v>
          </cell>
          <cell r="CM145">
            <v>12629</v>
          </cell>
          <cell r="CN145">
            <v>0.75236346024042999</v>
          </cell>
          <cell r="CO145"/>
          <cell r="CP145"/>
          <cell r="CQ145">
            <v>469.26</v>
          </cell>
          <cell r="CR145">
            <v>2.7955822104079799E-2</v>
          </cell>
          <cell r="CS145">
            <v>3687.51</v>
          </cell>
          <cell r="CT145">
            <v>0.21968071765548999</v>
          </cell>
          <cell r="CU145"/>
          <cell r="CV145"/>
          <cell r="CW145"/>
          <cell r="CX145"/>
          <cell r="CY145"/>
          <cell r="CZ145"/>
          <cell r="DA145"/>
          <cell r="DB145"/>
          <cell r="DC145" t="str">
            <v>FZI</v>
          </cell>
          <cell r="DD145" t="str">
            <v>92342570</v>
          </cell>
          <cell r="DE145" t="str">
            <v>40100951</v>
          </cell>
          <cell r="DF145" t="str">
            <v>apikal Drucklufttechnik GmbH</v>
          </cell>
          <cell r="DG145" t="str">
            <v>FEC</v>
          </cell>
          <cell r="DH145">
            <v>46022</v>
          </cell>
          <cell r="DI145" t="str">
            <v>WK</v>
          </cell>
          <cell r="DJ145">
            <v>20</v>
          </cell>
          <cell r="DK145"/>
          <cell r="DL145"/>
          <cell r="DM145"/>
          <cell r="DN145"/>
          <cell r="DO145"/>
          <cell r="DP145"/>
          <cell r="DQ145"/>
          <cell r="DR145"/>
          <cell r="DS145"/>
          <cell r="DT145"/>
          <cell r="DU145"/>
          <cell r="DV145"/>
          <cell r="DW145"/>
          <cell r="DX145"/>
          <cell r="DY145">
            <v>236.52669764800001</v>
          </cell>
          <cell r="DZ145">
            <v>280.01061180865798</v>
          </cell>
          <cell r="EA145">
            <v>258.54804784999999</v>
          </cell>
          <cell r="EB145">
            <v>60.792522349999999</v>
          </cell>
          <cell r="EC145">
            <v>48.359684000000001</v>
          </cell>
          <cell r="ED145">
            <v>835.87787965665802</v>
          </cell>
          <cell r="EE145">
            <v>990.27289869427796</v>
          </cell>
          <cell r="EF145">
            <v>-0.15591158683752501</v>
          </cell>
          <cell r="EG145">
            <v>-0.16514608985781701</v>
          </cell>
          <cell r="EH145"/>
          <cell r="EI145">
            <v>188.86046699794801</v>
          </cell>
          <cell r="EJ145">
            <v>179.09550753401899</v>
          </cell>
          <cell r="EK145">
            <v>170.99028489718</v>
          </cell>
          <cell r="EL145">
            <v>158.889656803571</v>
          </cell>
          <cell r="EM145">
            <v>130.96379165357101</v>
          </cell>
          <cell r="EN145">
            <v>697.83591623271798</v>
          </cell>
          <cell r="EO145">
            <v>188.86046699794801</v>
          </cell>
          <cell r="EP145">
            <v>179.09550753401899</v>
          </cell>
          <cell r="EQ145">
            <v>170.99028489718</v>
          </cell>
          <cell r="ER145">
            <v>158.889656803571</v>
          </cell>
          <cell r="ES145">
            <v>697.83591623271798</v>
          </cell>
          <cell r="ET145">
            <v>37798</v>
          </cell>
          <cell r="EU145">
            <v>45936</v>
          </cell>
          <cell r="EV145" t="str">
            <v>KDELBXZCPVQ</v>
          </cell>
          <cell r="EW145" t="str">
            <v>ST</v>
          </cell>
          <cell r="EX145"/>
          <cell r="EY145" t="str">
            <v>KAESE*6.1985.0</v>
          </cell>
          <cell r="EZ145"/>
          <cell r="FA145"/>
          <cell r="FB145" t="str">
            <v>OHNE/N  /N  /N/N</v>
          </cell>
          <cell r="FC145"/>
          <cell r="FD145"/>
          <cell r="FE145"/>
          <cell r="FF145"/>
          <cell r="FG145" t="str">
            <v>0023</v>
          </cell>
          <cell r="FH145"/>
          <cell r="FI145" t="str">
            <v>KAESER</v>
          </cell>
          <cell r="FJ145" t="str">
            <v>619850</v>
          </cell>
          <cell r="FK145" t="str">
            <v>KDELBCPVQ</v>
          </cell>
          <cell r="FL145"/>
          <cell r="FM145" t="str">
            <v>V294,V295,V296,V294*,V295*,V296*</v>
          </cell>
          <cell r="FN145"/>
          <cell r="FO145"/>
          <cell r="FP145" t="str">
            <v>40100951</v>
          </cell>
          <cell r="FQ145" t="str">
            <v>apikal Drucklufttechnik GmbH</v>
          </cell>
          <cell r="FR145" t="str">
            <v>AEB</v>
          </cell>
          <cell r="FS145"/>
          <cell r="FT145"/>
          <cell r="FU145"/>
          <cell r="FV145"/>
          <cell r="FW145"/>
          <cell r="FX145"/>
          <cell r="FY145"/>
          <cell r="FZ145"/>
          <cell r="GA145" t="str">
            <v>Originalersatzteile ohne 2nd Source</v>
          </cell>
          <cell r="GB145"/>
          <cell r="GC145" t="str">
            <v>Apikal Drucklufttechnik GmbH</v>
          </cell>
          <cell r="GD145"/>
          <cell r="GE145"/>
          <cell r="GF145"/>
          <cell r="GG145" t="str">
            <v>Originalersatzteile Luftpresser/-verdichter/Kompressoren/Lufttrocknungsanlagen (Neuteile&amp;Aufarbeitung)</v>
          </cell>
          <cell r="GH145"/>
          <cell r="GI145"/>
          <cell r="GJ145"/>
          <cell r="GK145">
            <v>59</v>
          </cell>
          <cell r="GL145">
            <v>46023</v>
          </cell>
          <cell r="GM145" t="str">
            <v>Originalersatzteile Luftpresser/-verdichter/Kompressoren/Lufttrocknungsanlagen (Neuteile&amp;Aufarbeitung)</v>
          </cell>
          <cell r="GN145">
            <v>1</v>
          </cell>
          <cell r="GO145">
            <v>16.57</v>
          </cell>
          <cell r="GP145" t="str">
            <v>Bestellpreis 2024</v>
          </cell>
          <cell r="GQ145" t="str">
            <v>1.000 bis 5.000 €</v>
          </cell>
          <cell r="GR145">
            <v>2890.7852829940298</v>
          </cell>
          <cell r="GS145" t="str">
            <v>X</v>
          </cell>
          <cell r="GT145" t="str">
            <v>X</v>
          </cell>
          <cell r="GU145"/>
          <cell r="GV145" t="str">
            <v>X</v>
          </cell>
          <cell r="GW145" t="str">
            <v>X</v>
          </cell>
          <cell r="GX145" t="str">
            <v>X</v>
          </cell>
          <cell r="GY145">
            <v>339</v>
          </cell>
          <cell r="GZ145">
            <v>308</v>
          </cell>
          <cell r="HA145">
            <v>322</v>
          </cell>
          <cell r="HB145">
            <v>312</v>
          </cell>
          <cell r="HC145">
            <v>306</v>
          </cell>
          <cell r="HD145">
            <v>339</v>
          </cell>
          <cell r="HE145">
            <v>306</v>
          </cell>
          <cell r="HF145">
            <v>287</v>
          </cell>
          <cell r="HG145">
            <v>119</v>
          </cell>
          <cell r="HH145">
            <v>2519</v>
          </cell>
          <cell r="HI145">
            <v>2299</v>
          </cell>
          <cell r="HJ145">
            <v>180</v>
          </cell>
          <cell r="HK145">
            <v>205</v>
          </cell>
          <cell r="HL145">
            <v>258</v>
          </cell>
          <cell r="HM145">
            <v>235</v>
          </cell>
          <cell r="HN145" t="str">
            <v>250</v>
          </cell>
          <cell r="HO145">
            <v>250</v>
          </cell>
          <cell r="HP145" t="str">
            <v>0</v>
          </cell>
          <cell r="HQ145"/>
          <cell r="HR145">
            <v>250</v>
          </cell>
          <cell r="HS145" t="str">
            <v>250.0</v>
          </cell>
          <cell r="HT145" t="str">
            <v>250.0</v>
          </cell>
          <cell r="HU145"/>
          <cell r="HV145">
            <v>279</v>
          </cell>
          <cell r="HW145">
            <v>268</v>
          </cell>
          <cell r="HX145" t="str">
            <v>bestellt und verbraucht</v>
          </cell>
          <cell r="HY145"/>
          <cell r="HZ145"/>
          <cell r="IA145"/>
          <cell r="IB145"/>
          <cell r="IC145"/>
          <cell r="ID145"/>
          <cell r="IE145"/>
          <cell r="IF145"/>
          <cell r="IG145"/>
          <cell r="IH145"/>
          <cell r="II145"/>
          <cell r="IJ145"/>
          <cell r="IK145" t="str">
            <v>nein</v>
          </cell>
          <cell r="IL145"/>
          <cell r="IM145"/>
          <cell r="IN145"/>
          <cell r="IO145"/>
          <cell r="IP145" t="str">
            <v>294</v>
          </cell>
          <cell r="IQ145" t="str">
            <v>Bombardier / MaK</v>
          </cell>
          <cell r="IR145"/>
          <cell r="IS145">
            <v>781561</v>
          </cell>
          <cell r="IT145" t="str">
            <v>781561NB</v>
          </cell>
          <cell r="IU145"/>
          <cell r="IV145"/>
          <cell r="IW145"/>
          <cell r="IX145"/>
          <cell r="IY145"/>
          <cell r="IZ145"/>
          <cell r="JA145"/>
          <cell r="JB145"/>
          <cell r="JC145"/>
          <cell r="JD145"/>
          <cell r="JE145"/>
          <cell r="JF145"/>
          <cell r="JG145"/>
          <cell r="JH145"/>
          <cell r="JI145" t="str">
            <v>x</v>
          </cell>
          <cell r="JJ145"/>
          <cell r="JK145" t="str">
            <v>p</v>
          </cell>
          <cell r="JL145" t="str">
            <v>d</v>
          </cell>
          <cell r="JM145"/>
          <cell r="JN145"/>
          <cell r="JO145"/>
          <cell r="JP145"/>
          <cell r="JQ145"/>
          <cell r="JR145"/>
          <cell r="JS145"/>
          <cell r="JT145"/>
        </row>
        <row r="146">
          <cell r="A146">
            <v>1444647</v>
          </cell>
          <cell r="B146" t="str">
            <v>Cluster 1</v>
          </cell>
          <cell r="C146" t="str">
            <v>Cluster 1</v>
          </cell>
          <cell r="D146" t="str">
            <v>(6) wird künftig in jedem Jahr mdst. 1x bestellt werden</v>
          </cell>
          <cell r="E146"/>
          <cell r="F146"/>
          <cell r="G146" t="str">
            <v>ja</v>
          </cell>
          <cell r="H146" t="str">
            <v>nein</v>
          </cell>
          <cell r="I146">
            <v>1444647</v>
          </cell>
          <cell r="J146" t="str">
            <v>Trocknerkartusche lang f CVS-Trockner</v>
          </cell>
          <cell r="K146" t="str">
            <v>FEC</v>
          </cell>
          <cell r="L146" t="str">
            <v>11417030</v>
          </cell>
          <cell r="M146" t="str">
            <v>Aufbereitung</v>
          </cell>
          <cell r="N146" t="str">
            <v>FEC</v>
          </cell>
          <cell r="O146" t="str">
            <v>FE.EF 16</v>
          </cell>
          <cell r="P146" t="str">
            <v>FEC</v>
          </cell>
          <cell r="Q146"/>
          <cell r="R146"/>
          <cell r="S146"/>
          <cell r="T146"/>
          <cell r="U146"/>
          <cell r="V146" t="str">
            <v>NB</v>
          </cell>
          <cell r="W146" t="str">
            <v>NB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>
            <v>589.55999999999995</v>
          </cell>
          <cell r="AG146">
            <v>1</v>
          </cell>
          <cell r="AH146">
            <v>1</v>
          </cell>
          <cell r="AI146">
            <v>4</v>
          </cell>
          <cell r="AJ146">
            <v>147.38999999999999</v>
          </cell>
          <cell r="AK146">
            <v>496</v>
          </cell>
          <cell r="AL146">
            <v>1</v>
          </cell>
          <cell r="AM146">
            <v>1</v>
          </cell>
          <cell r="AN146">
            <v>4</v>
          </cell>
          <cell r="AO146">
            <v>124</v>
          </cell>
          <cell r="AP146">
            <v>4184</v>
          </cell>
          <cell r="AQ146">
            <v>3</v>
          </cell>
          <cell r="AR146">
            <v>3</v>
          </cell>
          <cell r="AS146">
            <v>32</v>
          </cell>
          <cell r="AT146">
            <v>130.75</v>
          </cell>
          <cell r="AU146">
            <v>8172.64</v>
          </cell>
          <cell r="AV146">
            <v>4</v>
          </cell>
          <cell r="AW146">
            <v>4</v>
          </cell>
          <cell r="AX146">
            <v>56</v>
          </cell>
          <cell r="AY146">
            <v>145.94</v>
          </cell>
          <cell r="AZ146">
            <v>13442.2</v>
          </cell>
          <cell r="BA146">
            <v>8</v>
          </cell>
          <cell r="BB146">
            <v>96</v>
          </cell>
          <cell r="BC146">
            <v>3360.55</v>
          </cell>
          <cell r="BD146">
            <v>2.25</v>
          </cell>
          <cell r="BE146">
            <v>24</v>
          </cell>
          <cell r="BF146">
            <v>140.02291666666699</v>
          </cell>
          <cell r="BG146">
            <v>13442.2</v>
          </cell>
          <cell r="BH146">
            <v>8</v>
          </cell>
          <cell r="BI146">
            <v>9</v>
          </cell>
          <cell r="BJ146">
            <v>96</v>
          </cell>
          <cell r="BK146">
            <v>140.02291666666699</v>
          </cell>
          <cell r="BL146">
            <v>1.125</v>
          </cell>
          <cell r="BM146">
            <v>10.6666666666667</v>
          </cell>
          <cell r="BN146">
            <v>12</v>
          </cell>
          <cell r="BO146">
            <v>8598.6</v>
          </cell>
          <cell r="BP146">
            <v>2</v>
          </cell>
          <cell r="BQ146">
            <v>2</v>
          </cell>
          <cell r="BR146">
            <v>50</v>
          </cell>
          <cell r="BS146">
            <v>171.97200000000001</v>
          </cell>
          <cell r="BT146">
            <v>22040.799999999999</v>
          </cell>
          <cell r="BU146">
            <v>11</v>
          </cell>
          <cell r="BV146">
            <v>10</v>
          </cell>
          <cell r="BW146">
            <v>146</v>
          </cell>
          <cell r="BX146">
            <v>150.96438356164401</v>
          </cell>
          <cell r="BY146">
            <v>14.6</v>
          </cell>
          <cell r="BZ146">
            <v>21451.24</v>
          </cell>
          <cell r="CA146">
            <v>10</v>
          </cell>
          <cell r="CB146">
            <v>10</v>
          </cell>
          <cell r="CC146">
            <v>90</v>
          </cell>
          <cell r="CD146">
            <v>35.5</v>
          </cell>
          <cell r="CE146">
            <v>238.34711111111099</v>
          </cell>
          <cell r="CF146" t="str">
            <v>538260</v>
          </cell>
          <cell r="CG146" t="str">
            <v>CVS ENGINEERING GMBH</v>
          </cell>
          <cell r="CH146" t="str">
            <v>143875</v>
          </cell>
          <cell r="CI146" t="str">
            <v>BEHRENDT GMBH</v>
          </cell>
          <cell r="CJ146" t="str">
            <v>143712</v>
          </cell>
          <cell r="CK146" t="str">
            <v>TECHNISCHER HANDEL - INDUSTRIEBEDAR</v>
          </cell>
          <cell r="CL146">
            <v>3</v>
          </cell>
          <cell r="CM146"/>
          <cell r="CN146"/>
          <cell r="CO146"/>
          <cell r="CP146"/>
          <cell r="CQ146">
            <v>21451.24</v>
          </cell>
          <cell r="CR146">
            <v>1</v>
          </cell>
          <cell r="CS146"/>
          <cell r="CT146"/>
          <cell r="CU146"/>
          <cell r="CV146"/>
          <cell r="CW146"/>
          <cell r="CX146"/>
          <cell r="CY146"/>
          <cell r="CZ146"/>
          <cell r="DA146"/>
          <cell r="DB146"/>
          <cell r="DC146" t="str">
            <v>Regio</v>
          </cell>
          <cell r="DD146" t="str">
            <v>92285009</v>
          </cell>
          <cell r="DE146" t="str">
            <v>143712</v>
          </cell>
          <cell r="DF146" t="str">
            <v>MROSE GmbH</v>
          </cell>
          <cell r="DG146" t="str">
            <v>FEC</v>
          </cell>
          <cell r="DH146">
            <v>47695</v>
          </cell>
          <cell r="DI146" t="str">
            <v>WK</v>
          </cell>
          <cell r="DJ146">
            <v>10</v>
          </cell>
          <cell r="DK146"/>
          <cell r="DL146"/>
          <cell r="DM146"/>
          <cell r="DN146"/>
          <cell r="DO146"/>
          <cell r="DP146"/>
          <cell r="DQ146"/>
          <cell r="DR146"/>
          <cell r="DS146"/>
          <cell r="DT146"/>
          <cell r="DU146"/>
          <cell r="DV146"/>
          <cell r="DW146"/>
          <cell r="DX146"/>
          <cell r="DY146">
            <v>27.48</v>
          </cell>
          <cell r="DZ146">
            <v>27.48</v>
          </cell>
          <cell r="EA146">
            <v>27.48</v>
          </cell>
          <cell r="EB146">
            <v>27.48</v>
          </cell>
          <cell r="EC146">
            <v>27.48</v>
          </cell>
          <cell r="ED146">
            <v>109.92</v>
          </cell>
          <cell r="EE146">
            <v>40.42</v>
          </cell>
          <cell r="EF146">
            <v>1.71944581890153</v>
          </cell>
          <cell r="EG146">
            <v>-0.145014556040757</v>
          </cell>
          <cell r="EH146"/>
          <cell r="EI146">
            <v>24.14</v>
          </cell>
          <cell r="EJ146">
            <v>23.28</v>
          </cell>
          <cell r="EK146">
            <v>23.28</v>
          </cell>
          <cell r="EL146">
            <v>23.28</v>
          </cell>
          <cell r="EM146">
            <v>23.28</v>
          </cell>
          <cell r="EN146">
            <v>93.98</v>
          </cell>
          <cell r="EO146">
            <v>24.14</v>
          </cell>
          <cell r="EP146">
            <v>23.28</v>
          </cell>
          <cell r="EQ146">
            <v>23.28</v>
          </cell>
          <cell r="ER146">
            <v>23.28</v>
          </cell>
          <cell r="ES146">
            <v>93.98</v>
          </cell>
          <cell r="ET146">
            <v>44524</v>
          </cell>
          <cell r="EU146">
            <v>45902</v>
          </cell>
          <cell r="EV146" t="str">
            <v>KEALVQCDBXZP</v>
          </cell>
          <cell r="EW146" t="str">
            <v>ST</v>
          </cell>
          <cell r="EX146"/>
          <cell r="EY146" t="str">
            <v>CVS*5118 / EA/BA / DE</v>
          </cell>
          <cell r="EZ146"/>
          <cell r="FA146"/>
          <cell r="FB146" t="str">
            <v>OHNE/N  /N  /N/N</v>
          </cell>
          <cell r="FC146"/>
          <cell r="FD146"/>
          <cell r="FE146"/>
          <cell r="FF146"/>
          <cell r="FG146" t="str">
            <v>0023</v>
          </cell>
          <cell r="FH146"/>
          <cell r="FI146" t="str">
            <v>CVS ENGINEERING</v>
          </cell>
          <cell r="FJ146" t="str">
            <v>430 006-00</v>
          </cell>
          <cell r="FK146" t="str">
            <v>KEALVQCDBP</v>
          </cell>
          <cell r="FL146"/>
          <cell r="FM146" t="str">
            <v>D6400</v>
          </cell>
          <cell r="FN146" t="str">
            <v>QC</v>
          </cell>
          <cell r="FO146" t="str">
            <v>LUFTTROCKNER</v>
          </cell>
          <cell r="FP146" t="str">
            <v>143875</v>
          </cell>
          <cell r="FQ146" t="str">
            <v>Behrendt GmbH</v>
          </cell>
          <cell r="FR146" t="str">
            <v>AEB</v>
          </cell>
          <cell r="FS146" t="str">
            <v>179388</v>
          </cell>
          <cell r="FT146" t="str">
            <v>Lentz Fahrzeugtechnik GmbH</v>
          </cell>
          <cell r="FU146" t="str">
            <v>AEB</v>
          </cell>
          <cell r="FV146" t="str">
            <v>213492</v>
          </cell>
          <cell r="FW146" t="str">
            <v>TH. NIEHUES G.M.B.H</v>
          </cell>
          <cell r="FX146" t="str">
            <v>AEB</v>
          </cell>
          <cell r="FY146"/>
          <cell r="FZ146"/>
          <cell r="GA146" t="str">
            <v>Originalersatzteile ohne 2nd Source</v>
          </cell>
          <cell r="GB146"/>
          <cell r="GC146"/>
          <cell r="GD146"/>
          <cell r="GE146"/>
          <cell r="GF146"/>
          <cell r="GG146" t="str">
            <v>Originalersatzteile Luftpresser/-verdichter/Kompressoren/Lufttrocknungsanlagen (Neuteile&amp;Aufarbeitung)</v>
          </cell>
          <cell r="GH146"/>
          <cell r="GI146"/>
          <cell r="GJ146"/>
          <cell r="GK146">
            <v>0</v>
          </cell>
          <cell r="GL146" t="str">
            <v/>
          </cell>
          <cell r="GM146" t="str">
            <v>Originalersatzteile Luftpresser/-verdichter/Kompressoren/Lufttrocknungsanlagen (Neuteile&amp;Aufarbeitung)</v>
          </cell>
          <cell r="GN146">
            <v>1</v>
          </cell>
          <cell r="GO146">
            <v>171.97200000000001</v>
          </cell>
          <cell r="GP146" t="str">
            <v>Bestellpreis 2024</v>
          </cell>
          <cell r="GQ146" t="str">
            <v>1.000 bis 5.000 €</v>
          </cell>
          <cell r="GR146">
            <v>4040.4821400000001</v>
          </cell>
          <cell r="GS146"/>
          <cell r="GT146" t="str">
            <v>X</v>
          </cell>
          <cell r="GU146"/>
          <cell r="GV146" t="str">
            <v>X</v>
          </cell>
          <cell r="GW146" t="str">
            <v>X</v>
          </cell>
          <cell r="GX146" t="str">
            <v>X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6</v>
          </cell>
          <cell r="HE146">
            <v>20</v>
          </cell>
          <cell r="HF146">
            <v>42</v>
          </cell>
          <cell r="HG146">
            <v>16</v>
          </cell>
          <cell r="HH146">
            <v>68</v>
          </cell>
          <cell r="HI146">
            <v>84</v>
          </cell>
          <cell r="HJ146"/>
          <cell r="HK146"/>
          <cell r="HL146">
            <v>2</v>
          </cell>
          <cell r="HM146">
            <v>10</v>
          </cell>
          <cell r="HN146" t="str">
            <v>2</v>
          </cell>
          <cell r="HO146">
            <v>2</v>
          </cell>
          <cell r="HP146" t="str">
            <v>0</v>
          </cell>
          <cell r="HQ146"/>
          <cell r="HR146">
            <v>2</v>
          </cell>
          <cell r="HS146" t="str">
            <v>2.0</v>
          </cell>
          <cell r="HT146" t="str">
            <v>2.0</v>
          </cell>
          <cell r="HU146"/>
          <cell r="HV146">
            <v>48</v>
          </cell>
          <cell r="HW146">
            <v>44</v>
          </cell>
          <cell r="HX146" t="str">
            <v>bestellt und verbraucht</v>
          </cell>
          <cell r="HY146"/>
          <cell r="HZ146"/>
          <cell r="IA146"/>
          <cell r="IB146"/>
          <cell r="IC146"/>
          <cell r="ID146"/>
          <cell r="IE146"/>
          <cell r="IF146"/>
          <cell r="IG146"/>
          <cell r="IH146"/>
          <cell r="II146"/>
          <cell r="IJ146"/>
          <cell r="IK146" t="str">
            <v>nein</v>
          </cell>
          <cell r="IL146"/>
          <cell r="IM146"/>
          <cell r="IN146"/>
          <cell r="IO146"/>
          <cell r="IP146" t="str">
            <v>FLB</v>
          </cell>
          <cell r="IQ146"/>
          <cell r="IR146"/>
          <cell r="IS146">
            <v>1444647</v>
          </cell>
          <cell r="IT146" t="str">
            <v>1444647NB</v>
          </cell>
          <cell r="IU146"/>
          <cell r="IV146"/>
          <cell r="IW146"/>
          <cell r="IX146"/>
          <cell r="IY146"/>
          <cell r="IZ146"/>
          <cell r="JA146"/>
          <cell r="JB146"/>
          <cell r="JC146"/>
          <cell r="JD146"/>
          <cell r="JE146"/>
          <cell r="JF146"/>
          <cell r="JG146"/>
          <cell r="JH146"/>
          <cell r="JI146" t="str">
            <v>x</v>
          </cell>
          <cell r="JJ146"/>
          <cell r="JK146" t="str">
            <v>p</v>
          </cell>
          <cell r="JL146" t="str">
            <v>d</v>
          </cell>
          <cell r="JM146"/>
          <cell r="JN146"/>
          <cell r="JO146"/>
          <cell r="JP146"/>
          <cell r="JQ146"/>
          <cell r="JR146"/>
          <cell r="JS146"/>
          <cell r="JT146"/>
        </row>
        <row r="147">
          <cell r="A147">
            <v>821770</v>
          </cell>
          <cell r="B147" t="str">
            <v>Cluster 1</v>
          </cell>
          <cell r="C147" t="str">
            <v>Cluster 1</v>
          </cell>
          <cell r="D147" t="str">
            <v>(5) mdst 1 Bestellung in jedem letzten 4 vollen Jahre</v>
          </cell>
          <cell r="E147"/>
          <cell r="F147"/>
          <cell r="G147" t="str">
            <v>ja</v>
          </cell>
          <cell r="H147" t="str">
            <v>nein</v>
          </cell>
          <cell r="I147">
            <v>821770</v>
          </cell>
          <cell r="J147" t="str">
            <v>Auslassventil z Lufttrocknungsanlage</v>
          </cell>
          <cell r="K147" t="str">
            <v>FEC</v>
          </cell>
          <cell r="L147" t="str">
            <v>11417030</v>
          </cell>
          <cell r="M147" t="str">
            <v>Aufbereitung</v>
          </cell>
          <cell r="N147" t="str">
            <v>FEC</v>
          </cell>
          <cell r="O147" t="str">
            <v>FE.EF 16</v>
          </cell>
          <cell r="P147" t="str">
            <v>FEC</v>
          </cell>
          <cell r="Q147"/>
          <cell r="R147"/>
          <cell r="S147"/>
          <cell r="T147"/>
          <cell r="U147"/>
          <cell r="V147" t="str">
            <v>NB</v>
          </cell>
          <cell r="W147" t="str">
            <v>NB</v>
          </cell>
          <cell r="X147">
            <v>19418.66</v>
          </cell>
          <cell r="Y147">
            <v>16</v>
          </cell>
          <cell r="Z147">
            <v>16</v>
          </cell>
          <cell r="AA147">
            <v>90</v>
          </cell>
          <cell r="AB147">
            <v>4854.665</v>
          </cell>
          <cell r="AC147">
            <v>4</v>
          </cell>
          <cell r="AD147">
            <v>22.5</v>
          </cell>
          <cell r="AE147">
            <v>215.76288888888899</v>
          </cell>
          <cell r="AF147">
            <v>16319.22</v>
          </cell>
          <cell r="AG147">
            <v>9</v>
          </cell>
          <cell r="AH147">
            <v>9</v>
          </cell>
          <cell r="AI147">
            <v>73</v>
          </cell>
          <cell r="AJ147">
            <v>223.55095890410999</v>
          </cell>
          <cell r="AK147">
            <v>22360.1</v>
          </cell>
          <cell r="AL147">
            <v>10</v>
          </cell>
          <cell r="AM147">
            <v>10</v>
          </cell>
          <cell r="AN147">
            <v>77</v>
          </cell>
          <cell r="AO147">
            <v>290.39090909090902</v>
          </cell>
          <cell r="AP147">
            <v>33360.050000000003</v>
          </cell>
          <cell r="AQ147">
            <v>13</v>
          </cell>
          <cell r="AR147">
            <v>13</v>
          </cell>
          <cell r="AS147">
            <v>98</v>
          </cell>
          <cell r="AT147">
            <v>340.40867346938802</v>
          </cell>
          <cell r="AU147">
            <v>23068.71</v>
          </cell>
          <cell r="AV147">
            <v>11</v>
          </cell>
          <cell r="AW147">
            <v>11</v>
          </cell>
          <cell r="AX147">
            <v>68</v>
          </cell>
          <cell r="AY147">
            <v>339.24573529411799</v>
          </cell>
          <cell r="AZ147">
            <v>95108.08</v>
          </cell>
          <cell r="BA147">
            <v>38</v>
          </cell>
          <cell r="BB147">
            <v>316</v>
          </cell>
          <cell r="BC147">
            <v>23777.02</v>
          </cell>
          <cell r="BD147">
            <v>10.75</v>
          </cell>
          <cell r="BE147">
            <v>79</v>
          </cell>
          <cell r="BF147">
            <v>300.97493670886098</v>
          </cell>
          <cell r="BG147">
            <v>114526.74</v>
          </cell>
          <cell r="BH147">
            <v>54</v>
          </cell>
          <cell r="BI147">
            <v>59</v>
          </cell>
          <cell r="BJ147">
            <v>406</v>
          </cell>
          <cell r="BK147">
            <v>282.085566502463</v>
          </cell>
          <cell r="BL147">
            <v>7.375</v>
          </cell>
          <cell r="BM147">
            <v>6.8813559322033901</v>
          </cell>
          <cell r="BN147">
            <v>7.5185185185185199</v>
          </cell>
          <cell r="BO147">
            <v>6933.6</v>
          </cell>
          <cell r="BP147">
            <v>4</v>
          </cell>
          <cell r="BQ147">
            <v>4</v>
          </cell>
          <cell r="BR147">
            <v>20</v>
          </cell>
          <cell r="BS147">
            <v>346.68</v>
          </cell>
          <cell r="BT147">
            <v>116384.34</v>
          </cell>
          <cell r="BU147">
            <v>58</v>
          </cell>
          <cell r="BV147">
            <v>53</v>
          </cell>
          <cell r="BW147">
            <v>402</v>
          </cell>
          <cell r="BX147">
            <v>289.51328358209003</v>
          </cell>
          <cell r="BY147">
            <v>7.5849056603773599</v>
          </cell>
          <cell r="BZ147">
            <v>85722.46</v>
          </cell>
          <cell r="CA147">
            <v>38</v>
          </cell>
          <cell r="CB147">
            <v>38</v>
          </cell>
          <cell r="CC147">
            <v>268</v>
          </cell>
          <cell r="CD147">
            <v>65.75</v>
          </cell>
          <cell r="CE147">
            <v>319.85992537313399</v>
          </cell>
          <cell r="CF147" t="str">
            <v>213492</v>
          </cell>
          <cell r="CG147" t="str">
            <v>TH. NIEHUES G.M.B.H</v>
          </cell>
          <cell r="CH147" t="str">
            <v>606373</v>
          </cell>
          <cell r="CI147" t="str">
            <v>PARKER HANNIFIN GMBH</v>
          </cell>
          <cell r="CJ147" t="str">
            <v>143712</v>
          </cell>
          <cell r="CK147" t="str">
            <v>TECHNISCHER HANDEL - INDUSTRIEBEDAR</v>
          </cell>
          <cell r="CL147">
            <v>3</v>
          </cell>
          <cell r="CM147">
            <v>40543.69</v>
          </cell>
          <cell r="CN147">
            <v>0.47296461160820602</v>
          </cell>
          <cell r="CO147">
            <v>1733.4</v>
          </cell>
          <cell r="CP147">
            <v>2.02210715838066E-2</v>
          </cell>
          <cell r="CQ147"/>
          <cell r="CR147"/>
          <cell r="CS147">
            <v>43445.37</v>
          </cell>
          <cell r="CT147">
            <v>0.50681431680798705</v>
          </cell>
          <cell r="CU147"/>
          <cell r="CV147"/>
          <cell r="CW147"/>
          <cell r="CX147"/>
          <cell r="CY147"/>
          <cell r="CZ147"/>
          <cell r="DA147"/>
          <cell r="DB147"/>
          <cell r="DC147" t="str">
            <v>Cargo</v>
          </cell>
          <cell r="DD147" t="str">
            <v>92344611</v>
          </cell>
          <cell r="DE147" t="str">
            <v>213492</v>
          </cell>
          <cell r="DF147" t="str">
            <v>Th. Niehues G.m.b.H</v>
          </cell>
          <cell r="DG147" t="str">
            <v>FEC</v>
          </cell>
          <cell r="DH147">
            <v>46022</v>
          </cell>
          <cell r="DI147" t="str">
            <v>WK</v>
          </cell>
          <cell r="DJ147">
            <v>21</v>
          </cell>
          <cell r="DK147"/>
          <cell r="DL147"/>
          <cell r="DM147"/>
          <cell r="DN147"/>
          <cell r="DO147"/>
          <cell r="DP147"/>
          <cell r="DQ147"/>
          <cell r="DR147"/>
          <cell r="DS147"/>
          <cell r="DT147"/>
          <cell r="DU147"/>
          <cell r="DV147"/>
          <cell r="DW147"/>
          <cell r="DX147"/>
          <cell r="DY147">
            <v>27.399960864000001</v>
          </cell>
          <cell r="DZ147">
            <v>55.252590200249202</v>
          </cell>
          <cell r="EA147">
            <v>54.099612</v>
          </cell>
          <cell r="EB147">
            <v>15.3216</v>
          </cell>
          <cell r="EC147"/>
          <cell r="ED147">
            <v>152.07376306424899</v>
          </cell>
          <cell r="EE147">
            <v>227.424549638998</v>
          </cell>
          <cell r="EF147">
            <v>-0.33132213164478702</v>
          </cell>
          <cell r="EG147">
            <v>-0.25357826640064401</v>
          </cell>
          <cell r="EH147"/>
          <cell r="EI147">
            <v>26.077675181494701</v>
          </cell>
          <cell r="EJ147">
            <v>28.932070768507899</v>
          </cell>
          <cell r="EK147">
            <v>29.250707955696001</v>
          </cell>
          <cell r="EL147">
            <v>29.250707955696001</v>
          </cell>
          <cell r="EM147">
            <v>29.250707955696001</v>
          </cell>
          <cell r="EN147">
            <v>113.511161861395</v>
          </cell>
          <cell r="EO147">
            <v>26.077675181494701</v>
          </cell>
          <cell r="EP147">
            <v>28.932070768507899</v>
          </cell>
          <cell r="EQ147">
            <v>29.250707955696001</v>
          </cell>
          <cell r="ER147">
            <v>29.250707955696001</v>
          </cell>
          <cell r="ES147">
            <v>113.511161861395</v>
          </cell>
          <cell r="ET147">
            <v>38726</v>
          </cell>
          <cell r="EU147">
            <v>45936</v>
          </cell>
          <cell r="EV147" t="str">
            <v>KELCDAPBZXV</v>
          </cell>
          <cell r="EW147" t="str">
            <v>ST</v>
          </cell>
          <cell r="EX147"/>
          <cell r="EY147" t="str">
            <v>VOGEL*60 820 3796</v>
          </cell>
          <cell r="EZ147"/>
          <cell r="FA147"/>
          <cell r="FB147" t="str">
            <v>OHNE/N  /N  /N/N</v>
          </cell>
          <cell r="FC147"/>
          <cell r="FD147"/>
          <cell r="FE147"/>
          <cell r="FF147"/>
          <cell r="FG147" t="str">
            <v>0023</v>
          </cell>
          <cell r="FH147"/>
          <cell r="FI147" t="str">
            <v>VOGEL HYDRAULIK PNEUM*</v>
          </cell>
          <cell r="FJ147" t="str">
            <v>60 820 3796</v>
          </cell>
          <cell r="FK147" t="str">
            <v>KELCDAPBV</v>
          </cell>
          <cell r="FL147"/>
          <cell r="FM147" t="str">
            <v>E111*,V290*,V291,V294*,V295*,V296*,BR111</v>
          </cell>
          <cell r="FN147" t="str">
            <v>67595,67595</v>
          </cell>
          <cell r="FO147" t="str">
            <v>DRUCKLUFTERZEUGUNGSANLAGE,LUFTTROCKNUNGSANLAGE</v>
          </cell>
          <cell r="FP147" t="str">
            <v>213492</v>
          </cell>
          <cell r="FQ147" t="str">
            <v>TH. NIEHUES G.M.B.H</v>
          </cell>
          <cell r="FR147" t="str">
            <v>AEB</v>
          </cell>
          <cell r="FS147"/>
          <cell r="FT147"/>
          <cell r="FU147"/>
          <cell r="FV147"/>
          <cell r="FW147"/>
          <cell r="FX147"/>
          <cell r="FY147"/>
          <cell r="FZ147"/>
          <cell r="GA147" t="str">
            <v>Originalersatzteile ohne 2nd Source</v>
          </cell>
          <cell r="GB147"/>
          <cell r="GC147"/>
          <cell r="GD147"/>
          <cell r="GE147"/>
          <cell r="GF147"/>
          <cell r="GG147" t="str">
            <v>Originalersatzteile Luftpresser/-verdichter/Kompressoren/Lufttrocknungsanlagen (Neuteile&amp;Aufarbeitung)</v>
          </cell>
          <cell r="GH147"/>
          <cell r="GI147"/>
          <cell r="GJ147"/>
          <cell r="GK147">
            <v>59</v>
          </cell>
          <cell r="GL147">
            <v>46023</v>
          </cell>
          <cell r="GM147" t="str">
            <v>Originalersatzteile Luftpresser/-verdichter/Kompressoren/Lufttrocknungsanlagen (Neuteile&amp;Aufarbeitung)</v>
          </cell>
          <cell r="GN147">
            <v>1</v>
          </cell>
          <cell r="GO147">
            <v>346.68</v>
          </cell>
          <cell r="GP147" t="str">
            <v>Bestellpreis 2024</v>
          </cell>
          <cell r="GQ147" t="str">
            <v>größer 5.000 €</v>
          </cell>
          <cell r="GR147">
            <v>9838.0123985270693</v>
          </cell>
          <cell r="GS147" t="str">
            <v>X</v>
          </cell>
          <cell r="GT147" t="str">
            <v>X</v>
          </cell>
          <cell r="GU147"/>
          <cell r="GV147" t="str">
            <v>X</v>
          </cell>
          <cell r="GW147" t="str">
            <v>X</v>
          </cell>
          <cell r="GX147" t="str">
            <v>X</v>
          </cell>
          <cell r="GY147">
            <v>23</v>
          </cell>
          <cell r="GZ147">
            <v>28</v>
          </cell>
          <cell r="HA147">
            <v>21</v>
          </cell>
          <cell r="HB147">
            <v>18</v>
          </cell>
          <cell r="HC147">
            <v>67</v>
          </cell>
          <cell r="HD147">
            <v>71</v>
          </cell>
          <cell r="HE147">
            <v>72</v>
          </cell>
          <cell r="HF147">
            <v>85</v>
          </cell>
          <cell r="HG147">
            <v>30</v>
          </cell>
          <cell r="HH147">
            <v>385</v>
          </cell>
          <cell r="HI147">
            <v>392</v>
          </cell>
          <cell r="HJ147">
            <v>36</v>
          </cell>
          <cell r="HK147">
            <v>40</v>
          </cell>
          <cell r="HL147">
            <v>44</v>
          </cell>
          <cell r="HM147">
            <v>65</v>
          </cell>
          <cell r="HN147" t="str">
            <v>42</v>
          </cell>
          <cell r="HO147">
            <v>42</v>
          </cell>
          <cell r="HP147" t="str">
            <v>0</v>
          </cell>
          <cell r="HQ147"/>
          <cell r="HR147">
            <v>42</v>
          </cell>
          <cell r="HS147" t="str">
            <v>42.0</v>
          </cell>
          <cell r="HT147" t="str">
            <v>42.0</v>
          </cell>
          <cell r="HU147"/>
          <cell r="HV147">
            <v>32</v>
          </cell>
          <cell r="HW147">
            <v>39</v>
          </cell>
          <cell r="HX147" t="str">
            <v>bestellt und verbraucht</v>
          </cell>
          <cell r="HY147"/>
          <cell r="HZ147"/>
          <cell r="IA147"/>
          <cell r="IB147"/>
          <cell r="IC147"/>
          <cell r="ID147"/>
          <cell r="IE147"/>
          <cell r="IF147"/>
          <cell r="IG147"/>
          <cell r="IH147"/>
          <cell r="II147"/>
          <cell r="IJ147"/>
          <cell r="IK147" t="str">
            <v>nein</v>
          </cell>
          <cell r="IL147"/>
          <cell r="IM147"/>
          <cell r="IN147"/>
          <cell r="IO147"/>
          <cell r="IP147" t="str">
            <v>294</v>
          </cell>
          <cell r="IQ147" t="str">
            <v>Bombardier / MaK</v>
          </cell>
          <cell r="IR147"/>
          <cell r="IS147">
            <v>821770</v>
          </cell>
          <cell r="IT147" t="str">
            <v>821770NB</v>
          </cell>
          <cell r="IU147"/>
          <cell r="IV147"/>
          <cell r="IW147"/>
          <cell r="IX147"/>
          <cell r="IY147"/>
          <cell r="IZ147"/>
          <cell r="JA147"/>
          <cell r="JB147"/>
          <cell r="JC147"/>
          <cell r="JD147"/>
          <cell r="JE147"/>
          <cell r="JF147"/>
          <cell r="JG147"/>
          <cell r="JH147"/>
          <cell r="JI147" t="str">
            <v>x</v>
          </cell>
          <cell r="JJ147"/>
          <cell r="JK147" t="str">
            <v>p</v>
          </cell>
          <cell r="JL147" t="str">
            <v>d</v>
          </cell>
          <cell r="JM147"/>
          <cell r="JN147"/>
          <cell r="JO147"/>
          <cell r="JP147"/>
          <cell r="JQ147"/>
          <cell r="JR147"/>
          <cell r="JS147"/>
          <cell r="JT147"/>
        </row>
        <row r="148">
          <cell r="A148">
            <v>156757</v>
          </cell>
          <cell r="B148" t="str">
            <v>Cluster 1</v>
          </cell>
          <cell r="C148" t="str">
            <v>Cluster 1</v>
          </cell>
          <cell r="D148" t="str">
            <v>(7) es wird künftig mdst alle 2 Jahre bestellt werden und mdst. 4 Bestellungen in den letzten 4 vollen Jahren</v>
          </cell>
          <cell r="E148"/>
          <cell r="F148"/>
          <cell r="G148" t="str">
            <v>ja</v>
          </cell>
          <cell r="H148" t="str">
            <v>nein</v>
          </cell>
          <cell r="I148">
            <v>156757</v>
          </cell>
          <cell r="J148" t="str">
            <v>Nadelhülse HK 4020</v>
          </cell>
          <cell r="K148" t="str">
            <v>FEC</v>
          </cell>
          <cell r="L148" t="str">
            <v>11417020</v>
          </cell>
          <cell r="M148" t="str">
            <v>Erzeugung</v>
          </cell>
          <cell r="N148" t="str">
            <v>FEC</v>
          </cell>
          <cell r="O148" t="str">
            <v>FE.EF 16</v>
          </cell>
          <cell r="P148" t="str">
            <v>FEC</v>
          </cell>
          <cell r="Q148"/>
          <cell r="R148" t="str">
            <v>X</v>
          </cell>
          <cell r="S148"/>
          <cell r="T148"/>
          <cell r="U148"/>
          <cell r="V148" t="str">
            <v>NB</v>
          </cell>
          <cell r="W148" t="str">
            <v>NB</v>
          </cell>
          <cell r="X148">
            <v>1256.28</v>
          </cell>
          <cell r="Y148">
            <v>12</v>
          </cell>
          <cell r="Z148">
            <v>12</v>
          </cell>
          <cell r="AA148">
            <v>348</v>
          </cell>
          <cell r="AB148">
            <v>314.07</v>
          </cell>
          <cell r="AC148">
            <v>3</v>
          </cell>
          <cell r="AD148">
            <v>87</v>
          </cell>
          <cell r="AE148">
            <v>3.61</v>
          </cell>
          <cell r="AF148">
            <v>198.55</v>
          </cell>
          <cell r="AG148">
            <v>2</v>
          </cell>
          <cell r="AH148">
            <v>2</v>
          </cell>
          <cell r="AI148">
            <v>55</v>
          </cell>
          <cell r="AJ148">
            <v>3.61</v>
          </cell>
          <cell r="AK148">
            <v>541.5</v>
          </cell>
          <cell r="AL148">
            <v>2</v>
          </cell>
          <cell r="AM148">
            <v>2</v>
          </cell>
          <cell r="AN148">
            <v>150</v>
          </cell>
          <cell r="AO148">
            <v>3.61</v>
          </cell>
          <cell r="AP148">
            <v>541.5</v>
          </cell>
          <cell r="AQ148">
            <v>1</v>
          </cell>
          <cell r="AR148">
            <v>1</v>
          </cell>
          <cell r="AS148">
            <v>150</v>
          </cell>
          <cell r="AT148">
            <v>3.61</v>
          </cell>
          <cell r="AU148">
            <v>840</v>
          </cell>
          <cell r="AV148">
            <v>1</v>
          </cell>
          <cell r="AW148">
            <v>1</v>
          </cell>
          <cell r="AX148">
            <v>100</v>
          </cell>
          <cell r="AY148">
            <v>8.4</v>
          </cell>
          <cell r="AZ148">
            <v>2121.5500000000002</v>
          </cell>
          <cell r="BA148">
            <v>6</v>
          </cell>
          <cell r="BB148">
            <v>455</v>
          </cell>
          <cell r="BC148">
            <v>530.38750000000005</v>
          </cell>
          <cell r="BD148">
            <v>1.5</v>
          </cell>
          <cell r="BE148">
            <v>113.75</v>
          </cell>
          <cell r="BF148">
            <v>4.6627472527472502</v>
          </cell>
          <cell r="BG148">
            <v>3377.83</v>
          </cell>
          <cell r="BH148">
            <v>18</v>
          </cell>
          <cell r="BI148">
            <v>18</v>
          </cell>
          <cell r="BJ148">
            <v>803</v>
          </cell>
          <cell r="BK148">
            <v>4.2065130759651304</v>
          </cell>
          <cell r="BL148">
            <v>2.25</v>
          </cell>
          <cell r="BM148">
            <v>44.6111111111111</v>
          </cell>
          <cell r="BN148">
            <v>44.6111111111111</v>
          </cell>
          <cell r="BO148">
            <v>4200</v>
          </cell>
          <cell r="BP148">
            <v>1</v>
          </cell>
          <cell r="BQ148">
            <v>1</v>
          </cell>
          <cell r="BR148">
            <v>500</v>
          </cell>
          <cell r="BS148">
            <v>8.4</v>
          </cell>
          <cell r="BT148">
            <v>7224.05</v>
          </cell>
          <cell r="BU148">
            <v>15</v>
          </cell>
          <cell r="BV148">
            <v>15</v>
          </cell>
          <cell r="BW148">
            <v>1205</v>
          </cell>
          <cell r="BX148">
            <v>5.9950622406639003</v>
          </cell>
          <cell r="BY148">
            <v>80.3333333333333</v>
          </cell>
          <cell r="BZ148">
            <v>6123</v>
          </cell>
          <cell r="CA148">
            <v>5</v>
          </cell>
          <cell r="CB148">
            <v>5</v>
          </cell>
          <cell r="CC148">
            <v>855</v>
          </cell>
          <cell r="CD148">
            <v>225</v>
          </cell>
          <cell r="CE148">
            <v>7.1614035087719303</v>
          </cell>
          <cell r="CF148" t="str">
            <v>143665</v>
          </cell>
          <cell r="CG148" t="str">
            <v>PLASCHNA &amp; CO. GMBH &amp; CO. KG</v>
          </cell>
          <cell r="CH148" t="str">
            <v>179388</v>
          </cell>
          <cell r="CI148" t="str">
            <v>LENTZ FAHRZEUGTECHNIK GMBH</v>
          </cell>
          <cell r="CJ148"/>
          <cell r="CK148"/>
          <cell r="CL148">
            <v>2</v>
          </cell>
          <cell r="CM148">
            <v>6123</v>
          </cell>
          <cell r="CN148">
            <v>1</v>
          </cell>
          <cell r="CO148"/>
          <cell r="CP148"/>
          <cell r="CQ148"/>
          <cell r="CR148"/>
          <cell r="CS148"/>
          <cell r="CT148"/>
          <cell r="CU148"/>
          <cell r="CV148"/>
          <cell r="CW148"/>
          <cell r="CX148"/>
          <cell r="CY148"/>
          <cell r="CZ148"/>
          <cell r="DA148"/>
          <cell r="DB148"/>
          <cell r="DC148" t="str">
            <v>FZI</v>
          </cell>
          <cell r="DD148"/>
          <cell r="DE148"/>
          <cell r="DF148"/>
          <cell r="DG148"/>
          <cell r="DH148"/>
          <cell r="DI148"/>
          <cell r="DJ148"/>
          <cell r="DK148"/>
          <cell r="DL148"/>
          <cell r="DM148"/>
          <cell r="DN148"/>
          <cell r="DO148"/>
          <cell r="DP148"/>
          <cell r="DQ148"/>
          <cell r="DR148"/>
          <cell r="DS148"/>
          <cell r="DT148"/>
          <cell r="DU148"/>
          <cell r="DV148"/>
          <cell r="DW148"/>
          <cell r="DX148"/>
          <cell r="DY148">
            <v>607.67999999999995</v>
          </cell>
          <cell r="DZ148">
            <v>513.65</v>
          </cell>
          <cell r="EA148">
            <v>504</v>
          </cell>
          <cell r="EB148">
            <v>488.64</v>
          </cell>
          <cell r="EC148">
            <v>488.64</v>
          </cell>
          <cell r="ED148">
            <v>2113.9699999999998</v>
          </cell>
          <cell r="EE148">
            <v>130.39769999999999</v>
          </cell>
          <cell r="EF148">
            <v>15.2117123231468</v>
          </cell>
          <cell r="EG148">
            <v>-0.85018759017393797</v>
          </cell>
          <cell r="EH148"/>
          <cell r="EI148">
            <v>232.69369</v>
          </cell>
          <cell r="EJ148">
            <v>48.062860000000001</v>
          </cell>
          <cell r="EK148">
            <v>25.379020000000001</v>
          </cell>
          <cell r="EL148">
            <v>10.563370000000001</v>
          </cell>
          <cell r="EM148">
            <v>8.7125800000000009</v>
          </cell>
          <cell r="EN148">
            <v>316.69893999999999</v>
          </cell>
          <cell r="EO148">
            <v>232.69369</v>
          </cell>
          <cell r="EP148">
            <v>48.062860000000001</v>
          </cell>
          <cell r="EQ148">
            <v>25.379020000000001</v>
          </cell>
          <cell r="ER148">
            <v>10.563370000000001</v>
          </cell>
          <cell r="ES148">
            <v>316.69893999999999</v>
          </cell>
          <cell r="ET148">
            <v>33199</v>
          </cell>
          <cell r="EU148">
            <v>45939</v>
          </cell>
          <cell r="EV148" t="str">
            <v>KDEALBCXZV</v>
          </cell>
          <cell r="EW148" t="str">
            <v>ST</v>
          </cell>
          <cell r="EX148"/>
          <cell r="EY148" t="str">
            <v>HK 4020</v>
          </cell>
          <cell r="EZ148"/>
          <cell r="FA148"/>
          <cell r="FB148" t="str">
            <v>OHNE/N  /N  /N/N</v>
          </cell>
          <cell r="FC148"/>
          <cell r="FD148"/>
          <cell r="FE148" t="str">
            <v>DIN 618</v>
          </cell>
          <cell r="FF148"/>
          <cell r="FG148" t="str">
            <v>0023</v>
          </cell>
          <cell r="FH148"/>
          <cell r="FI148"/>
          <cell r="FJ148"/>
          <cell r="FK148" t="str">
            <v>KDEALBCV</v>
          </cell>
          <cell r="FL148"/>
          <cell r="FM148" t="str">
            <v>E112*,T420*</v>
          </cell>
          <cell r="FN148" t="str">
            <v>67X95</v>
          </cell>
          <cell r="FO148" t="str">
            <v>KOMPRESSOR VV450</v>
          </cell>
          <cell r="FP148" t="str">
            <v>143712</v>
          </cell>
          <cell r="FQ148" t="str">
            <v>MROSE GmbH</v>
          </cell>
          <cell r="FR148" t="str">
            <v>AEB</v>
          </cell>
          <cell r="FS148" t="str">
            <v>213492</v>
          </cell>
          <cell r="FT148" t="str">
            <v>TH. NIEHUES G.M.B.H</v>
          </cell>
          <cell r="FU148" t="str">
            <v>AEB</v>
          </cell>
          <cell r="FV148" t="str">
            <v>143875</v>
          </cell>
          <cell r="FW148" t="str">
            <v>Behrendt GmbH</v>
          </cell>
          <cell r="FX148" t="str">
            <v>AEB</v>
          </cell>
          <cell r="FY148"/>
          <cell r="FZ148"/>
          <cell r="GA148" t="str">
            <v>Normteile</v>
          </cell>
          <cell r="GB148"/>
          <cell r="GC148"/>
          <cell r="GD148"/>
          <cell r="GE148"/>
          <cell r="GF148"/>
          <cell r="GG148" t="str">
            <v>Originalersatzteile Luftpresser/-verdichter/Kompressoren/Lufttrocknungsanlagen (Neuteile&amp;Aufarbeitung)</v>
          </cell>
          <cell r="GH148"/>
          <cell r="GI148"/>
          <cell r="GJ148"/>
          <cell r="GK148">
            <v>424</v>
          </cell>
          <cell r="GL148">
            <v>45658</v>
          </cell>
          <cell r="GM148" t="str">
            <v>Originalersatzteile Luftpresser/-verdichter/Kompressoren/Lufttrocknungsanlagen (Neuteile&amp;Aufarbeitung)</v>
          </cell>
          <cell r="GN148">
            <v>1</v>
          </cell>
          <cell r="GO148">
            <v>8.4</v>
          </cell>
          <cell r="GP148" t="str">
            <v>Bestellpreis 2024</v>
          </cell>
          <cell r="GQ148" t="str">
            <v>500 bis 1.000 €</v>
          </cell>
          <cell r="GR148">
            <v>665.06777399999999</v>
          </cell>
          <cell r="GS148"/>
          <cell r="GT148"/>
          <cell r="GU148"/>
          <cell r="GV148"/>
          <cell r="GW148" t="str">
            <v>X</v>
          </cell>
          <cell r="GX148" t="str">
            <v>X</v>
          </cell>
          <cell r="GY148">
            <v>68</v>
          </cell>
          <cell r="GZ148">
            <v>153</v>
          </cell>
          <cell r="HA148">
            <v>48</v>
          </cell>
          <cell r="HB148">
            <v>64</v>
          </cell>
          <cell r="HC148">
            <v>46</v>
          </cell>
          <cell r="HD148">
            <v>140</v>
          </cell>
          <cell r="HE148">
            <v>128</v>
          </cell>
          <cell r="HF148">
            <v>104</v>
          </cell>
          <cell r="HG148">
            <v>160</v>
          </cell>
          <cell r="HH148">
            <v>751</v>
          </cell>
          <cell r="HI148">
            <v>843</v>
          </cell>
          <cell r="HJ148">
            <v>47</v>
          </cell>
          <cell r="HK148">
            <v>56</v>
          </cell>
          <cell r="HL148">
            <v>101</v>
          </cell>
          <cell r="HM148">
            <v>80</v>
          </cell>
          <cell r="HN148" t="str">
            <v>170</v>
          </cell>
          <cell r="HO148">
            <v>170</v>
          </cell>
          <cell r="HP148" t="str">
            <v>0</v>
          </cell>
          <cell r="HQ148"/>
          <cell r="HR148">
            <v>170</v>
          </cell>
          <cell r="HS148" t="str">
            <v>170.0</v>
          </cell>
          <cell r="HT148" t="str">
            <v>170.0</v>
          </cell>
          <cell r="HU148"/>
          <cell r="HV148">
            <v>416</v>
          </cell>
          <cell r="HW148">
            <v>408</v>
          </cell>
          <cell r="HX148" t="str">
            <v>bestellt und verbraucht</v>
          </cell>
          <cell r="HY148"/>
          <cell r="HZ148"/>
          <cell r="IA148"/>
          <cell r="IB148"/>
          <cell r="IC148"/>
          <cell r="ID148"/>
          <cell r="IE148"/>
          <cell r="IF148"/>
          <cell r="IG148"/>
          <cell r="IH148"/>
          <cell r="II148"/>
          <cell r="IJ148"/>
          <cell r="IK148" t="str">
            <v>nein</v>
          </cell>
          <cell r="IL148"/>
          <cell r="IM148"/>
          <cell r="IN148"/>
          <cell r="IO148"/>
          <cell r="IP148" t="str">
            <v>FWG</v>
          </cell>
          <cell r="IQ148"/>
          <cell r="IR148"/>
          <cell r="IS148">
            <v>156757</v>
          </cell>
          <cell r="IT148" t="str">
            <v>156757NB</v>
          </cell>
          <cell r="IU148"/>
          <cell r="IV148"/>
          <cell r="IW148"/>
          <cell r="IX148"/>
          <cell r="IY148"/>
          <cell r="IZ148"/>
          <cell r="JA148"/>
          <cell r="JB148"/>
          <cell r="JC148"/>
          <cell r="JD148"/>
          <cell r="JE148"/>
          <cell r="JF148"/>
          <cell r="JG148"/>
          <cell r="JH148"/>
          <cell r="JI148" t="str">
            <v>x</v>
          </cell>
          <cell r="JJ148"/>
          <cell r="JK148" t="str">
            <v>p</v>
          </cell>
          <cell r="JL148" t="str">
            <v>d</v>
          </cell>
          <cell r="JM148"/>
          <cell r="JN148"/>
          <cell r="JO148"/>
          <cell r="JP148"/>
          <cell r="JQ148"/>
          <cell r="JR148"/>
          <cell r="JS148"/>
          <cell r="JT148"/>
        </row>
        <row r="149">
          <cell r="A149">
            <v>1332558</v>
          </cell>
          <cell r="B149" t="str">
            <v>Cluster 1</v>
          </cell>
          <cell r="C149" t="str">
            <v>Cluster 1</v>
          </cell>
          <cell r="D149" t="str">
            <v>(6) wird künftig in jedem Jahr mdst. 1x bestellt werden</v>
          </cell>
          <cell r="E149"/>
          <cell r="F149"/>
          <cell r="G149" t="str">
            <v>ja</v>
          </cell>
          <cell r="H149" t="str">
            <v>nein</v>
          </cell>
          <cell r="I149">
            <v>1332558</v>
          </cell>
          <cell r="J149" t="str">
            <v>Lagerschale f Hydropumpe A10V 63/53R</v>
          </cell>
          <cell r="K149" t="str">
            <v>FEC</v>
          </cell>
          <cell r="L149" t="str">
            <v>11417020</v>
          </cell>
          <cell r="M149" t="str">
            <v>Erzeugung</v>
          </cell>
          <cell r="N149" t="str">
            <v>FEC</v>
          </cell>
          <cell r="O149" t="str">
            <v>FE.EF 16</v>
          </cell>
          <cell r="P149" t="str">
            <v>FEC</v>
          </cell>
          <cell r="Q149"/>
          <cell r="R149" t="str">
            <v>X</v>
          </cell>
          <cell r="S149"/>
          <cell r="T149"/>
          <cell r="U149"/>
          <cell r="V149" t="str">
            <v>NB</v>
          </cell>
          <cell r="W149" t="str">
            <v>NB</v>
          </cell>
          <cell r="X149">
            <v>2432.3200000000002</v>
          </cell>
          <cell r="Y149">
            <v>5</v>
          </cell>
          <cell r="Z149">
            <v>5</v>
          </cell>
          <cell r="AA149">
            <v>130</v>
          </cell>
          <cell r="AB149">
            <v>608.08000000000004</v>
          </cell>
          <cell r="AC149">
            <v>1.25</v>
          </cell>
          <cell r="AD149">
            <v>32.5</v>
          </cell>
          <cell r="AE149">
            <v>18.710153846153801</v>
          </cell>
          <cell r="AF149">
            <v>1408.93</v>
          </cell>
          <cell r="AG149">
            <v>2</v>
          </cell>
          <cell r="AH149">
            <v>2</v>
          </cell>
          <cell r="AI149">
            <v>80</v>
          </cell>
          <cell r="AJ149">
            <v>17.611625</v>
          </cell>
          <cell r="AK149">
            <v>1505.52</v>
          </cell>
          <cell r="AL149">
            <v>2</v>
          </cell>
          <cell r="AM149">
            <v>2</v>
          </cell>
          <cell r="AN149">
            <v>80</v>
          </cell>
          <cell r="AO149">
            <v>18.818999999999999</v>
          </cell>
          <cell r="AP149">
            <v>947.5</v>
          </cell>
          <cell r="AQ149">
            <v>1</v>
          </cell>
          <cell r="AR149">
            <v>1</v>
          </cell>
          <cell r="AS149">
            <v>50</v>
          </cell>
          <cell r="AT149">
            <v>18.95</v>
          </cell>
          <cell r="AU149">
            <v>1516</v>
          </cell>
          <cell r="AV149">
            <v>2</v>
          </cell>
          <cell r="AW149">
            <v>2</v>
          </cell>
          <cell r="AX149">
            <v>80</v>
          </cell>
          <cell r="AY149">
            <v>18.95</v>
          </cell>
          <cell r="AZ149">
            <v>5377.95</v>
          </cell>
          <cell r="BA149">
            <v>8</v>
          </cell>
          <cell r="BB149">
            <v>290</v>
          </cell>
          <cell r="BC149">
            <v>1344.4875</v>
          </cell>
          <cell r="BD149">
            <v>1.75</v>
          </cell>
          <cell r="BE149">
            <v>72.5</v>
          </cell>
          <cell r="BF149">
            <v>18.544655172413801</v>
          </cell>
          <cell r="BG149">
            <v>7810.27</v>
          </cell>
          <cell r="BH149">
            <v>13</v>
          </cell>
          <cell r="BI149">
            <v>12</v>
          </cell>
          <cell r="BJ149">
            <v>420</v>
          </cell>
          <cell r="BK149">
            <v>18.595880952380998</v>
          </cell>
          <cell r="BL149">
            <v>1.5</v>
          </cell>
          <cell r="BM149">
            <v>35</v>
          </cell>
          <cell r="BN149">
            <v>32.307692307692299</v>
          </cell>
          <cell r="BO149">
            <v>758</v>
          </cell>
          <cell r="BP149">
            <v>1</v>
          </cell>
          <cell r="BQ149">
            <v>1</v>
          </cell>
          <cell r="BR149">
            <v>40</v>
          </cell>
          <cell r="BS149">
            <v>18.95</v>
          </cell>
          <cell r="BT149">
            <v>8568.27</v>
          </cell>
          <cell r="BU149">
            <v>13</v>
          </cell>
          <cell r="BV149">
            <v>14</v>
          </cell>
          <cell r="BW149">
            <v>460</v>
          </cell>
          <cell r="BX149">
            <v>18.626673913043501</v>
          </cell>
          <cell r="BY149">
            <v>32.857142857142897</v>
          </cell>
          <cell r="BZ149">
            <v>4727.0200000000004</v>
          </cell>
          <cell r="CA149">
            <v>6</v>
          </cell>
          <cell r="CB149">
            <v>6</v>
          </cell>
          <cell r="CC149">
            <v>250</v>
          </cell>
          <cell r="CD149">
            <v>62.5</v>
          </cell>
          <cell r="CE149">
            <v>18.908080000000002</v>
          </cell>
          <cell r="CF149" t="str">
            <v>375176</v>
          </cell>
          <cell r="CG149" t="str">
            <v>BOSCH REXROTH AG</v>
          </cell>
          <cell r="CH149" t="str">
            <v>919235</v>
          </cell>
          <cell r="CI149" t="str">
            <v>CATO-TECH A/S</v>
          </cell>
          <cell r="CJ149"/>
          <cell r="CK149"/>
          <cell r="CL149">
            <v>2</v>
          </cell>
          <cell r="CM149">
            <v>4727.0200000000004</v>
          </cell>
          <cell r="CN149">
            <v>1</v>
          </cell>
          <cell r="CO149"/>
          <cell r="CP149"/>
          <cell r="CQ149"/>
          <cell r="CR149"/>
          <cell r="CS149"/>
          <cell r="CT149"/>
          <cell r="CU149"/>
          <cell r="CV149"/>
          <cell r="CW149"/>
          <cell r="CX149"/>
          <cell r="CY149"/>
          <cell r="CZ149"/>
          <cell r="DA149"/>
          <cell r="DB149"/>
          <cell r="DC149" t="str">
            <v>FZI</v>
          </cell>
          <cell r="DD149" t="str">
            <v>92323986</v>
          </cell>
          <cell r="DE149" t="str">
            <v>919235</v>
          </cell>
          <cell r="DF149" t="str">
            <v>Cato-Tech A/S</v>
          </cell>
          <cell r="DG149" t="str">
            <v>FEJ</v>
          </cell>
          <cell r="DH149">
            <v>46142</v>
          </cell>
          <cell r="DI149" t="str">
            <v>WK</v>
          </cell>
          <cell r="DJ149">
            <v>54</v>
          </cell>
          <cell r="DK149"/>
          <cell r="DL149"/>
          <cell r="DM149"/>
          <cell r="DN149"/>
          <cell r="DO149"/>
          <cell r="DP149"/>
          <cell r="DQ149"/>
          <cell r="DR149"/>
          <cell r="DS149"/>
          <cell r="DT149"/>
          <cell r="DU149"/>
          <cell r="DV149"/>
          <cell r="DW149"/>
          <cell r="DX149"/>
          <cell r="DY149">
            <v>116.18</v>
          </cell>
          <cell r="DZ149">
            <v>92.538941176470502</v>
          </cell>
          <cell r="EA149">
            <v>114.33176470588199</v>
          </cell>
          <cell r="EB149">
            <v>80.84</v>
          </cell>
          <cell r="EC149">
            <v>81.84</v>
          </cell>
          <cell r="ED149">
            <v>403.89070588235302</v>
          </cell>
          <cell r="EE149">
            <v>413.39089119836098</v>
          </cell>
          <cell r="EF149">
            <v>-2.29811191254581E-2</v>
          </cell>
          <cell r="EG149">
            <v>-5.5145378583780102E-2</v>
          </cell>
          <cell r="EH149"/>
          <cell r="EI149">
            <v>74.379000000000005</v>
          </cell>
          <cell r="EJ149">
            <v>82.144000000000005</v>
          </cell>
          <cell r="EK149">
            <v>124.235</v>
          </cell>
          <cell r="EL149">
            <v>100.86</v>
          </cell>
          <cell r="EM149">
            <v>80.8</v>
          </cell>
          <cell r="EN149">
            <v>381.61799999999999</v>
          </cell>
          <cell r="EO149">
            <v>74.379000000000005</v>
          </cell>
          <cell r="EP149">
            <v>82.144000000000005</v>
          </cell>
          <cell r="EQ149">
            <v>124.235</v>
          </cell>
          <cell r="ER149">
            <v>100.86</v>
          </cell>
          <cell r="ES149">
            <v>381.61799999999999</v>
          </cell>
          <cell r="ET149">
            <v>43549</v>
          </cell>
          <cell r="EU149">
            <v>45936</v>
          </cell>
          <cell r="EV149" t="str">
            <v>KEALVQCDPB</v>
          </cell>
          <cell r="EW149" t="str">
            <v>ST</v>
          </cell>
          <cell r="EX149"/>
          <cell r="EY149" t="str">
            <v>REX*R902424620</v>
          </cell>
          <cell r="EZ149"/>
          <cell r="FA149"/>
          <cell r="FB149" t="str">
            <v>OHNE/N  /N  /N/N</v>
          </cell>
          <cell r="FC149"/>
          <cell r="FD149"/>
          <cell r="FE149"/>
          <cell r="FF149"/>
          <cell r="FG149"/>
          <cell r="FH149"/>
          <cell r="FI149" t="str">
            <v>BOSCH REXROTH</v>
          </cell>
          <cell r="FJ149" t="str">
            <v>R902424620</v>
          </cell>
          <cell r="FK149" t="str">
            <v>KEALVQCDPB</v>
          </cell>
          <cell r="FL149"/>
          <cell r="FM149" t="str">
            <v>D620*</v>
          </cell>
          <cell r="FN149" t="str">
            <v>F/C</v>
          </cell>
          <cell r="FO149" t="str">
            <v>UNTERFLURMOTOR</v>
          </cell>
          <cell r="FP149" t="str">
            <v>111600</v>
          </cell>
          <cell r="FQ149" t="str">
            <v>Coler GmbH &amp; Co. KG</v>
          </cell>
          <cell r="FR149" t="str">
            <v>AEB</v>
          </cell>
          <cell r="FS149" t="str">
            <v>375176</v>
          </cell>
          <cell r="FT149" t="str">
            <v>Bosch Rexroth AG</v>
          </cell>
          <cell r="FU149" t="str">
            <v>AEB</v>
          </cell>
          <cell r="FV149" t="str">
            <v>179388</v>
          </cell>
          <cell r="FW149" t="str">
            <v>Lentz Fahrzeugtechnik GmbH</v>
          </cell>
          <cell r="FX149" t="str">
            <v>AEB</v>
          </cell>
          <cell r="FY149"/>
          <cell r="FZ149"/>
          <cell r="GA149" t="str">
            <v>Originalersatzteile ohne 2nd Source</v>
          </cell>
          <cell r="GB149" t="str">
            <v>Coler GmbH &amp; Co. KG</v>
          </cell>
          <cell r="GC149"/>
          <cell r="GD149" t="str">
            <v>994331_Batterieladegerät BLG460/110/16 MS</v>
          </cell>
          <cell r="GE149"/>
          <cell r="GF149"/>
          <cell r="GG149" t="str">
            <v>Originalersatzteile Luftpresser/-verdichter/Kompressoren/Lufttrocknungsanlagen (Neuteile&amp;Aufarbeitung)</v>
          </cell>
          <cell r="GH149"/>
          <cell r="GI149"/>
          <cell r="GJ149"/>
          <cell r="GK149">
            <v>0</v>
          </cell>
          <cell r="GL149" t="str">
            <v/>
          </cell>
          <cell r="GM149" t="str">
            <v>Originalersatzteile Luftpresser/-verdichter/Kompressoren/Lufttrocknungsanlagen (Neuteile&amp;Aufarbeitung)</v>
          </cell>
          <cell r="GN149">
            <v>1</v>
          </cell>
          <cell r="GO149">
            <v>18.95</v>
          </cell>
          <cell r="GP149" t="str">
            <v>Bestellpreis 2024</v>
          </cell>
          <cell r="GQ149" t="str">
            <v>1.000 bis 5.000 €</v>
          </cell>
          <cell r="GR149">
            <v>1807.9152750000001</v>
          </cell>
          <cell r="GS149"/>
          <cell r="GT149"/>
          <cell r="GU149"/>
          <cell r="GV149" t="str">
            <v>X</v>
          </cell>
          <cell r="GW149" t="str">
            <v>X</v>
          </cell>
          <cell r="GX149" t="str">
            <v>X</v>
          </cell>
          <cell r="GY149">
            <v>0</v>
          </cell>
          <cell r="GZ149">
            <v>0</v>
          </cell>
          <cell r="HA149">
            <v>22</v>
          </cell>
          <cell r="HB149">
            <v>35</v>
          </cell>
          <cell r="HC149">
            <v>85</v>
          </cell>
          <cell r="HD149">
            <v>87</v>
          </cell>
          <cell r="HE149">
            <v>60</v>
          </cell>
          <cell r="HF149">
            <v>63</v>
          </cell>
          <cell r="HG149">
            <v>41</v>
          </cell>
          <cell r="HH149">
            <v>352</v>
          </cell>
          <cell r="HI149">
            <v>393</v>
          </cell>
          <cell r="HJ149">
            <v>15</v>
          </cell>
          <cell r="HK149">
            <v>74</v>
          </cell>
          <cell r="HL149">
            <v>34</v>
          </cell>
          <cell r="HM149">
            <v>53</v>
          </cell>
          <cell r="HN149" t="str">
            <v>37</v>
          </cell>
          <cell r="HO149">
            <v>37</v>
          </cell>
          <cell r="HP149" t="str">
            <v>0</v>
          </cell>
          <cell r="HQ149"/>
          <cell r="HR149">
            <v>37</v>
          </cell>
          <cell r="HS149" t="str">
            <v>37.0</v>
          </cell>
          <cell r="HT149" t="str">
            <v>37.0</v>
          </cell>
          <cell r="HU149"/>
          <cell r="HV149">
            <v>53</v>
          </cell>
          <cell r="HW149">
            <v>44</v>
          </cell>
          <cell r="HX149" t="str">
            <v>bestellt und verbraucht</v>
          </cell>
          <cell r="HY149"/>
          <cell r="HZ149"/>
          <cell r="IA149"/>
          <cell r="IB149"/>
          <cell r="IC149"/>
          <cell r="ID149"/>
          <cell r="IE149"/>
          <cell r="IF149"/>
          <cell r="IG149"/>
          <cell r="IH149"/>
          <cell r="II149"/>
          <cell r="IJ149"/>
          <cell r="IK149" t="str">
            <v>nein</v>
          </cell>
          <cell r="IL149"/>
          <cell r="IM149"/>
          <cell r="IN149"/>
          <cell r="IO149"/>
          <cell r="IP149"/>
          <cell r="IQ149"/>
          <cell r="IR149"/>
          <cell r="IS149">
            <v>1332558</v>
          </cell>
          <cell r="IT149" t="str">
            <v>1332558NB</v>
          </cell>
          <cell r="IU149"/>
          <cell r="IV149"/>
          <cell r="IW149"/>
          <cell r="IX149"/>
          <cell r="IY149"/>
          <cell r="IZ149"/>
          <cell r="JA149"/>
          <cell r="JB149"/>
          <cell r="JC149"/>
          <cell r="JD149"/>
          <cell r="JE149"/>
          <cell r="JF149"/>
          <cell r="JG149"/>
          <cell r="JH149"/>
          <cell r="JI149" t="str">
            <v>x</v>
          </cell>
          <cell r="JJ149"/>
          <cell r="JK149" t="str">
            <v>p</v>
          </cell>
          <cell r="JL149" t="str">
            <v>d</v>
          </cell>
          <cell r="JM149"/>
          <cell r="JN149"/>
          <cell r="JO149"/>
          <cell r="JP149"/>
          <cell r="JQ149"/>
          <cell r="JR149"/>
          <cell r="JS149"/>
          <cell r="JT149"/>
        </row>
        <row r="150">
          <cell r="A150">
            <v>1438742</v>
          </cell>
          <cell r="B150" t="str">
            <v>Cluster 1</v>
          </cell>
          <cell r="C150" t="str">
            <v>Cluster 1</v>
          </cell>
          <cell r="D150" t="str">
            <v>(6) wird künftig in jedem Jahr mdst. 1x bestellt werden</v>
          </cell>
          <cell r="E150"/>
          <cell r="F150"/>
          <cell r="G150" t="str">
            <v>ja</v>
          </cell>
          <cell r="H150" t="str">
            <v>nein</v>
          </cell>
          <cell r="I150">
            <v>1438742</v>
          </cell>
          <cell r="J150" t="str">
            <v>Überholungskit AGTU f LVA/Kompress* ICE</v>
          </cell>
          <cell r="K150" t="str">
            <v>FEC</v>
          </cell>
          <cell r="L150" t="str">
            <v>11417020</v>
          </cell>
          <cell r="M150" t="str">
            <v>Erzeugung</v>
          </cell>
          <cell r="N150" t="str">
            <v>FEC</v>
          </cell>
          <cell r="O150" t="str">
            <v>FE.EF 16</v>
          </cell>
          <cell r="P150" t="str">
            <v>FEC</v>
          </cell>
          <cell r="Q150"/>
          <cell r="R150"/>
          <cell r="S150"/>
          <cell r="T150"/>
          <cell r="U150"/>
          <cell r="V150" t="str">
            <v>NB</v>
          </cell>
          <cell r="W150" t="str">
            <v>NB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71040</v>
          </cell>
          <cell r="AL150">
            <v>1</v>
          </cell>
          <cell r="AM150">
            <v>1</v>
          </cell>
          <cell r="AN150">
            <v>32</v>
          </cell>
          <cell r="AO150">
            <v>2220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>
            <v>208074.75</v>
          </cell>
          <cell r="AV150">
            <v>3</v>
          </cell>
          <cell r="AW150">
            <v>5</v>
          </cell>
          <cell r="AX150">
            <v>125</v>
          </cell>
          <cell r="AY150">
            <v>1664.598</v>
          </cell>
          <cell r="AZ150">
            <v>279114.75</v>
          </cell>
          <cell r="BA150">
            <v>4</v>
          </cell>
          <cell r="BB150">
            <v>157</v>
          </cell>
          <cell r="BC150">
            <v>69778.6875</v>
          </cell>
          <cell r="BD150">
            <v>1</v>
          </cell>
          <cell r="BE150">
            <v>39.25</v>
          </cell>
          <cell r="BF150">
            <v>1777.8009554140101</v>
          </cell>
          <cell r="BG150">
            <v>279114.75</v>
          </cell>
          <cell r="BH150">
            <v>4</v>
          </cell>
          <cell r="BI150">
            <v>6</v>
          </cell>
          <cell r="BJ150">
            <v>157</v>
          </cell>
          <cell r="BK150">
            <v>1777.8009554140101</v>
          </cell>
          <cell r="BL150">
            <v>0.75</v>
          </cell>
          <cell r="BM150">
            <v>26.1666666666667</v>
          </cell>
          <cell r="BN150">
            <v>39.25</v>
          </cell>
          <cell r="BO150">
            <v>99859.8</v>
          </cell>
          <cell r="BP150">
            <v>2</v>
          </cell>
          <cell r="BQ150">
            <v>2</v>
          </cell>
          <cell r="BR150">
            <v>60</v>
          </cell>
          <cell r="BS150">
            <v>1664.33</v>
          </cell>
          <cell r="BT150">
            <v>378974.55</v>
          </cell>
          <cell r="BU150">
            <v>8</v>
          </cell>
          <cell r="BV150">
            <v>6</v>
          </cell>
          <cell r="BW150">
            <v>217</v>
          </cell>
          <cell r="BX150">
            <v>1746.42649769585</v>
          </cell>
          <cell r="BY150">
            <v>36.1666666666667</v>
          </cell>
          <cell r="BZ150">
            <v>378974.55</v>
          </cell>
          <cell r="CA150">
            <v>8</v>
          </cell>
          <cell r="CB150">
            <v>6</v>
          </cell>
          <cell r="CC150">
            <v>92</v>
          </cell>
          <cell r="CD150">
            <v>54.25</v>
          </cell>
          <cell r="CE150">
            <v>4119.2885869565198</v>
          </cell>
          <cell r="CF150" t="str">
            <v>40151474</v>
          </cell>
          <cell r="CG150" t="str">
            <v>WABTEC GERMANY GMBH</v>
          </cell>
          <cell r="CH150" t="str">
            <v>459184</v>
          </cell>
          <cell r="CI150" t="str">
            <v>FAIVELEY TRANSPORT BOCHUM GMBH</v>
          </cell>
          <cell r="CJ150" t="str">
            <v>606079</v>
          </cell>
          <cell r="CK150" t="str">
            <v>FAIVELEY TRANSPORT LEIPZIG</v>
          </cell>
          <cell r="CL150">
            <v>3</v>
          </cell>
          <cell r="CM150">
            <v>378974.55</v>
          </cell>
          <cell r="CN150">
            <v>1</v>
          </cell>
          <cell r="CO150"/>
          <cell r="CP150"/>
          <cell r="CQ150"/>
          <cell r="CR150"/>
          <cell r="CS150"/>
          <cell r="CT150"/>
          <cell r="CU150"/>
          <cell r="CV150"/>
          <cell r="CW150"/>
          <cell r="CX150"/>
          <cell r="CY150"/>
          <cell r="CZ150"/>
          <cell r="DA150"/>
          <cell r="DB150"/>
          <cell r="DC150" t="str">
            <v>FZI</v>
          </cell>
          <cell r="DD150" t="str">
            <v>92340607</v>
          </cell>
          <cell r="DE150" t="str">
            <v>40151474</v>
          </cell>
          <cell r="DF150" t="str">
            <v>Wabtec Germany GmbH</v>
          </cell>
          <cell r="DG150" t="str">
            <v>IM4</v>
          </cell>
          <cell r="DH150">
            <v>46264</v>
          </cell>
          <cell r="DI150" t="str">
            <v>WK</v>
          </cell>
          <cell r="DJ150">
            <v>210</v>
          </cell>
          <cell r="DK150"/>
          <cell r="DL150"/>
          <cell r="DM150"/>
          <cell r="DN150"/>
          <cell r="DO150"/>
          <cell r="DP150"/>
          <cell r="DQ150"/>
          <cell r="DR150"/>
          <cell r="DS150"/>
          <cell r="DT150"/>
          <cell r="DU150"/>
          <cell r="DV150"/>
          <cell r="DW150"/>
          <cell r="DX150"/>
          <cell r="DY150">
            <v>107.38002952799999</v>
          </cell>
          <cell r="DZ150">
            <v>87.101492291999904</v>
          </cell>
          <cell r="EA150">
            <v>167.03263361399999</v>
          </cell>
          <cell r="EB150">
            <v>167.01580479</v>
          </cell>
          <cell r="EC150">
            <v>149.591514378</v>
          </cell>
          <cell r="ED150">
            <v>528.52996022399998</v>
          </cell>
          <cell r="EE150">
            <v>397</v>
          </cell>
          <cell r="EF150">
            <v>0.33130972348614601</v>
          </cell>
          <cell r="EG150">
            <v>-3.03113965585542E-2</v>
          </cell>
          <cell r="EH150"/>
          <cell r="EI150">
            <v>68.972937241082604</v>
          </cell>
          <cell r="EJ150">
            <v>92.409566444622698</v>
          </cell>
          <cell r="EK150">
            <v>169.28454247143401</v>
          </cell>
          <cell r="EL150">
            <v>181.842432849434</v>
          </cell>
          <cell r="EM150">
            <v>166.82956322743399</v>
          </cell>
          <cell r="EN150">
            <v>512.50947900657297</v>
          </cell>
          <cell r="EO150">
            <v>68.972937241082604</v>
          </cell>
          <cell r="EP150">
            <v>92.409566444622698</v>
          </cell>
          <cell r="EQ150">
            <v>169.28454247143401</v>
          </cell>
          <cell r="ER150">
            <v>181.842432849434</v>
          </cell>
          <cell r="ES150">
            <v>512.50947900657297</v>
          </cell>
          <cell r="ET150">
            <v>44438</v>
          </cell>
          <cell r="EU150">
            <v>45929</v>
          </cell>
          <cell r="EV150" t="str">
            <v>KELVQCZXDABP</v>
          </cell>
          <cell r="EW150" t="str">
            <v>ST</v>
          </cell>
          <cell r="EX150"/>
          <cell r="EY150" t="str">
            <v>FAIVE*FZ0643003-G17ORI</v>
          </cell>
          <cell r="EZ150" t="str">
            <v>**</v>
          </cell>
          <cell r="FA150"/>
          <cell r="FB150" t="str">
            <v>OHNE/N  /N  /N/N</v>
          </cell>
          <cell r="FC150"/>
          <cell r="FD150"/>
          <cell r="FE150"/>
          <cell r="FF150"/>
          <cell r="FG150" t="str">
            <v>0023</v>
          </cell>
          <cell r="FH150"/>
          <cell r="FI150" t="str">
            <v>FAIVELEY</v>
          </cell>
          <cell r="FJ150" t="str">
            <v>FT0026020-K00-E00BOM</v>
          </cell>
          <cell r="FK150" t="str">
            <v>KELVQCDABP</v>
          </cell>
          <cell r="FL150"/>
          <cell r="FM150" t="str">
            <v>I0812,I412*,I4812,I5812,I9812</v>
          </cell>
          <cell r="FN150" t="str">
            <v>QB</v>
          </cell>
          <cell r="FO150" t="str">
            <v>AGTU,KOMPRESSOR -&gt; SAP 1177244,LUFTTROCKNER -&gt; SAP 1177246,LUFTVERSORGUNGSANLAGE,VORFILTERGRUPPE -&gt; SAP 1225517</v>
          </cell>
          <cell r="FP150" t="str">
            <v>40151474</v>
          </cell>
          <cell r="FQ150" t="str">
            <v>Wabtec Germany GmbH</v>
          </cell>
          <cell r="FR150" t="str">
            <v>Mantel Rv</v>
          </cell>
          <cell r="FS150"/>
          <cell r="FT150"/>
          <cell r="FU150"/>
          <cell r="FV150"/>
          <cell r="FW150"/>
          <cell r="FX150"/>
          <cell r="FY150" t="str">
            <v>BR412</v>
          </cell>
          <cell r="FZ150"/>
          <cell r="GA150" t="str">
            <v>Originalersatzteile ohne 2nd Source</v>
          </cell>
          <cell r="GB150" t="str">
            <v>Faiveley L</v>
          </cell>
          <cell r="GC150"/>
          <cell r="GD150"/>
          <cell r="GE150"/>
          <cell r="GF150"/>
          <cell r="GG150" t="str">
            <v>Originalersatzteile Luftpresser/-verdichter/Kompressoren/Lufttrocknungsanlagen (Neuteile&amp;Aufarbeitung)</v>
          </cell>
          <cell r="GH150"/>
          <cell r="GI150"/>
          <cell r="GJ150"/>
          <cell r="GK150">
            <v>0</v>
          </cell>
          <cell r="GL150" t="str">
            <v/>
          </cell>
          <cell r="GM150" t="str">
            <v>Originalersatzteile Luftpresser/-verdichter/Kompressoren/Lufttrocknungsanlagen (Neuteile&amp;Aufarbeitung)</v>
          </cell>
          <cell r="GN150">
            <v>1</v>
          </cell>
          <cell r="GO150">
            <v>1664.33</v>
          </cell>
          <cell r="GP150" t="str">
            <v>Bestellpreis 2024</v>
          </cell>
          <cell r="GQ150" t="str">
            <v>größer 5.000 €</v>
          </cell>
          <cell r="GR150">
            <v>213246.22529875301</v>
          </cell>
          <cell r="GS150"/>
          <cell r="GT150" t="str">
            <v>X</v>
          </cell>
          <cell r="GU150"/>
          <cell r="GV150" t="str">
            <v>X</v>
          </cell>
          <cell r="GW150" t="str">
            <v>X</v>
          </cell>
          <cell r="GX150" t="str">
            <v>X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1</v>
          </cell>
          <cell r="HF150">
            <v>50</v>
          </cell>
          <cell r="HG150">
            <v>30</v>
          </cell>
          <cell r="HH150">
            <v>51</v>
          </cell>
          <cell r="HI150">
            <v>81</v>
          </cell>
          <cell r="HJ150"/>
          <cell r="HK150"/>
          <cell r="HL150"/>
          <cell r="HM150">
            <v>32</v>
          </cell>
          <cell r="HN150" t="str">
            <v>0</v>
          </cell>
          <cell r="HO150">
            <v>0</v>
          </cell>
          <cell r="HP150" t="str">
            <v>0</v>
          </cell>
          <cell r="HQ150"/>
          <cell r="HR150">
            <v>0</v>
          </cell>
          <cell r="HS150" t="str">
            <v>0.0</v>
          </cell>
          <cell r="HT150" t="str">
            <v>0.0</v>
          </cell>
          <cell r="HU150"/>
          <cell r="HV150">
            <v>53</v>
          </cell>
          <cell r="HW150">
            <v>46</v>
          </cell>
          <cell r="HX150" t="str">
            <v>bestellt und verbraucht</v>
          </cell>
          <cell r="HY150"/>
          <cell r="HZ150"/>
          <cell r="IA150"/>
          <cell r="IB150"/>
          <cell r="IC150"/>
          <cell r="ID150"/>
          <cell r="IE150"/>
          <cell r="IF150"/>
          <cell r="IG150"/>
          <cell r="IH150"/>
          <cell r="II150"/>
          <cell r="IJ150"/>
          <cell r="IK150" t="str">
            <v>ja</v>
          </cell>
          <cell r="IL150" t="str">
            <v>1 - Identifizieren</v>
          </cell>
          <cell r="IM150" t="str">
            <v>OEM - Kitauflösung</v>
          </cell>
          <cell r="IN150"/>
          <cell r="IO150" t="str">
            <v>Nick Leuchte;#212</v>
          </cell>
          <cell r="IP150"/>
          <cell r="IQ150"/>
          <cell r="IR150"/>
          <cell r="IS150">
            <v>1438742</v>
          </cell>
          <cell r="IT150" t="str">
            <v>1438742NB</v>
          </cell>
          <cell r="IU150"/>
          <cell r="IV150"/>
          <cell r="IW150"/>
          <cell r="IX150"/>
          <cell r="IY150"/>
          <cell r="IZ150"/>
          <cell r="JA150"/>
          <cell r="JB150"/>
          <cell r="JC150"/>
          <cell r="JD150"/>
          <cell r="JE150"/>
          <cell r="JF150"/>
          <cell r="JG150"/>
          <cell r="JH150"/>
          <cell r="JI150" t="str">
            <v>x</v>
          </cell>
          <cell r="JJ150"/>
          <cell r="JK150" t="str">
            <v>p</v>
          </cell>
          <cell r="JL150" t="str">
            <v>d</v>
          </cell>
          <cell r="JM150"/>
          <cell r="JN150"/>
          <cell r="JO150"/>
          <cell r="JP150"/>
          <cell r="JQ150"/>
          <cell r="JR150"/>
          <cell r="JS150"/>
          <cell r="JT150"/>
        </row>
        <row r="151">
          <cell r="A151">
            <v>1466878</v>
          </cell>
          <cell r="B151" t="str">
            <v>Cluster 1</v>
          </cell>
          <cell r="C151" t="str">
            <v>Cluster 1</v>
          </cell>
          <cell r="D151" t="str">
            <v>(6) wird künftig in jedem Jahr mdst. 1x bestellt werden</v>
          </cell>
          <cell r="E151"/>
          <cell r="F151"/>
          <cell r="G151" t="str">
            <v>ja</v>
          </cell>
          <cell r="H151" t="str">
            <v>nein</v>
          </cell>
          <cell r="I151">
            <v>1466878</v>
          </cell>
          <cell r="J151" t="str">
            <v>Überholungskit f Kompressor ICE4</v>
          </cell>
          <cell r="K151" t="str">
            <v>FEC</v>
          </cell>
          <cell r="L151" t="str">
            <v>11417020</v>
          </cell>
          <cell r="M151" t="str">
            <v>Erzeugung</v>
          </cell>
          <cell r="N151" t="str">
            <v>FEC</v>
          </cell>
          <cell r="O151" t="str">
            <v>FE.EF 16</v>
          </cell>
          <cell r="P151" t="str">
            <v>FEC</v>
          </cell>
          <cell r="Q151"/>
          <cell r="R151"/>
          <cell r="S151"/>
          <cell r="T151"/>
          <cell r="U151"/>
          <cell r="V151" t="str">
            <v>NB</v>
          </cell>
          <cell r="W151" t="str">
            <v>NB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>
            <v>94400</v>
          </cell>
          <cell r="AL151">
            <v>1</v>
          </cell>
          <cell r="AM151">
            <v>1</v>
          </cell>
          <cell r="AN151">
            <v>32</v>
          </cell>
          <cell r="AO151">
            <v>2950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/>
          <cell r="AU151">
            <v>281182.5</v>
          </cell>
          <cell r="AV151">
            <v>3</v>
          </cell>
          <cell r="AW151">
            <v>5</v>
          </cell>
          <cell r="AX151">
            <v>125</v>
          </cell>
          <cell r="AY151">
            <v>2249.46</v>
          </cell>
          <cell r="AZ151">
            <v>375582.5</v>
          </cell>
          <cell r="BA151">
            <v>4</v>
          </cell>
          <cell r="BB151">
            <v>157</v>
          </cell>
          <cell r="BC151">
            <v>93895.625</v>
          </cell>
          <cell r="BD151">
            <v>1</v>
          </cell>
          <cell r="BE151">
            <v>39.25</v>
          </cell>
          <cell r="BF151">
            <v>2392.2452229299402</v>
          </cell>
          <cell r="BG151">
            <v>375582.5</v>
          </cell>
          <cell r="BH151">
            <v>4</v>
          </cell>
          <cell r="BI151">
            <v>6</v>
          </cell>
          <cell r="BJ151">
            <v>157</v>
          </cell>
          <cell r="BK151">
            <v>2392.2452229299402</v>
          </cell>
          <cell r="BL151">
            <v>0.75</v>
          </cell>
          <cell r="BM151">
            <v>26.1666666666667</v>
          </cell>
          <cell r="BN151">
            <v>39.25</v>
          </cell>
          <cell r="BO151">
            <v>56227.5</v>
          </cell>
          <cell r="BP151">
            <v>1</v>
          </cell>
          <cell r="BQ151">
            <v>1</v>
          </cell>
          <cell r="BR151">
            <v>25</v>
          </cell>
          <cell r="BS151">
            <v>2249.1</v>
          </cell>
          <cell r="BT151">
            <v>431810</v>
          </cell>
          <cell r="BU151">
            <v>7</v>
          </cell>
          <cell r="BV151">
            <v>5</v>
          </cell>
          <cell r="BW151">
            <v>182</v>
          </cell>
          <cell r="BX151">
            <v>2372.58241758242</v>
          </cell>
          <cell r="BY151">
            <v>36.4</v>
          </cell>
          <cell r="BZ151">
            <v>431810</v>
          </cell>
          <cell r="CA151">
            <v>7</v>
          </cell>
          <cell r="CB151">
            <v>5</v>
          </cell>
          <cell r="CC151">
            <v>57</v>
          </cell>
          <cell r="CD151">
            <v>45.5</v>
          </cell>
          <cell r="CE151">
            <v>7575.6140350877204</v>
          </cell>
          <cell r="CF151" t="str">
            <v>40151474</v>
          </cell>
          <cell r="CG151" t="str">
            <v>WABTEC GERMANY GMBH</v>
          </cell>
          <cell r="CH151" t="str">
            <v>459184</v>
          </cell>
          <cell r="CI151" t="str">
            <v>FAIVELEY TRANSPORT BOCHUM GMBH</v>
          </cell>
          <cell r="CJ151" t="str">
            <v>606079</v>
          </cell>
          <cell r="CK151" t="str">
            <v>FAIVELEY TRANSPORT LEIPZIG</v>
          </cell>
          <cell r="CL151">
            <v>3</v>
          </cell>
          <cell r="CM151">
            <v>431810</v>
          </cell>
          <cell r="CN151">
            <v>1</v>
          </cell>
          <cell r="CO151"/>
          <cell r="CP151"/>
          <cell r="CQ151"/>
          <cell r="CR151"/>
          <cell r="CS151"/>
          <cell r="CT151"/>
          <cell r="CU151"/>
          <cell r="CV151"/>
          <cell r="CW151"/>
          <cell r="CX151"/>
          <cell r="CY151"/>
          <cell r="CZ151"/>
          <cell r="DA151"/>
          <cell r="DB151"/>
          <cell r="DC151" t="str">
            <v>FZI</v>
          </cell>
          <cell r="DD151" t="str">
            <v>92340607</v>
          </cell>
          <cell r="DE151" t="str">
            <v>40151474</v>
          </cell>
          <cell r="DF151" t="str">
            <v>Wabtec Germany GmbH</v>
          </cell>
          <cell r="DG151" t="str">
            <v>IM4</v>
          </cell>
          <cell r="DH151">
            <v>46264</v>
          </cell>
          <cell r="DI151" t="str">
            <v>WK</v>
          </cell>
          <cell r="DJ151">
            <v>175</v>
          </cell>
          <cell r="DK151"/>
          <cell r="DL151"/>
          <cell r="DM151"/>
          <cell r="DN151"/>
          <cell r="DO151"/>
          <cell r="DP151"/>
          <cell r="DQ151"/>
          <cell r="DR151"/>
          <cell r="DS151"/>
          <cell r="DT151"/>
          <cell r="DU151"/>
          <cell r="DV151"/>
          <cell r="DW151"/>
          <cell r="DX151"/>
          <cell r="DY151">
            <v>104.92056788399999</v>
          </cell>
          <cell r="DZ151">
            <v>85.106495826</v>
          </cell>
          <cell r="EA151">
            <v>163.20687236699999</v>
          </cell>
          <cell r="EB151">
            <v>163.19042899499999</v>
          </cell>
          <cell r="EC151">
            <v>146.16522930900001</v>
          </cell>
          <cell r="ED151">
            <v>516.424365072</v>
          </cell>
          <cell r="EE151">
            <v>397</v>
          </cell>
          <cell r="EF151">
            <v>0.30081704048362701</v>
          </cell>
          <cell r="EG151">
            <v>-8.5109938501670302E-3</v>
          </cell>
          <cell r="EH151"/>
          <cell r="EI151">
            <v>68.492538711305102</v>
          </cell>
          <cell r="EJ151">
            <v>92.409566444622698</v>
          </cell>
          <cell r="EK151">
            <v>169.28454247143401</v>
          </cell>
          <cell r="EL151">
            <v>181.842432849434</v>
          </cell>
          <cell r="EM151">
            <v>166.82956322743399</v>
          </cell>
          <cell r="EN151">
            <v>512.02908047679603</v>
          </cell>
          <cell r="EO151">
            <v>68.492538711305102</v>
          </cell>
          <cell r="EP151">
            <v>92.409566444622698</v>
          </cell>
          <cell r="EQ151">
            <v>169.28454247143401</v>
          </cell>
          <cell r="ER151">
            <v>181.842432849434</v>
          </cell>
          <cell r="ES151">
            <v>512.02908047679603</v>
          </cell>
          <cell r="ET151">
            <v>44813</v>
          </cell>
          <cell r="EU151">
            <v>45929</v>
          </cell>
          <cell r="EV151" t="str">
            <v>KELVQCDABZXP</v>
          </cell>
          <cell r="EW151" t="str">
            <v>ST</v>
          </cell>
          <cell r="EX151"/>
          <cell r="EY151" t="str">
            <v>FAIVE*FZ0643003-G17ORI</v>
          </cell>
          <cell r="EZ151" t="str">
            <v>**</v>
          </cell>
          <cell r="FA151"/>
          <cell r="FB151" t="str">
            <v>OHNE/N  /N  /N/N</v>
          </cell>
          <cell r="FC151"/>
          <cell r="FD151"/>
          <cell r="FE151"/>
          <cell r="FF151"/>
          <cell r="FG151" t="str">
            <v>0023</v>
          </cell>
          <cell r="FH151"/>
          <cell r="FI151" t="str">
            <v>FAIVELEY</v>
          </cell>
          <cell r="FJ151" t="str">
            <v>FT0128891-K00</v>
          </cell>
          <cell r="FK151" t="str">
            <v>KELVQCDABP</v>
          </cell>
          <cell r="FL151"/>
          <cell r="FM151" t="str">
            <v>I412*</v>
          </cell>
          <cell r="FN151" t="str">
            <v>QB</v>
          </cell>
          <cell r="FO151" t="str">
            <v>AGTU,KOMPRESSOR</v>
          </cell>
          <cell r="FP151" t="str">
            <v>40151474</v>
          </cell>
          <cell r="FQ151" t="str">
            <v>Wabtec Germany GmbH</v>
          </cell>
          <cell r="FR151" t="str">
            <v>Mantel Rv</v>
          </cell>
          <cell r="FS151"/>
          <cell r="FT151"/>
          <cell r="FU151"/>
          <cell r="FV151"/>
          <cell r="FW151"/>
          <cell r="FX151"/>
          <cell r="FY151" t="str">
            <v>BR412</v>
          </cell>
          <cell r="FZ151"/>
          <cell r="GA151" t="str">
            <v>Originalersatzteile ohne 2nd Source</v>
          </cell>
          <cell r="GB151" t="str">
            <v>Faiveley L</v>
          </cell>
          <cell r="GC151"/>
          <cell r="GD151"/>
          <cell r="GE151"/>
          <cell r="GF151"/>
          <cell r="GG151" t="str">
            <v>Originalersatzteile Luftpresser/-verdichter/Kompressoren/Lufttrocknungsanlagen (Neuteile&amp;Aufarbeitung)</v>
          </cell>
          <cell r="GH151"/>
          <cell r="GI151"/>
          <cell r="GJ151"/>
          <cell r="GK151">
            <v>0</v>
          </cell>
          <cell r="GL151" t="str">
            <v/>
          </cell>
          <cell r="GM151" t="str">
            <v>Originalersatzteile Luftpresser/-verdichter/Kompressoren/Lufttrocknungsanlagen (Neuteile&amp;Aufarbeitung)</v>
          </cell>
          <cell r="GN151">
            <v>1</v>
          </cell>
          <cell r="GO151">
            <v>2249.1</v>
          </cell>
          <cell r="GP151" t="str">
            <v>Bestellpreis 2024</v>
          </cell>
          <cell r="GQ151" t="str">
            <v>größer 5.000 €</v>
          </cell>
          <cell r="GR151">
            <v>287901.15122509003</v>
          </cell>
          <cell r="GS151"/>
          <cell r="GT151"/>
          <cell r="GU151"/>
          <cell r="GV151" t="str">
            <v>X</v>
          </cell>
          <cell r="GW151" t="str">
            <v>X</v>
          </cell>
          <cell r="GX151" t="str">
            <v>X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1</v>
          </cell>
          <cell r="HF151">
            <v>52</v>
          </cell>
          <cell r="HG151">
            <v>30</v>
          </cell>
          <cell r="HH151">
            <v>53</v>
          </cell>
          <cell r="HI151">
            <v>83</v>
          </cell>
          <cell r="HJ151"/>
          <cell r="HK151"/>
          <cell r="HL151"/>
          <cell r="HM151">
            <v>32</v>
          </cell>
          <cell r="HN151" t="str">
            <v>0</v>
          </cell>
          <cell r="HO151">
            <v>0</v>
          </cell>
          <cell r="HP151" t="str">
            <v>0</v>
          </cell>
          <cell r="HQ151"/>
          <cell r="HR151">
            <v>0</v>
          </cell>
          <cell r="HS151" t="str">
            <v>0.0</v>
          </cell>
          <cell r="HT151" t="str">
            <v>0.0</v>
          </cell>
          <cell r="HU151"/>
          <cell r="HV151">
            <v>53</v>
          </cell>
          <cell r="HW151">
            <v>46</v>
          </cell>
          <cell r="HX151" t="str">
            <v>bestellt und verbraucht</v>
          </cell>
          <cell r="HY151"/>
          <cell r="HZ151"/>
          <cell r="IA151"/>
          <cell r="IB151"/>
          <cell r="IC151"/>
          <cell r="ID151"/>
          <cell r="IE151"/>
          <cell r="IF151"/>
          <cell r="IG151"/>
          <cell r="IH151"/>
          <cell r="II151"/>
          <cell r="IJ151"/>
          <cell r="IK151" t="str">
            <v>ja</v>
          </cell>
          <cell r="IL151" t="str">
            <v>1 - Identifizieren</v>
          </cell>
          <cell r="IM151" t="str">
            <v>OEM - Lieferantenwechsel</v>
          </cell>
          <cell r="IN151"/>
          <cell r="IO151" t="str">
            <v>Nick Leuchte;#212</v>
          </cell>
          <cell r="IP151"/>
          <cell r="IQ151"/>
          <cell r="IR151"/>
          <cell r="IS151">
            <v>1466878</v>
          </cell>
          <cell r="IT151" t="str">
            <v>1466878NB</v>
          </cell>
          <cell r="IU151"/>
          <cell r="IV151"/>
          <cell r="IW151"/>
          <cell r="IX151"/>
          <cell r="IY151"/>
          <cell r="IZ151"/>
          <cell r="JA151"/>
          <cell r="JB151"/>
          <cell r="JC151"/>
          <cell r="JD151"/>
          <cell r="JE151"/>
          <cell r="JF151"/>
          <cell r="JG151"/>
          <cell r="JH151"/>
          <cell r="JI151" t="str">
            <v>x</v>
          </cell>
          <cell r="JJ151"/>
          <cell r="JK151" t="str">
            <v>p</v>
          </cell>
          <cell r="JL151" t="str">
            <v>d</v>
          </cell>
          <cell r="JM151"/>
          <cell r="JN151"/>
          <cell r="JO151"/>
          <cell r="JP151"/>
          <cell r="JQ151"/>
          <cell r="JR151"/>
          <cell r="JS151"/>
          <cell r="JT151"/>
        </row>
        <row r="152">
          <cell r="A152">
            <v>765619</v>
          </cell>
          <cell r="B152" t="str">
            <v>Cluster 1</v>
          </cell>
          <cell r="C152" t="str">
            <v>Cluster 1</v>
          </cell>
          <cell r="D152" t="str">
            <v>(5) mdst 1 Bestellung in jedem letzten 4 vollen Jahre</v>
          </cell>
          <cell r="E152"/>
          <cell r="F152"/>
          <cell r="G152" t="str">
            <v>ja</v>
          </cell>
          <cell r="H152" t="str">
            <v>nein</v>
          </cell>
          <cell r="I152">
            <v>765619</v>
          </cell>
          <cell r="J152" t="str">
            <v>Schlauchleitung 2SN DN19 l=280</v>
          </cell>
          <cell r="K152" t="str">
            <v>FEC</v>
          </cell>
          <cell r="L152" t="str">
            <v>11417020</v>
          </cell>
          <cell r="M152" t="str">
            <v>Erzeugung</v>
          </cell>
          <cell r="N152" t="str">
            <v>FEC</v>
          </cell>
          <cell r="O152" t="str">
            <v>FE.EF 16</v>
          </cell>
          <cell r="P152" t="str">
            <v>FEC</v>
          </cell>
          <cell r="Q152"/>
          <cell r="R152"/>
          <cell r="S152"/>
          <cell r="T152"/>
          <cell r="U152"/>
          <cell r="V152" t="str">
            <v>NB</v>
          </cell>
          <cell r="W152" t="str">
            <v>NB</v>
          </cell>
          <cell r="X152">
            <v>2749.2</v>
          </cell>
          <cell r="Y152">
            <v>14</v>
          </cell>
          <cell r="Z152">
            <v>14</v>
          </cell>
          <cell r="AA152">
            <v>170</v>
          </cell>
          <cell r="AB152">
            <v>687.3</v>
          </cell>
          <cell r="AC152">
            <v>3.5</v>
          </cell>
          <cell r="AD152">
            <v>42.5</v>
          </cell>
          <cell r="AE152">
            <v>16.171764705882399</v>
          </cell>
          <cell r="AF152">
            <v>736.56</v>
          </cell>
          <cell r="AG152">
            <v>5</v>
          </cell>
          <cell r="AH152">
            <v>5</v>
          </cell>
          <cell r="AI152">
            <v>44</v>
          </cell>
          <cell r="AJ152">
            <v>16.739999999999998</v>
          </cell>
          <cell r="AK152">
            <v>1529.69</v>
          </cell>
          <cell r="AL152">
            <v>9</v>
          </cell>
          <cell r="AM152">
            <v>9</v>
          </cell>
          <cell r="AN152">
            <v>83</v>
          </cell>
          <cell r="AO152">
            <v>18.43</v>
          </cell>
          <cell r="AP152">
            <v>2182.5</v>
          </cell>
          <cell r="AQ152">
            <v>6</v>
          </cell>
          <cell r="AR152">
            <v>6</v>
          </cell>
          <cell r="AS152">
            <v>90</v>
          </cell>
          <cell r="AT152">
            <v>24.25</v>
          </cell>
          <cell r="AU152">
            <v>649.48</v>
          </cell>
          <cell r="AV152">
            <v>5</v>
          </cell>
          <cell r="AW152">
            <v>5</v>
          </cell>
          <cell r="AX152">
            <v>26</v>
          </cell>
          <cell r="AY152">
            <v>24.98</v>
          </cell>
          <cell r="AZ152">
            <v>5098.2299999999996</v>
          </cell>
          <cell r="BA152">
            <v>26</v>
          </cell>
          <cell r="BB152">
            <v>243</v>
          </cell>
          <cell r="BC152">
            <v>1274.5574999999999</v>
          </cell>
          <cell r="BD152">
            <v>6.25</v>
          </cell>
          <cell r="BE152">
            <v>60.75</v>
          </cell>
          <cell r="BF152">
            <v>20.980370370370402</v>
          </cell>
          <cell r="BG152">
            <v>7847.43</v>
          </cell>
          <cell r="BH152">
            <v>40</v>
          </cell>
          <cell r="BI152">
            <v>39</v>
          </cell>
          <cell r="BJ152">
            <v>413</v>
          </cell>
          <cell r="BK152">
            <v>19.001041162227601</v>
          </cell>
          <cell r="BL152">
            <v>4.875</v>
          </cell>
          <cell r="BM152">
            <v>10.5897435897436</v>
          </cell>
          <cell r="BN152">
            <v>10.324999999999999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/>
          <cell r="BT152">
            <v>7341.83</v>
          </cell>
          <cell r="BU152">
            <v>35</v>
          </cell>
          <cell r="BV152">
            <v>36</v>
          </cell>
          <cell r="BW152">
            <v>381</v>
          </cell>
          <cell r="BX152">
            <v>19.269895013123399</v>
          </cell>
          <cell r="BY152">
            <v>10.5833333333333</v>
          </cell>
          <cell r="BZ152">
            <v>4361.67</v>
          </cell>
          <cell r="CA152">
            <v>20</v>
          </cell>
          <cell r="CB152">
            <v>20</v>
          </cell>
          <cell r="CC152">
            <v>217</v>
          </cell>
          <cell r="CD152">
            <v>49.75</v>
          </cell>
          <cell r="CE152">
            <v>20.099861751152101</v>
          </cell>
          <cell r="CF152" t="str">
            <v>213492</v>
          </cell>
          <cell r="CG152" t="str">
            <v>TH. NIEHUES G.M.B.H</v>
          </cell>
          <cell r="CH152"/>
          <cell r="CI152"/>
          <cell r="CJ152"/>
          <cell r="CK152"/>
          <cell r="CL152">
            <v>1</v>
          </cell>
          <cell r="CM152">
            <v>1920.14</v>
          </cell>
          <cell r="CN152">
            <v>0.440230462185356</v>
          </cell>
          <cell r="CO152"/>
          <cell r="CP152"/>
          <cell r="CQ152"/>
          <cell r="CR152"/>
          <cell r="CS152">
            <v>2441.5300000000002</v>
          </cell>
          <cell r="CT152">
            <v>0.559769537814644</v>
          </cell>
          <cell r="CU152"/>
          <cell r="CV152"/>
          <cell r="CW152"/>
          <cell r="CX152"/>
          <cell r="CY152"/>
          <cell r="CZ152"/>
          <cell r="DA152"/>
          <cell r="DB152"/>
          <cell r="DC152" t="str">
            <v>Cargo</v>
          </cell>
          <cell r="DD152" t="str">
            <v>92333675</v>
          </cell>
          <cell r="DE152" t="str">
            <v>213492</v>
          </cell>
          <cell r="DF152" t="str">
            <v>Th. Niehues G.m.b.H</v>
          </cell>
          <cell r="DG152" t="str">
            <v>FEC</v>
          </cell>
          <cell r="DH152">
            <v>46203</v>
          </cell>
          <cell r="DI152" t="str">
            <v>WK</v>
          </cell>
          <cell r="DJ152">
            <v>21</v>
          </cell>
          <cell r="DK152"/>
          <cell r="DL152"/>
          <cell r="DM152"/>
          <cell r="DN152"/>
          <cell r="DO152"/>
          <cell r="DP152"/>
          <cell r="DQ152"/>
          <cell r="DR152"/>
          <cell r="DS152"/>
          <cell r="DT152"/>
          <cell r="DU152"/>
          <cell r="DV152"/>
          <cell r="DW152"/>
          <cell r="DX152"/>
          <cell r="DY152">
            <v>16.465019999999999</v>
          </cell>
          <cell r="DZ152">
            <v>14.694911101000001</v>
          </cell>
          <cell r="EA152">
            <v>48.049700000000001</v>
          </cell>
          <cell r="EB152">
            <v>19.1297</v>
          </cell>
          <cell r="EC152"/>
          <cell r="ED152">
            <v>98.339331100999999</v>
          </cell>
          <cell r="EE152">
            <v>179.98401110099999</v>
          </cell>
          <cell r="EF152">
            <v>-0.45362184952186801</v>
          </cell>
          <cell r="EG152">
            <v>-0.77433667054370803</v>
          </cell>
          <cell r="EH152"/>
          <cell r="EI152">
            <v>14.67634</v>
          </cell>
          <cell r="EJ152">
            <v>4.5563736962200299</v>
          </cell>
          <cell r="EK152">
            <v>1.47943358826817</v>
          </cell>
          <cell r="EL152">
            <v>1.47943358826817</v>
          </cell>
          <cell r="EM152">
            <v>0.34973358826817202</v>
          </cell>
          <cell r="EN152">
            <v>22.191580872756401</v>
          </cell>
          <cell r="EO152">
            <v>14.67634</v>
          </cell>
          <cell r="EP152">
            <v>4.5563736962200299</v>
          </cell>
          <cell r="EQ152">
            <v>1.47943358826817</v>
          </cell>
          <cell r="ER152">
            <v>1.47943358826817</v>
          </cell>
          <cell r="ES152">
            <v>22.191580872756401</v>
          </cell>
          <cell r="ET152">
            <v>37322</v>
          </cell>
          <cell r="EU152">
            <v>45943</v>
          </cell>
          <cell r="EV152" t="str">
            <v>KDEALBXZCPV</v>
          </cell>
          <cell r="EW152" t="str">
            <v>ST</v>
          </cell>
          <cell r="EX152" t="str">
            <v>4</v>
          </cell>
          <cell r="EY152" t="str">
            <v>FLB290.6.86.038.006</v>
          </cell>
          <cell r="EZ152"/>
          <cell r="FA152"/>
          <cell r="FB152" t="str">
            <v>OHNE/N  /N  /N/N</v>
          </cell>
          <cell r="FC152"/>
          <cell r="FD152"/>
          <cell r="FE152"/>
          <cell r="FF152"/>
          <cell r="FG152" t="str">
            <v>0023</v>
          </cell>
          <cell r="FH152"/>
          <cell r="FI152"/>
          <cell r="FJ152"/>
          <cell r="FK152" t="str">
            <v>KDEALBCPV</v>
          </cell>
          <cell r="FL152"/>
          <cell r="FM152" t="str">
            <v>V290*,V294*</v>
          </cell>
          <cell r="FN152" t="str">
            <v>99610</v>
          </cell>
          <cell r="FO152" t="str">
            <v>ÖLKÜHLER KOMPRESSORMOTOR,ÖLKÜHLER KOMPRESSORMOTOR</v>
          </cell>
          <cell r="FP152" t="str">
            <v>213492</v>
          </cell>
          <cell r="FQ152" t="str">
            <v>TH. NIEHUES G.M.B.H</v>
          </cell>
          <cell r="FR152" t="str">
            <v>AEB</v>
          </cell>
          <cell r="FS152"/>
          <cell r="FT152"/>
          <cell r="FU152"/>
          <cell r="FV152"/>
          <cell r="FW152"/>
          <cell r="FX152"/>
          <cell r="FY152"/>
          <cell r="FZ152"/>
          <cell r="GA152" t="str">
            <v>Originalersatzteile ohne 2nd Source</v>
          </cell>
          <cell r="GB152"/>
          <cell r="GC152"/>
          <cell r="GD152"/>
          <cell r="GE152"/>
          <cell r="GF152"/>
          <cell r="GG152" t="str">
            <v>Originalersatzteile Luftpresser/-verdichter/Kompressoren/Lufttrocknungsanlagen (Neuteile&amp;Aufarbeitung)</v>
          </cell>
          <cell r="GH152"/>
          <cell r="GI152"/>
          <cell r="GJ152"/>
          <cell r="GK152">
            <v>0</v>
          </cell>
          <cell r="GL152" t="str">
            <v/>
          </cell>
          <cell r="GM152" t="str">
            <v>Originalersatzteile Luftpresser/-verdichter/Kompressoren/Lufttrocknungsanlagen (Neuteile&amp;Aufarbeitung)</v>
          </cell>
          <cell r="GN152">
            <v>1</v>
          </cell>
          <cell r="GO152">
            <v>24.98</v>
          </cell>
          <cell r="GP152" t="str">
            <v>Bestellpreis 2023</v>
          </cell>
          <cell r="GQ152" t="str">
            <v>bis 500 €</v>
          </cell>
          <cell r="GR152">
            <v>138.58642255036401</v>
          </cell>
          <cell r="GS152" t="str">
            <v>X</v>
          </cell>
          <cell r="GT152"/>
          <cell r="GU152"/>
          <cell r="GV152"/>
          <cell r="GW152" t="str">
            <v>X</v>
          </cell>
          <cell r="GX152" t="str">
            <v>X</v>
          </cell>
          <cell r="GY152">
            <v>34</v>
          </cell>
          <cell r="GZ152">
            <v>29</v>
          </cell>
          <cell r="HA152">
            <v>46</v>
          </cell>
          <cell r="HB152">
            <v>56</v>
          </cell>
          <cell r="HC152">
            <v>41</v>
          </cell>
          <cell r="HD152">
            <v>63</v>
          </cell>
          <cell r="HE152">
            <v>66</v>
          </cell>
          <cell r="HF152">
            <v>54</v>
          </cell>
          <cell r="HG152">
            <v>5</v>
          </cell>
          <cell r="HH152">
            <v>389</v>
          </cell>
          <cell r="HI152">
            <v>360</v>
          </cell>
          <cell r="HJ152">
            <v>34</v>
          </cell>
          <cell r="HK152">
            <v>34</v>
          </cell>
          <cell r="HL152">
            <v>30</v>
          </cell>
          <cell r="HM152">
            <v>53</v>
          </cell>
          <cell r="HN152" t="str">
            <v>37</v>
          </cell>
          <cell r="HO152">
            <v>37</v>
          </cell>
          <cell r="HP152" t="str">
            <v>0</v>
          </cell>
          <cell r="HQ152"/>
          <cell r="HR152">
            <v>37</v>
          </cell>
          <cell r="HS152" t="str">
            <v>37.0</v>
          </cell>
          <cell r="HT152" t="str">
            <v>37.0</v>
          </cell>
          <cell r="HU152"/>
          <cell r="HV152">
            <v>26</v>
          </cell>
          <cell r="HW152">
            <v>26</v>
          </cell>
          <cell r="HX152" t="str">
            <v>bestellt und verbraucht</v>
          </cell>
          <cell r="HY152"/>
          <cell r="HZ152"/>
          <cell r="IA152"/>
          <cell r="IB152"/>
          <cell r="IC152"/>
          <cell r="ID152"/>
          <cell r="IE152"/>
          <cell r="IF152"/>
          <cell r="IG152"/>
          <cell r="IH152"/>
          <cell r="II152"/>
          <cell r="IJ152"/>
          <cell r="IK152" t="str">
            <v>nein</v>
          </cell>
          <cell r="IL152"/>
          <cell r="IM152"/>
          <cell r="IN152"/>
          <cell r="IO152"/>
          <cell r="IP152" t="str">
            <v>294</v>
          </cell>
          <cell r="IQ152" t="str">
            <v>Bombardier / MaK</v>
          </cell>
          <cell r="IR152"/>
          <cell r="IS152">
            <v>765619</v>
          </cell>
          <cell r="IT152" t="str">
            <v>765619NB</v>
          </cell>
          <cell r="IU152"/>
          <cell r="IV152"/>
          <cell r="IW152"/>
          <cell r="IX152"/>
          <cell r="IY152"/>
          <cell r="IZ152"/>
          <cell r="JA152"/>
          <cell r="JB152"/>
          <cell r="JC152"/>
          <cell r="JD152"/>
          <cell r="JE152"/>
          <cell r="JF152"/>
          <cell r="JG152"/>
          <cell r="JH152"/>
          <cell r="JI152" t="str">
            <v>x</v>
          </cell>
          <cell r="JJ152"/>
          <cell r="JK152" t="str">
            <v>p</v>
          </cell>
          <cell r="JL152" t="str">
            <v>d</v>
          </cell>
          <cell r="JM152"/>
          <cell r="JN152"/>
          <cell r="JO152"/>
          <cell r="JP152"/>
          <cell r="JQ152"/>
          <cell r="JR152"/>
          <cell r="JS152"/>
          <cell r="JT152"/>
        </row>
        <row r="153">
          <cell r="A153">
            <v>723781</v>
          </cell>
          <cell r="B153" t="str">
            <v>Cluster 1</v>
          </cell>
          <cell r="C153" t="str">
            <v>Cluster 1</v>
          </cell>
          <cell r="D153" t="str">
            <v>(5) mdst 1 Bestellung in jedem letzten 4 vollen Jahre</v>
          </cell>
          <cell r="E153"/>
          <cell r="F153"/>
          <cell r="G153" t="str">
            <v>ja</v>
          </cell>
          <cell r="H153" t="str">
            <v>nein</v>
          </cell>
          <cell r="I153">
            <v>723781</v>
          </cell>
          <cell r="J153" t="str">
            <v>Ventilsatz N/C 2/2 Solenoid f Lufttrock*</v>
          </cell>
          <cell r="K153" t="str">
            <v>FEC</v>
          </cell>
          <cell r="L153" t="str">
            <v>11417030</v>
          </cell>
          <cell r="M153" t="str">
            <v>Aufbereitung</v>
          </cell>
          <cell r="N153" t="str">
            <v>FEC</v>
          </cell>
          <cell r="O153" t="str">
            <v>FE.EF 16</v>
          </cell>
          <cell r="P153" t="str">
            <v>FEC</v>
          </cell>
          <cell r="Q153"/>
          <cell r="R153"/>
          <cell r="S153"/>
          <cell r="T153"/>
          <cell r="U153"/>
          <cell r="V153" t="str">
            <v>NB</v>
          </cell>
          <cell r="W153" t="str">
            <v>NB</v>
          </cell>
          <cell r="X153">
            <v>14140.32</v>
          </cell>
          <cell r="Y153">
            <v>25</v>
          </cell>
          <cell r="Z153">
            <v>25</v>
          </cell>
          <cell r="AA153">
            <v>131</v>
          </cell>
          <cell r="AB153">
            <v>3535.08</v>
          </cell>
          <cell r="AC153">
            <v>6.25</v>
          </cell>
          <cell r="AD153">
            <v>32.75</v>
          </cell>
          <cell r="AE153">
            <v>107.94137404580199</v>
          </cell>
          <cell r="AF153">
            <v>3866.34</v>
          </cell>
          <cell r="AG153">
            <v>5</v>
          </cell>
          <cell r="AH153">
            <v>6</v>
          </cell>
          <cell r="AI153">
            <v>34</v>
          </cell>
          <cell r="AJ153">
            <v>113.71588235294099</v>
          </cell>
          <cell r="AK153">
            <v>1978.73</v>
          </cell>
          <cell r="AL153">
            <v>2</v>
          </cell>
          <cell r="AM153">
            <v>2</v>
          </cell>
          <cell r="AN153">
            <v>12</v>
          </cell>
          <cell r="AO153">
            <v>164.89416666666699</v>
          </cell>
          <cell r="AP153">
            <v>12578.98</v>
          </cell>
          <cell r="AQ153">
            <v>7</v>
          </cell>
          <cell r="AR153">
            <v>7</v>
          </cell>
          <cell r="AS153">
            <v>93</v>
          </cell>
          <cell r="AT153">
            <v>135.25784946236601</v>
          </cell>
          <cell r="AU153">
            <v>4418</v>
          </cell>
          <cell r="AV153">
            <v>4</v>
          </cell>
          <cell r="AW153">
            <v>4</v>
          </cell>
          <cell r="AX153">
            <v>47</v>
          </cell>
          <cell r="AY153">
            <v>94</v>
          </cell>
          <cell r="AZ153">
            <v>22842.05</v>
          </cell>
          <cell r="BA153">
            <v>15</v>
          </cell>
          <cell r="BB153">
            <v>186</v>
          </cell>
          <cell r="BC153">
            <v>5710.5124999999998</v>
          </cell>
          <cell r="BD153">
            <v>4.5</v>
          </cell>
          <cell r="BE153">
            <v>46.5</v>
          </cell>
          <cell r="BF153">
            <v>122.806720430108</v>
          </cell>
          <cell r="BG153">
            <v>36982.370000000003</v>
          </cell>
          <cell r="BH153">
            <v>40</v>
          </cell>
          <cell r="BI153">
            <v>44</v>
          </cell>
          <cell r="BJ153">
            <v>317</v>
          </cell>
          <cell r="BK153">
            <v>116.663627760252</v>
          </cell>
          <cell r="BL153">
            <v>5.5</v>
          </cell>
          <cell r="BM153">
            <v>7.2045454545454497</v>
          </cell>
          <cell r="BN153">
            <v>7.9249999999999998</v>
          </cell>
          <cell r="BO153">
            <v>752</v>
          </cell>
          <cell r="BP153">
            <v>1</v>
          </cell>
          <cell r="BQ153">
            <v>1</v>
          </cell>
          <cell r="BR153">
            <v>8</v>
          </cell>
          <cell r="BS153">
            <v>94</v>
          </cell>
          <cell r="BT153">
            <v>34019.82</v>
          </cell>
          <cell r="BU153">
            <v>36</v>
          </cell>
          <cell r="BV153">
            <v>32</v>
          </cell>
          <cell r="BW153">
            <v>290</v>
          </cell>
          <cell r="BX153">
            <v>117.309724137931</v>
          </cell>
          <cell r="BY153">
            <v>9.0625</v>
          </cell>
          <cell r="BZ153">
            <v>19727.71</v>
          </cell>
          <cell r="CA153">
            <v>14</v>
          </cell>
          <cell r="CB153">
            <v>14</v>
          </cell>
          <cell r="CC153">
            <v>147</v>
          </cell>
          <cell r="CD153">
            <v>40</v>
          </cell>
          <cell r="CE153">
            <v>134.20210884353699</v>
          </cell>
          <cell r="CF153" t="str">
            <v>606373</v>
          </cell>
          <cell r="CG153" t="str">
            <v>PARKER HANNIFIN GMBH</v>
          </cell>
          <cell r="CH153" t="str">
            <v>919235</v>
          </cell>
          <cell r="CI153" t="str">
            <v>CATO-TECH A/S</v>
          </cell>
          <cell r="CJ153" t="str">
            <v>40045686</v>
          </cell>
          <cell r="CK153" t="str">
            <v>EXAKT HYDRAULIK GMBH</v>
          </cell>
          <cell r="CL153">
            <v>3</v>
          </cell>
          <cell r="CM153">
            <v>0</v>
          </cell>
          <cell r="CN153">
            <v>0</v>
          </cell>
          <cell r="CO153"/>
          <cell r="CP153"/>
          <cell r="CQ153"/>
          <cell r="CR153"/>
          <cell r="CS153">
            <v>19727.71</v>
          </cell>
          <cell r="CT153">
            <v>1</v>
          </cell>
          <cell r="CU153"/>
          <cell r="CV153"/>
          <cell r="CW153"/>
          <cell r="CX153"/>
          <cell r="CY153"/>
          <cell r="CZ153"/>
          <cell r="DA153"/>
          <cell r="DB153"/>
          <cell r="DC153" t="str">
            <v>Cargo</v>
          </cell>
          <cell r="DD153" t="str">
            <v>92331832</v>
          </cell>
          <cell r="DE153" t="str">
            <v>919235</v>
          </cell>
          <cell r="DF153" t="str">
            <v>Cato-Tech A/S</v>
          </cell>
          <cell r="DG153" t="str">
            <v>FEC</v>
          </cell>
          <cell r="DH153">
            <v>46022</v>
          </cell>
          <cell r="DI153" t="str">
            <v>WK</v>
          </cell>
          <cell r="DJ153">
            <v>30</v>
          </cell>
          <cell r="DK153"/>
          <cell r="DL153"/>
          <cell r="DM153"/>
          <cell r="DN153"/>
          <cell r="DO153"/>
          <cell r="DP153"/>
          <cell r="DQ153"/>
          <cell r="DR153"/>
          <cell r="DS153"/>
          <cell r="DT153"/>
          <cell r="DU153"/>
          <cell r="DV153"/>
          <cell r="DW153"/>
          <cell r="DX153"/>
          <cell r="DY153">
            <v>62.714264720000003</v>
          </cell>
          <cell r="DZ153">
            <v>19.954142897741001</v>
          </cell>
          <cell r="EA153">
            <v>16.68901</v>
          </cell>
          <cell r="EB153"/>
          <cell r="EC153"/>
          <cell r="ED153">
            <v>99.357417617741007</v>
          </cell>
          <cell r="EE153">
            <v>189.005609948124</v>
          </cell>
          <cell r="EF153">
            <v>-0.47431498120605198</v>
          </cell>
          <cell r="EG153">
            <v>8.6490029233516098E-3</v>
          </cell>
          <cell r="EH153"/>
          <cell r="EI153">
            <v>56.0970892549472</v>
          </cell>
          <cell r="EJ153">
            <v>23.676090052628901</v>
          </cell>
          <cell r="EK153">
            <v>10.2217904527987</v>
          </cell>
          <cell r="EL153">
            <v>10.2217904527987</v>
          </cell>
          <cell r="EM153">
            <v>10.2217904527987</v>
          </cell>
          <cell r="EN153">
            <v>100.216760213174</v>
          </cell>
          <cell r="EO153">
            <v>56.0970892549472</v>
          </cell>
          <cell r="EP153">
            <v>23.676090052628901</v>
          </cell>
          <cell r="EQ153">
            <v>10.2217904527987</v>
          </cell>
          <cell r="ER153">
            <v>10.2217904527987</v>
          </cell>
          <cell r="ES153">
            <v>100.216760213174</v>
          </cell>
          <cell r="ET153">
            <v>36479</v>
          </cell>
          <cell r="EU153">
            <v>45936</v>
          </cell>
          <cell r="EV153" t="str">
            <v>KDEALBXZCPV</v>
          </cell>
          <cell r="EW153" t="str">
            <v>ST</v>
          </cell>
          <cell r="EX153"/>
          <cell r="EY153" t="str">
            <v>DOMNI*60 820 1260</v>
          </cell>
          <cell r="EZ153"/>
          <cell r="FA153"/>
          <cell r="FB153" t="str">
            <v>OHNE/N  /N  /N/N</v>
          </cell>
          <cell r="FC153"/>
          <cell r="FD153"/>
          <cell r="FE153"/>
          <cell r="FF153"/>
          <cell r="FG153" t="str">
            <v>0023</v>
          </cell>
          <cell r="FH153"/>
          <cell r="FI153" t="str">
            <v>DOMNICK HUNTER</v>
          </cell>
          <cell r="FJ153" t="str">
            <v>60 820 1260</v>
          </cell>
          <cell r="FK153" t="str">
            <v>KDEALBCPV</v>
          </cell>
          <cell r="FL153"/>
          <cell r="FM153" t="str">
            <v>E111*,V290*,V294*,V296*,V296</v>
          </cell>
          <cell r="FN153" t="str">
            <v>09X74</v>
          </cell>
          <cell r="FO153" t="str">
            <v>LUFTTROCKNUNGSANLAGE</v>
          </cell>
          <cell r="FP153" t="str">
            <v>143712</v>
          </cell>
          <cell r="FQ153" t="str">
            <v>MROSE GmbH</v>
          </cell>
          <cell r="FR153" t="str">
            <v>AEB</v>
          </cell>
          <cell r="FS153" t="str">
            <v>213492</v>
          </cell>
          <cell r="FT153" t="str">
            <v>TH. NIEHUES G.M.B.H</v>
          </cell>
          <cell r="FU153" t="str">
            <v>AEB</v>
          </cell>
          <cell r="FV153" t="str">
            <v>143875</v>
          </cell>
          <cell r="FW153" t="str">
            <v>Behrendt GmbH</v>
          </cell>
          <cell r="FX153" t="str">
            <v>AEB</v>
          </cell>
          <cell r="FY153"/>
          <cell r="FZ153"/>
          <cell r="GA153" t="str">
            <v>Originalersatzteile mit 2nd Source</v>
          </cell>
          <cell r="GB153"/>
          <cell r="GC153"/>
          <cell r="GD153" t="str">
            <v>3041654_D6481 09 Druckluftbremse;3041711_D6482 09 Druckluftbremse;3039087_D6420 09 Druckluftbremse;3041770_D6486 09 Druckluftbremse;3041832_D6487 09 Druckluftbremse;3038971_D6400 09 Druckluftbremse;3039550_D6425 09 Druckluftbremse</v>
          </cell>
          <cell r="GE153"/>
          <cell r="GF153"/>
          <cell r="GG153" t="str">
            <v>Originalersatzteile Luftpresser/-verdichter/Kompressoren/Lufttrocknungsanlagen (Neuteile&amp;Aufarbeitung)</v>
          </cell>
          <cell r="GH153"/>
          <cell r="GI153"/>
          <cell r="GJ153"/>
          <cell r="GK153">
            <v>59</v>
          </cell>
          <cell r="GL153">
            <v>46023</v>
          </cell>
          <cell r="GM153" t="str">
            <v>Originalersatzteile Luftpresser/-verdichter/Kompressoren/Lufttrocknungsanlagen (Neuteile&amp;Aufarbeitung)</v>
          </cell>
          <cell r="GN153">
            <v>1</v>
          </cell>
          <cell r="GO153">
            <v>94</v>
          </cell>
          <cell r="GP153" t="str">
            <v>Bestellpreis 2024</v>
          </cell>
          <cell r="GQ153" t="str">
            <v>1.000 bis 5.000 €</v>
          </cell>
          <cell r="GR153">
            <v>2355.09386500958</v>
          </cell>
          <cell r="GS153" t="str">
            <v>X</v>
          </cell>
          <cell r="GT153"/>
          <cell r="GU153"/>
          <cell r="GV153" t="str">
            <v>X</v>
          </cell>
          <cell r="GW153" t="str">
            <v>X</v>
          </cell>
          <cell r="GX153" t="str">
            <v>X</v>
          </cell>
          <cell r="GY153">
            <v>25</v>
          </cell>
          <cell r="GZ153">
            <v>22</v>
          </cell>
          <cell r="HA153">
            <v>26</v>
          </cell>
          <cell r="HB153">
            <v>21</v>
          </cell>
          <cell r="HC153">
            <v>21</v>
          </cell>
          <cell r="HD153">
            <v>29</v>
          </cell>
          <cell r="HE153">
            <v>65</v>
          </cell>
          <cell r="HF153">
            <v>72</v>
          </cell>
          <cell r="HG153">
            <v>25</v>
          </cell>
          <cell r="HH153">
            <v>281</v>
          </cell>
          <cell r="HI153">
            <v>281</v>
          </cell>
          <cell r="HJ153">
            <v>59</v>
          </cell>
          <cell r="HK153">
            <v>60</v>
          </cell>
          <cell r="HL153">
            <v>52</v>
          </cell>
          <cell r="HM153">
            <v>69</v>
          </cell>
          <cell r="HN153" t="str">
            <v>70</v>
          </cell>
          <cell r="HO153">
            <v>70</v>
          </cell>
          <cell r="HP153" t="str">
            <v>0</v>
          </cell>
          <cell r="HQ153"/>
          <cell r="HR153">
            <v>70</v>
          </cell>
          <cell r="HS153" t="str">
            <v>70.0</v>
          </cell>
          <cell r="HT153" t="str">
            <v>70.0</v>
          </cell>
          <cell r="HU153"/>
          <cell r="HV153">
            <v>40</v>
          </cell>
          <cell r="HW153">
            <v>49</v>
          </cell>
          <cell r="HX153" t="str">
            <v>bestellt und verbraucht</v>
          </cell>
          <cell r="HY153"/>
          <cell r="HZ153"/>
          <cell r="IA153"/>
          <cell r="IB153"/>
          <cell r="IC153"/>
          <cell r="ID153"/>
          <cell r="IE153"/>
          <cell r="IF153"/>
          <cell r="IG153"/>
          <cell r="IH153"/>
          <cell r="II153"/>
          <cell r="IJ153"/>
          <cell r="IK153" t="str">
            <v>nein</v>
          </cell>
          <cell r="IL153"/>
          <cell r="IM153"/>
          <cell r="IN153"/>
          <cell r="IO153"/>
          <cell r="IP153" t="str">
            <v>294</v>
          </cell>
          <cell r="IQ153" t="str">
            <v>Bombardier / MaK</v>
          </cell>
          <cell r="IR153"/>
          <cell r="IS153">
            <v>723781</v>
          </cell>
          <cell r="IT153" t="str">
            <v>723781NB</v>
          </cell>
          <cell r="IU153"/>
          <cell r="IV153"/>
          <cell r="IW153"/>
          <cell r="IX153"/>
          <cell r="IY153"/>
          <cell r="IZ153"/>
          <cell r="JA153"/>
          <cell r="JB153"/>
          <cell r="JC153"/>
          <cell r="JD153"/>
          <cell r="JE153"/>
          <cell r="JF153"/>
          <cell r="JG153"/>
          <cell r="JH153"/>
          <cell r="JI153" t="str">
            <v>x</v>
          </cell>
          <cell r="JJ153"/>
          <cell r="JK153" t="str">
            <v>p</v>
          </cell>
          <cell r="JL153" t="str">
            <v>d</v>
          </cell>
          <cell r="JM153"/>
          <cell r="JN153"/>
          <cell r="JO153"/>
          <cell r="JP153"/>
          <cell r="JQ153"/>
          <cell r="JR153"/>
          <cell r="JS153"/>
          <cell r="JT153"/>
        </row>
        <row r="154">
          <cell r="A154">
            <v>347923</v>
          </cell>
          <cell r="B154" t="str">
            <v>Cluster 2</v>
          </cell>
          <cell r="C154" t="str">
            <v>Cluster 2</v>
          </cell>
          <cell r="D154" t="str">
            <v>(12) Cluster wird aus vorheriger Cluster-Tabelle übernommen</v>
          </cell>
          <cell r="E154"/>
          <cell r="F154"/>
          <cell r="G154" t="str">
            <v>ja</v>
          </cell>
          <cell r="H154" t="str">
            <v>nein</v>
          </cell>
          <cell r="I154">
            <v>347923</v>
          </cell>
          <cell r="J154" t="str">
            <v>Kompressoraggregat</v>
          </cell>
          <cell r="K154" t="str">
            <v>FEC</v>
          </cell>
          <cell r="L154" t="str">
            <v>11417020</v>
          </cell>
          <cell r="M154" t="str">
            <v>Erzeugung</v>
          </cell>
          <cell r="N154" t="str">
            <v>FEC</v>
          </cell>
          <cell r="O154" t="str">
            <v>FE.EF 16</v>
          </cell>
          <cell r="P154" t="str">
            <v>FEC</v>
          </cell>
          <cell r="Q154"/>
          <cell r="R154" t="str">
            <v>X</v>
          </cell>
          <cell r="S154"/>
          <cell r="T154"/>
          <cell r="U154"/>
          <cell r="V154" t="str">
            <v>LB</v>
          </cell>
          <cell r="W154" t="str">
            <v>LB</v>
          </cell>
          <cell r="X154">
            <v>570609.11</v>
          </cell>
          <cell r="Y154">
            <v>117</v>
          </cell>
          <cell r="Z154">
            <v>132</v>
          </cell>
          <cell r="AA154">
            <v>155</v>
          </cell>
          <cell r="AB154">
            <v>142652.2775</v>
          </cell>
          <cell r="AC154">
            <v>29.25</v>
          </cell>
          <cell r="AD154">
            <v>38.75</v>
          </cell>
          <cell r="AE154">
            <v>3681.34909677419</v>
          </cell>
          <cell r="AF154">
            <v>217094.93</v>
          </cell>
          <cell r="AG154">
            <v>37</v>
          </cell>
          <cell r="AH154">
            <v>37</v>
          </cell>
          <cell r="AI154">
            <v>47</v>
          </cell>
          <cell r="AJ154">
            <v>4619.0410638297899</v>
          </cell>
          <cell r="AK154">
            <v>76685.88</v>
          </cell>
          <cell r="AL154">
            <v>10</v>
          </cell>
          <cell r="AM154">
            <v>10</v>
          </cell>
          <cell r="AN154">
            <v>16</v>
          </cell>
          <cell r="AO154">
            <v>4792.8675000000003</v>
          </cell>
          <cell r="AP154">
            <v>20263.650000000001</v>
          </cell>
          <cell r="AQ154">
            <v>4</v>
          </cell>
          <cell r="AR154">
            <v>5</v>
          </cell>
          <cell r="AS154">
            <v>6</v>
          </cell>
          <cell r="AT154">
            <v>3377.2750000000001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314044.46000000002</v>
          </cell>
          <cell r="BA154">
            <v>38</v>
          </cell>
          <cell r="BB154">
            <v>69</v>
          </cell>
          <cell r="BC154">
            <v>78511.115000000005</v>
          </cell>
          <cell r="BD154">
            <v>12.75</v>
          </cell>
          <cell r="BE154">
            <v>17.25</v>
          </cell>
          <cell r="BF154">
            <v>4551.3689855072498</v>
          </cell>
          <cell r="BG154">
            <v>884653.57</v>
          </cell>
          <cell r="BH154">
            <v>155</v>
          </cell>
          <cell r="BI154">
            <v>184</v>
          </cell>
          <cell r="BJ154">
            <v>224</v>
          </cell>
          <cell r="BK154">
            <v>3949.3462946428599</v>
          </cell>
          <cell r="BL154">
            <v>23</v>
          </cell>
          <cell r="BM154">
            <v>1.2173913043478299</v>
          </cell>
          <cell r="BN154">
            <v>1.4451612903225799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/>
          <cell r="BT154">
            <v>742450.89</v>
          </cell>
          <cell r="BU154">
            <v>147</v>
          </cell>
          <cell r="BV154">
            <v>126</v>
          </cell>
          <cell r="BW154">
            <v>181</v>
          </cell>
          <cell r="BX154">
            <v>4101.9386187845303</v>
          </cell>
          <cell r="BY154">
            <v>1.4365079365079401</v>
          </cell>
          <cell r="BZ154">
            <v>96949.53</v>
          </cell>
          <cell r="CA154">
            <v>15</v>
          </cell>
          <cell r="CB154">
            <v>14</v>
          </cell>
          <cell r="CC154">
            <v>69</v>
          </cell>
          <cell r="CD154">
            <v>5.5</v>
          </cell>
          <cell r="CE154">
            <v>1405.0656521739099</v>
          </cell>
          <cell r="CF154" t="str">
            <v>557925</v>
          </cell>
          <cell r="CG154" t="str">
            <v>SASSE PUMPEN UND KOMPRESSOREN</v>
          </cell>
          <cell r="CH154"/>
          <cell r="CI154"/>
          <cell r="CJ154"/>
          <cell r="CK154"/>
          <cell r="CL154">
            <v>1</v>
          </cell>
          <cell r="CM154"/>
          <cell r="CN154"/>
          <cell r="CO154"/>
          <cell r="CP154"/>
          <cell r="CQ154"/>
          <cell r="CR154"/>
          <cell r="CS154"/>
          <cell r="CT154"/>
          <cell r="CU154"/>
          <cell r="CV154"/>
          <cell r="CW154">
            <v>96949.53</v>
          </cell>
          <cell r="CX154">
            <v>1</v>
          </cell>
          <cell r="CY154"/>
          <cell r="CZ154"/>
          <cell r="DA154"/>
          <cell r="DB154"/>
          <cell r="DC154" t="str">
            <v>SB Berlin</v>
          </cell>
          <cell r="DD154" t="str">
            <v>92321983</v>
          </cell>
          <cell r="DE154" t="str">
            <v>557925</v>
          </cell>
          <cell r="DF154" t="str">
            <v>Sasse Pumpen und Kompressoren</v>
          </cell>
          <cell r="DG154" t="str">
            <v>FEC</v>
          </cell>
          <cell r="DH154">
            <v>46022</v>
          </cell>
          <cell r="DI154" t="str">
            <v>LK</v>
          </cell>
          <cell r="DJ154"/>
          <cell r="DK154"/>
          <cell r="DL154"/>
          <cell r="DM154"/>
          <cell r="DN154"/>
          <cell r="DO154"/>
          <cell r="DP154"/>
          <cell r="DQ154"/>
          <cell r="DR154"/>
          <cell r="DS154"/>
          <cell r="DT154"/>
          <cell r="DU154"/>
          <cell r="DV154"/>
          <cell r="DW154"/>
          <cell r="DX154"/>
          <cell r="DY154"/>
          <cell r="DZ154"/>
          <cell r="EA154"/>
          <cell r="EB154"/>
          <cell r="EC154"/>
          <cell r="ED154"/>
          <cell r="EE154"/>
          <cell r="EF154"/>
          <cell r="EG154"/>
          <cell r="EH154"/>
          <cell r="EI154"/>
          <cell r="EJ154"/>
          <cell r="EK154"/>
          <cell r="EL154"/>
          <cell r="EM154"/>
          <cell r="EN154"/>
          <cell r="EO154"/>
          <cell r="EP154"/>
          <cell r="EQ154"/>
          <cell r="ER154"/>
          <cell r="ES154"/>
          <cell r="ET154">
            <v>33966</v>
          </cell>
          <cell r="EU154">
            <v>45932</v>
          </cell>
          <cell r="EV154" t="str">
            <v>KDEALBCXZPQV</v>
          </cell>
          <cell r="EW154" t="str">
            <v>ST</v>
          </cell>
          <cell r="EX154"/>
          <cell r="EY154" t="str">
            <v>LEW*031 344 952 3</v>
          </cell>
          <cell r="EZ154"/>
          <cell r="FA154"/>
          <cell r="FB154" t="str">
            <v>OHNE/3.1/CL1/J/N</v>
          </cell>
          <cell r="FC154"/>
          <cell r="FD154"/>
          <cell r="FE154"/>
          <cell r="FF154" t="str">
            <v>X</v>
          </cell>
          <cell r="FG154" t="str">
            <v>0023</v>
          </cell>
          <cell r="FH154"/>
          <cell r="FI154"/>
          <cell r="FJ154"/>
          <cell r="FK154" t="str">
            <v>KDEALBCPQV</v>
          </cell>
          <cell r="FL154"/>
          <cell r="FM154" t="str">
            <v>T485.0</v>
          </cell>
          <cell r="FN154" t="str">
            <v>67X00</v>
          </cell>
          <cell r="FO154" t="str">
            <v>VERDICHTER</v>
          </cell>
          <cell r="FP154" t="str">
            <v>557925</v>
          </cell>
          <cell r="FQ154" t="str">
            <v>Sasse Pumpen und Kompressoren</v>
          </cell>
          <cell r="FR154" t="str">
            <v>AEB</v>
          </cell>
          <cell r="FS154"/>
          <cell r="FT154"/>
          <cell r="FU154"/>
          <cell r="FV154"/>
          <cell r="FW154"/>
          <cell r="FX154"/>
          <cell r="FY154"/>
          <cell r="FZ154"/>
          <cell r="GA154" t="str">
            <v>Originalersatzteile ohne 2nd Source</v>
          </cell>
          <cell r="GB154"/>
          <cell r="GC154"/>
          <cell r="GD154"/>
          <cell r="GE154"/>
          <cell r="GF154"/>
          <cell r="GG154" t="str">
            <v>Originalersatzteile Luftpresser/-verdichter/Kompressoren/Lufttrocknungsanlagen (Neuteile&amp;Aufarbeitung)</v>
          </cell>
          <cell r="GH154"/>
          <cell r="GI154"/>
          <cell r="GJ154"/>
          <cell r="GK154" t="str">
            <v/>
          </cell>
          <cell r="GL154" t="str">
            <v/>
          </cell>
          <cell r="GM154" t="str">
            <v>Originalersatzteile Luftpresser/-verdichter/Kompressoren/Lufttrocknungsanlagen (Neuteile&amp;Aufarbeitung)</v>
          </cell>
          <cell r="GN154">
            <v>1</v>
          </cell>
          <cell r="GO154">
            <v>4551.3689855072498</v>
          </cell>
          <cell r="GP154" t="str">
            <v>Bestellpreis 2019-2022</v>
          </cell>
          <cell r="GQ154"/>
          <cell r="GR154"/>
          <cell r="GS154"/>
          <cell r="GT154"/>
          <cell r="GU154"/>
          <cell r="GV154"/>
          <cell r="GW154"/>
          <cell r="GX154"/>
          <cell r="GY154">
            <v>41</v>
          </cell>
          <cell r="GZ154">
            <v>37</v>
          </cell>
          <cell r="HA154">
            <v>39</v>
          </cell>
          <cell r="HB154">
            <v>36</v>
          </cell>
          <cell r="HC154">
            <v>42</v>
          </cell>
          <cell r="HD154">
            <v>23</v>
          </cell>
          <cell r="HE154">
            <v>8</v>
          </cell>
          <cell r="HF154">
            <v>0</v>
          </cell>
          <cell r="HG154">
            <v>0</v>
          </cell>
          <cell r="HH154">
            <v>226</v>
          </cell>
          <cell r="HI154">
            <v>185</v>
          </cell>
          <cell r="HJ154">
            <v>5</v>
          </cell>
          <cell r="HK154">
            <v>8</v>
          </cell>
          <cell r="HL154">
            <v>6</v>
          </cell>
          <cell r="HM154">
            <v>3</v>
          </cell>
          <cell r="HN154" t="str">
            <v>6</v>
          </cell>
          <cell r="HO154">
            <v>6</v>
          </cell>
          <cell r="HP154" t="str">
            <v>0</v>
          </cell>
          <cell r="HQ154"/>
          <cell r="HR154">
            <v>6</v>
          </cell>
          <cell r="HS154" t="str">
            <v>6.0</v>
          </cell>
          <cell r="HT154" t="str">
            <v>6.0</v>
          </cell>
          <cell r="HU154"/>
          <cell r="HV154">
            <v>0</v>
          </cell>
          <cell r="HW154">
            <v>0</v>
          </cell>
          <cell r="HX154" t="str">
            <v>bestellt und verbraucht</v>
          </cell>
          <cell r="HY154"/>
          <cell r="HZ154"/>
          <cell r="IA154"/>
          <cell r="IB154"/>
          <cell r="IC154"/>
          <cell r="ID154"/>
          <cell r="IE154"/>
          <cell r="IF154"/>
          <cell r="IG154"/>
          <cell r="IH154"/>
          <cell r="II154"/>
          <cell r="IJ154"/>
          <cell r="IK154" t="str">
            <v>nein</v>
          </cell>
          <cell r="IL154"/>
          <cell r="IM154"/>
          <cell r="IN154"/>
          <cell r="IO154"/>
          <cell r="IP154" t="str">
            <v>485</v>
          </cell>
          <cell r="IQ154" t="str">
            <v>Bombardier</v>
          </cell>
          <cell r="IR154"/>
          <cell r="IS154">
            <v>347923</v>
          </cell>
          <cell r="IT154" t="str">
            <v>347923LB</v>
          </cell>
          <cell r="IU154"/>
          <cell r="IV154"/>
          <cell r="IW154"/>
          <cell r="IX154"/>
          <cell r="IY154"/>
          <cell r="IZ154"/>
          <cell r="JA154"/>
          <cell r="JB154"/>
          <cell r="JC154"/>
          <cell r="JD154"/>
          <cell r="JE154"/>
          <cell r="JF154"/>
          <cell r="JG154"/>
          <cell r="JH154"/>
          <cell r="JI154" t="str">
            <v>x</v>
          </cell>
          <cell r="JJ154"/>
          <cell r="JK154" t="str">
            <v>p</v>
          </cell>
          <cell r="JL154" t="str">
            <v>d</v>
          </cell>
          <cell r="JM154"/>
          <cell r="JN154"/>
          <cell r="JO154"/>
          <cell r="JP154"/>
          <cell r="JQ154"/>
          <cell r="JR154"/>
          <cell r="JS154"/>
          <cell r="JT154"/>
        </row>
        <row r="155">
          <cell r="A155">
            <v>668408</v>
          </cell>
          <cell r="B155" t="str">
            <v>Cluster 1</v>
          </cell>
          <cell r="C155" t="str">
            <v>Cluster 2</v>
          </cell>
          <cell r="D155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55"/>
          <cell r="F155"/>
          <cell r="G155" t="str">
            <v>ja</v>
          </cell>
          <cell r="H155" t="str">
            <v>nein</v>
          </cell>
          <cell r="I155">
            <v>668408</v>
          </cell>
          <cell r="J155" t="str">
            <v>Saugventil HD DIA40 f Kompressor 2HV2</v>
          </cell>
          <cell r="K155" t="str">
            <v>FEC</v>
          </cell>
          <cell r="L155" t="str">
            <v>11417020</v>
          </cell>
          <cell r="M155" t="str">
            <v>Erzeugung</v>
          </cell>
          <cell r="N155" t="str">
            <v>FEC</v>
          </cell>
          <cell r="O155" t="str">
            <v>FE.EF 16</v>
          </cell>
          <cell r="P155" t="str">
            <v>FEC</v>
          </cell>
          <cell r="Q155"/>
          <cell r="R155"/>
          <cell r="S155"/>
          <cell r="T155"/>
          <cell r="U155"/>
          <cell r="V155" t="str">
            <v>NB</v>
          </cell>
          <cell r="W155" t="str">
            <v>NB</v>
          </cell>
          <cell r="X155">
            <v>9000.99</v>
          </cell>
          <cell r="Y155">
            <v>8</v>
          </cell>
          <cell r="Z155">
            <v>8</v>
          </cell>
          <cell r="AA155">
            <v>181</v>
          </cell>
          <cell r="AB155">
            <v>2250.2474999999999</v>
          </cell>
          <cell r="AC155">
            <v>2</v>
          </cell>
          <cell r="AD155">
            <v>45.25</v>
          </cell>
          <cell r="AE155">
            <v>49.729226519336997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3558.36</v>
          </cell>
          <cell r="AL155">
            <v>3</v>
          </cell>
          <cell r="AM155">
            <v>3</v>
          </cell>
          <cell r="AN155">
            <v>44</v>
          </cell>
          <cell r="AO155">
            <v>80.871818181818199</v>
          </cell>
          <cell r="AP155">
            <v>2367.7800000000002</v>
          </cell>
          <cell r="AQ155">
            <v>2</v>
          </cell>
          <cell r="AR155">
            <v>2</v>
          </cell>
          <cell r="AS155">
            <v>32</v>
          </cell>
          <cell r="AT155">
            <v>73.993125000000006</v>
          </cell>
          <cell r="AU155">
            <v>3150.45</v>
          </cell>
          <cell r="AV155">
            <v>2</v>
          </cell>
          <cell r="AW155">
            <v>2</v>
          </cell>
          <cell r="AX155">
            <v>51</v>
          </cell>
          <cell r="AY155">
            <v>61.773529411764699</v>
          </cell>
          <cell r="AZ155">
            <v>9076.59</v>
          </cell>
          <cell r="BA155">
            <v>7</v>
          </cell>
          <cell r="BB155">
            <v>127</v>
          </cell>
          <cell r="BC155">
            <v>2269.1475</v>
          </cell>
          <cell r="BD155">
            <v>1.75</v>
          </cell>
          <cell r="BE155">
            <v>31.75</v>
          </cell>
          <cell r="BF155">
            <v>71.469212598425202</v>
          </cell>
          <cell r="BG155">
            <v>18077.580000000002</v>
          </cell>
          <cell r="BH155">
            <v>15</v>
          </cell>
          <cell r="BI155">
            <v>15</v>
          </cell>
          <cell r="BJ155">
            <v>308</v>
          </cell>
          <cell r="BK155">
            <v>58.693441558441599</v>
          </cell>
          <cell r="BL155">
            <v>1.875</v>
          </cell>
          <cell r="BM155">
            <v>20.533333333333299</v>
          </cell>
          <cell r="BN155">
            <v>20.533333333333299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/>
          <cell r="BT155">
            <v>15968.58</v>
          </cell>
          <cell r="BU155">
            <v>13</v>
          </cell>
          <cell r="BV155">
            <v>13</v>
          </cell>
          <cell r="BW155">
            <v>248</v>
          </cell>
          <cell r="BX155">
            <v>64.389435483870997</v>
          </cell>
          <cell r="BY155">
            <v>19.076923076923102</v>
          </cell>
          <cell r="BZ155">
            <v>9076.59</v>
          </cell>
          <cell r="CA155">
            <v>7</v>
          </cell>
          <cell r="CB155">
            <v>7</v>
          </cell>
          <cell r="CC155">
            <v>76</v>
          </cell>
          <cell r="CD155">
            <v>31.75</v>
          </cell>
          <cell r="CE155">
            <v>119.428815789474</v>
          </cell>
          <cell r="CF155" t="str">
            <v>236957</v>
          </cell>
          <cell r="CG155" t="str">
            <v>HOERBIGER-SERVICE-GMBH</v>
          </cell>
          <cell r="CH155"/>
          <cell r="CI155"/>
          <cell r="CJ155"/>
          <cell r="CK155"/>
          <cell r="CL155">
            <v>1</v>
          </cell>
          <cell r="CM155">
            <v>7700.46</v>
          </cell>
          <cell r="CN155">
            <v>0.84838689419705005</v>
          </cell>
          <cell r="CO155"/>
          <cell r="CP155"/>
          <cell r="CQ155"/>
          <cell r="CR155"/>
          <cell r="CS155">
            <v>1376.13</v>
          </cell>
          <cell r="CT155">
            <v>0.15161310580295001</v>
          </cell>
          <cell r="CU155"/>
          <cell r="CV155"/>
          <cell r="CW155"/>
          <cell r="CX155"/>
          <cell r="CY155"/>
          <cell r="CZ155"/>
          <cell r="DA155"/>
          <cell r="DB155"/>
          <cell r="DC155" t="str">
            <v>FZI</v>
          </cell>
          <cell r="DD155" t="str">
            <v>92338973</v>
          </cell>
          <cell r="DE155" t="str">
            <v>236957</v>
          </cell>
          <cell r="DF155" t="str">
            <v>HOERBIGER-SERVICE-GMBH</v>
          </cell>
          <cell r="DG155" t="str">
            <v>FEC</v>
          </cell>
          <cell r="DH155">
            <v>46081</v>
          </cell>
          <cell r="DI155" t="str">
            <v>WK</v>
          </cell>
          <cell r="DJ155">
            <v>90</v>
          </cell>
          <cell r="DK155"/>
          <cell r="DL155"/>
          <cell r="DM155"/>
          <cell r="DN155"/>
          <cell r="DO155"/>
          <cell r="DP155"/>
          <cell r="DQ155"/>
          <cell r="DR155"/>
          <cell r="DS155"/>
          <cell r="DT155"/>
          <cell r="DU155"/>
          <cell r="DV155"/>
          <cell r="DW155"/>
          <cell r="DX155"/>
          <cell r="DY155">
            <v>15.84</v>
          </cell>
          <cell r="DZ155">
            <v>28.130687712</v>
          </cell>
          <cell r="EA155"/>
          <cell r="EB155"/>
          <cell r="EC155"/>
          <cell r="ED155">
            <v>43.970687712</v>
          </cell>
          <cell r="EE155">
            <v>79.939787711999998</v>
          </cell>
          <cell r="EF155">
            <v>-0.44995240829993599</v>
          </cell>
          <cell r="EG155">
            <v>-0.35047638583542701</v>
          </cell>
          <cell r="EH155"/>
          <cell r="EI155">
            <v>14.16</v>
          </cell>
          <cell r="EJ155">
            <v>14.4</v>
          </cell>
          <cell r="EK155"/>
          <cell r="EL155"/>
          <cell r="EM155"/>
          <cell r="EN155">
            <v>28.56</v>
          </cell>
          <cell r="EO155">
            <v>14.16</v>
          </cell>
          <cell r="EP155">
            <v>14.4</v>
          </cell>
          <cell r="EQ155"/>
          <cell r="ER155"/>
          <cell r="ES155">
            <v>28.56</v>
          </cell>
          <cell r="ET155">
            <v>35632</v>
          </cell>
          <cell r="EU155">
            <v>45909</v>
          </cell>
          <cell r="EV155" t="str">
            <v>KDEALBPCXZV</v>
          </cell>
          <cell r="EW155" t="str">
            <v>ST</v>
          </cell>
          <cell r="EX155"/>
          <cell r="EY155" t="str">
            <v>HOERB*C61-4812-70</v>
          </cell>
          <cell r="EZ155"/>
          <cell r="FA155"/>
          <cell r="FB155" t="str">
            <v>OHNE/N  /N  /N/N</v>
          </cell>
          <cell r="FC155"/>
          <cell r="FD155"/>
          <cell r="FE155"/>
          <cell r="FF155"/>
          <cell r="FG155" t="str">
            <v>0023</v>
          </cell>
          <cell r="FH155"/>
          <cell r="FI155" t="str">
            <v>HOERBIGER SERVICE</v>
          </cell>
          <cell r="FJ155" t="str">
            <v>C61-4812-70</v>
          </cell>
          <cell r="FK155" t="str">
            <v>KDEALBPCV</v>
          </cell>
          <cell r="FL155"/>
          <cell r="FM155" t="str">
            <v>E143*,E155</v>
          </cell>
          <cell r="FN155" t="str">
            <v>67495</v>
          </cell>
          <cell r="FO155" t="str">
            <v>VERDICHTER 2HV2,VERDICHTER 2HV2</v>
          </cell>
          <cell r="FP155" t="str">
            <v>236957</v>
          </cell>
          <cell r="FQ155" t="str">
            <v>Hoerbiger Service GmbH</v>
          </cell>
          <cell r="FR155" t="str">
            <v>AEB</v>
          </cell>
          <cell r="FS155"/>
          <cell r="FT155"/>
          <cell r="FU155"/>
          <cell r="FV155"/>
          <cell r="FW155"/>
          <cell r="FX155"/>
          <cell r="FY155"/>
          <cell r="FZ155"/>
          <cell r="GA155" t="str">
            <v>Originalersatzteile ohne 2nd Source</v>
          </cell>
          <cell r="GB155"/>
          <cell r="GC155"/>
          <cell r="GD155" t="str">
            <v>959813_Batterieladegerät BLG 200-2;806004_Batterieladegerät BLG 200 f E182;808218_Batterieladegerät BLG200-ICE o Adapter *</v>
          </cell>
          <cell r="GE155"/>
          <cell r="GF155"/>
          <cell r="GG155" t="str">
            <v>Originalersatzteile Luftpresser/-verdichter/Kompressoren/Lufttrocknungsanlagen (Neuteile&amp;Aufarbeitung)</v>
          </cell>
          <cell r="GH155"/>
          <cell r="GI155"/>
          <cell r="GJ155"/>
          <cell r="GK155">
            <v>0</v>
          </cell>
          <cell r="GL155" t="str">
            <v/>
          </cell>
          <cell r="GM155" t="str">
            <v>Originalersatzteile Luftpresser/-verdichter/Kompressoren/Lufttrocknungsanlagen (Neuteile&amp;Aufarbeitung)</v>
          </cell>
          <cell r="GN155">
            <v>1</v>
          </cell>
          <cell r="GO155">
            <v>61.773529411764699</v>
          </cell>
          <cell r="GP155" t="str">
            <v>Bestellpreis 2023</v>
          </cell>
          <cell r="GQ155" t="str">
            <v>bis 500 €</v>
          </cell>
          <cell r="GR155">
            <v>441.06299999999999</v>
          </cell>
          <cell r="GS155"/>
          <cell r="GT155"/>
          <cell r="GU155"/>
          <cell r="GV155"/>
          <cell r="GW155"/>
          <cell r="GX155" t="str">
            <v>X</v>
          </cell>
          <cell r="GY155">
            <v>80</v>
          </cell>
          <cell r="GZ155">
            <v>82</v>
          </cell>
          <cell r="HA155">
            <v>80</v>
          </cell>
          <cell r="HB155">
            <v>19</v>
          </cell>
          <cell r="HC155">
            <v>16</v>
          </cell>
          <cell r="HD155">
            <v>42</v>
          </cell>
          <cell r="HE155">
            <v>30</v>
          </cell>
          <cell r="HF155">
            <v>28</v>
          </cell>
          <cell r="HG155">
            <v>31</v>
          </cell>
          <cell r="HH155">
            <v>377</v>
          </cell>
          <cell r="HI155">
            <v>328</v>
          </cell>
          <cell r="HJ155">
            <v>75</v>
          </cell>
          <cell r="HK155">
            <v>58</v>
          </cell>
          <cell r="HL155">
            <v>33</v>
          </cell>
          <cell r="HM155">
            <v>53</v>
          </cell>
          <cell r="HN155" t="str">
            <v>54</v>
          </cell>
          <cell r="HO155">
            <v>54</v>
          </cell>
          <cell r="HP155" t="str">
            <v>0</v>
          </cell>
          <cell r="HQ155"/>
          <cell r="HR155">
            <v>54</v>
          </cell>
          <cell r="HS155" t="str">
            <v>54.0</v>
          </cell>
          <cell r="HT155" t="str">
            <v>54.0</v>
          </cell>
          <cell r="HU155"/>
          <cell r="HV155">
            <v>53</v>
          </cell>
          <cell r="HW155">
            <v>53</v>
          </cell>
          <cell r="HX155" t="str">
            <v>bestellt und verbraucht</v>
          </cell>
          <cell r="HY155"/>
          <cell r="HZ155"/>
          <cell r="IA155"/>
          <cell r="IB155"/>
          <cell r="IC155"/>
          <cell r="ID155"/>
          <cell r="IE155"/>
          <cell r="IF155"/>
          <cell r="IG155"/>
          <cell r="IH155"/>
          <cell r="II155"/>
          <cell r="IJ155"/>
          <cell r="IK155" t="str">
            <v>nein</v>
          </cell>
          <cell r="IL155"/>
          <cell r="IM155"/>
          <cell r="IN155"/>
          <cell r="IO155"/>
          <cell r="IP155" t="str">
            <v>232</v>
          </cell>
          <cell r="IQ155" t="str">
            <v>Bombardier</v>
          </cell>
          <cell r="IR155"/>
          <cell r="IS155">
            <v>668408</v>
          </cell>
          <cell r="IT155" t="str">
            <v>668408NB</v>
          </cell>
          <cell r="IU155"/>
          <cell r="IV155"/>
          <cell r="IW155"/>
          <cell r="IX155"/>
          <cell r="IY155"/>
          <cell r="IZ155"/>
          <cell r="JA155"/>
          <cell r="JB155"/>
          <cell r="JC155"/>
          <cell r="JD155"/>
          <cell r="JE155"/>
          <cell r="JF155"/>
          <cell r="JG155"/>
          <cell r="JH155"/>
          <cell r="JI155" t="str">
            <v>x</v>
          </cell>
          <cell r="JJ155"/>
          <cell r="JK155" t="str">
            <v>p</v>
          </cell>
          <cell r="JL155" t="str">
            <v>d</v>
          </cell>
          <cell r="JM155"/>
          <cell r="JN155"/>
          <cell r="JO155"/>
          <cell r="JP155"/>
          <cell r="JQ155"/>
          <cell r="JR155"/>
          <cell r="JS155"/>
          <cell r="JT155"/>
        </row>
        <row r="156">
          <cell r="A156">
            <v>1350928</v>
          </cell>
          <cell r="B156" t="str">
            <v>Cluster 1</v>
          </cell>
          <cell r="C156" t="str">
            <v>Cluster 1</v>
          </cell>
          <cell r="D156" t="str">
            <v>(6) wird künftig in jedem Jahr mdst. 1x bestellt werden</v>
          </cell>
          <cell r="E156"/>
          <cell r="F156"/>
          <cell r="G156" t="str">
            <v>ja</v>
          </cell>
          <cell r="H156" t="str">
            <v>nein</v>
          </cell>
          <cell r="I156">
            <v>1350928</v>
          </cell>
          <cell r="J156" t="str">
            <v>Ersatzteilkit Service LuftvAnlage</v>
          </cell>
          <cell r="K156" t="str">
            <v>FEC</v>
          </cell>
          <cell r="L156" t="str">
            <v>11417020</v>
          </cell>
          <cell r="M156" t="str">
            <v>Erzeugung</v>
          </cell>
          <cell r="N156" t="str">
            <v>FEC</v>
          </cell>
          <cell r="O156" t="str">
            <v>FE.EF 16</v>
          </cell>
          <cell r="P156" t="str">
            <v>FEC</v>
          </cell>
          <cell r="Q156"/>
          <cell r="R156"/>
          <cell r="S156"/>
          <cell r="T156"/>
          <cell r="U156" t="str">
            <v>X</v>
          </cell>
          <cell r="V156" t="str">
            <v>NB</v>
          </cell>
          <cell r="W156" t="str">
            <v>NB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/>
          <cell r="AP156">
            <v>52541.1</v>
          </cell>
          <cell r="AQ156">
            <v>3</v>
          </cell>
          <cell r="AR156">
            <v>3</v>
          </cell>
          <cell r="AS156">
            <v>30</v>
          </cell>
          <cell r="AT156">
            <v>1751.37</v>
          </cell>
          <cell r="AU156">
            <v>108274.31</v>
          </cell>
          <cell r="AV156">
            <v>5</v>
          </cell>
          <cell r="AW156">
            <v>5</v>
          </cell>
          <cell r="AX156">
            <v>61</v>
          </cell>
          <cell r="AY156">
            <v>1774.9886885245901</v>
          </cell>
          <cell r="AZ156">
            <v>160815.41</v>
          </cell>
          <cell r="BA156">
            <v>8</v>
          </cell>
          <cell r="BB156">
            <v>91</v>
          </cell>
          <cell r="BC156">
            <v>40203.852500000001</v>
          </cell>
          <cell r="BD156">
            <v>2</v>
          </cell>
          <cell r="BE156">
            <v>22.75</v>
          </cell>
          <cell r="BF156">
            <v>1767.2023076923099</v>
          </cell>
          <cell r="BG156">
            <v>160815.41</v>
          </cell>
          <cell r="BH156">
            <v>8</v>
          </cell>
          <cell r="BI156">
            <v>8</v>
          </cell>
          <cell r="BJ156">
            <v>91</v>
          </cell>
          <cell r="BK156">
            <v>1767.2023076923099</v>
          </cell>
          <cell r="BL156">
            <v>1</v>
          </cell>
          <cell r="BM156">
            <v>11.375</v>
          </cell>
          <cell r="BN156">
            <v>11.375</v>
          </cell>
          <cell r="BO156">
            <v>168249.17</v>
          </cell>
          <cell r="BP156">
            <v>2</v>
          </cell>
          <cell r="BQ156">
            <v>2</v>
          </cell>
          <cell r="BR156">
            <v>100</v>
          </cell>
          <cell r="BS156">
            <v>1682.4917</v>
          </cell>
          <cell r="BT156">
            <v>329064.58</v>
          </cell>
          <cell r="BU156">
            <v>10</v>
          </cell>
          <cell r="BV156">
            <v>10</v>
          </cell>
          <cell r="BW156">
            <v>191</v>
          </cell>
          <cell r="BX156">
            <v>1722.8512041884801</v>
          </cell>
          <cell r="BY156">
            <v>19.100000000000001</v>
          </cell>
          <cell r="BZ156">
            <v>329064.58</v>
          </cell>
          <cell r="CA156">
            <v>10</v>
          </cell>
          <cell r="CB156">
            <v>10</v>
          </cell>
          <cell r="CC156">
            <v>130</v>
          </cell>
          <cell r="CD156">
            <v>47.75</v>
          </cell>
          <cell r="CE156">
            <v>2531.2660000000001</v>
          </cell>
          <cell r="CF156" t="str">
            <v>40013448</v>
          </cell>
          <cell r="CG156" t="str">
            <v>SIEMENS MOBILITY GMBH</v>
          </cell>
          <cell r="CH156" t="str">
            <v>384551</v>
          </cell>
          <cell r="CI156" t="str">
            <v>SIEMENS AKTIENGESELLSCHAFT</v>
          </cell>
          <cell r="CJ156"/>
          <cell r="CK156"/>
          <cell r="CL156">
            <v>2</v>
          </cell>
          <cell r="CM156">
            <v>110513.15</v>
          </cell>
          <cell r="CN156">
            <v>0.33584030830665501</v>
          </cell>
          <cell r="CO156"/>
          <cell r="CP156"/>
          <cell r="CQ156">
            <v>218551.43</v>
          </cell>
          <cell r="CR156">
            <v>0.66415969169334499</v>
          </cell>
          <cell r="CS156"/>
          <cell r="CT156"/>
          <cell r="CU156"/>
          <cell r="CV156"/>
          <cell r="CW156"/>
          <cell r="CX156"/>
          <cell r="CY156"/>
          <cell r="CZ156"/>
          <cell r="DA156"/>
          <cell r="DB156"/>
          <cell r="DC156" t="str">
            <v>Regio</v>
          </cell>
          <cell r="DD156" t="str">
            <v>92342646</v>
          </cell>
          <cell r="DE156" t="str">
            <v>40013448</v>
          </cell>
          <cell r="DF156" t="str">
            <v>Siemens Mobility GmbH</v>
          </cell>
          <cell r="DG156" t="str">
            <v>M83</v>
          </cell>
          <cell r="DH156">
            <v>46022</v>
          </cell>
          <cell r="DI156" t="str">
            <v>WK</v>
          </cell>
          <cell r="DJ156">
            <v>112</v>
          </cell>
          <cell r="DK156" t="str">
            <v>92342647</v>
          </cell>
          <cell r="DL156" t="str">
            <v>40013448</v>
          </cell>
          <cell r="DM156" t="str">
            <v>Siemens Mobility GmbH</v>
          </cell>
          <cell r="DN156" t="str">
            <v>M83</v>
          </cell>
          <cell r="DO156">
            <v>46387</v>
          </cell>
          <cell r="DP156" t="str">
            <v>WK</v>
          </cell>
          <cell r="DQ156">
            <v>112</v>
          </cell>
          <cell r="DR156"/>
          <cell r="DS156"/>
          <cell r="DT156"/>
          <cell r="DU156"/>
          <cell r="DV156"/>
          <cell r="DW156"/>
          <cell r="DX156"/>
          <cell r="DY156">
            <v>51.96</v>
          </cell>
          <cell r="DZ156">
            <v>72.959999999999994</v>
          </cell>
          <cell r="EA156">
            <v>62</v>
          </cell>
          <cell r="EB156">
            <v>57</v>
          </cell>
          <cell r="EC156">
            <v>25</v>
          </cell>
          <cell r="ED156">
            <v>243.92</v>
          </cell>
          <cell r="EE156"/>
          <cell r="EF156"/>
          <cell r="EG156">
            <v>-0.472185437848475</v>
          </cell>
          <cell r="EH156"/>
          <cell r="EI156">
            <v>31.463641599999999</v>
          </cell>
          <cell r="EJ156">
            <v>35.6577664</v>
          </cell>
          <cell r="EK156">
            <v>30.874479999999998</v>
          </cell>
          <cell r="EL156">
            <v>30.748640000000002</v>
          </cell>
          <cell r="EM156">
            <v>16.006720000000001</v>
          </cell>
          <cell r="EN156">
            <v>128.744528</v>
          </cell>
          <cell r="EO156">
            <v>31.463641599999999</v>
          </cell>
          <cell r="EP156">
            <v>35.6577664</v>
          </cell>
          <cell r="EQ156">
            <v>30.874479999999998</v>
          </cell>
          <cell r="ER156">
            <v>30.748640000000002</v>
          </cell>
          <cell r="ES156">
            <v>128.744528</v>
          </cell>
          <cell r="ET156">
            <v>43734</v>
          </cell>
          <cell r="EU156">
            <v>45915</v>
          </cell>
          <cell r="EV156" t="str">
            <v>EKQLVCDBAZX</v>
          </cell>
          <cell r="EW156" t="str">
            <v>ST</v>
          </cell>
          <cell r="EX156"/>
          <cell r="EY156" t="str">
            <v>ATLAS*ASL:  9819 9066</v>
          </cell>
          <cell r="EZ156"/>
          <cell r="FA156"/>
          <cell r="FB156" t="str">
            <v>OHNE/N  /N  /N/N</v>
          </cell>
          <cell r="FC156"/>
          <cell r="FD156"/>
          <cell r="FE156"/>
          <cell r="FF156"/>
          <cell r="FG156" t="str">
            <v>0023</v>
          </cell>
          <cell r="FH156"/>
          <cell r="FI156" t="str">
            <v>ATLAS COPCO</v>
          </cell>
          <cell r="FJ156" t="str">
            <v>8092510810</v>
          </cell>
          <cell r="FK156" t="str">
            <v>EKQLVCDBA</v>
          </cell>
          <cell r="FL156"/>
          <cell r="FM156" t="str">
            <v>T463*</v>
          </cell>
          <cell r="FN156" t="str">
            <v>QA</v>
          </cell>
          <cell r="FO156" t="str">
            <v>DRUCKLUFTANLAGE</v>
          </cell>
          <cell r="FP156" t="str">
            <v>40013448</v>
          </cell>
          <cell r="FQ156" t="str">
            <v>Siemens Mobility GmbH</v>
          </cell>
          <cell r="FR156" t="str">
            <v>AEB</v>
          </cell>
          <cell r="FS156" t="str">
            <v>143712</v>
          </cell>
          <cell r="FT156" t="str">
            <v>MROSE GmbH</v>
          </cell>
          <cell r="FU156" t="str">
            <v>AEB</v>
          </cell>
          <cell r="FV156"/>
          <cell r="FW156"/>
          <cell r="FX156"/>
          <cell r="FY156" t="str">
            <v>BR1462;463 Mireo/Desiro</v>
          </cell>
          <cell r="FZ156"/>
          <cell r="GA156" t="str">
            <v>Originalersatzteile ohne 2nd Source</v>
          </cell>
          <cell r="GB156"/>
          <cell r="GC156"/>
          <cell r="GD156"/>
          <cell r="GE156"/>
          <cell r="GF156"/>
          <cell r="GG156" t="str">
            <v>Originalersatzteile Luftpresser/-verdichter/Kompressoren/Lufttrocknungsanlagen (Neuteile&amp;Aufarbeitung)</v>
          </cell>
          <cell r="GH156"/>
          <cell r="GI156"/>
          <cell r="GJ156"/>
          <cell r="GK156">
            <v>0</v>
          </cell>
          <cell r="GL156" t="str">
            <v/>
          </cell>
          <cell r="GM156" t="str">
            <v>Originalersatzteile Luftpresser/-verdichter/Kompressoren/Lufttrocknungsanlagen (Neuteile&amp;Aufarbeitung)</v>
          </cell>
          <cell r="GN156">
            <v>1</v>
          </cell>
          <cell r="GO156">
            <v>1682.4917</v>
          </cell>
          <cell r="GP156" t="str">
            <v>Bestellpreis 2024</v>
          </cell>
          <cell r="GQ156" t="str">
            <v>größer 5.000 €</v>
          </cell>
          <cell r="GR156">
            <v>54152.8999451044</v>
          </cell>
          <cell r="GS156"/>
          <cell r="GT156" t="str">
            <v>X</v>
          </cell>
          <cell r="GU156"/>
          <cell r="GV156" t="str">
            <v>X</v>
          </cell>
          <cell r="GW156" t="str">
            <v>X</v>
          </cell>
          <cell r="GX156" t="str">
            <v>X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17</v>
          </cell>
          <cell r="HG156">
            <v>14</v>
          </cell>
          <cell r="HH156">
            <v>17</v>
          </cell>
          <cell r="HI156">
            <v>31</v>
          </cell>
          <cell r="HJ156"/>
          <cell r="HK156"/>
          <cell r="HL156"/>
          <cell r="HM156">
            <v>7</v>
          </cell>
          <cell r="HN156" t="str">
            <v>0</v>
          </cell>
          <cell r="HO156">
            <v>0</v>
          </cell>
          <cell r="HP156" t="str">
            <v>0</v>
          </cell>
          <cell r="HQ156"/>
          <cell r="HR156">
            <v>0</v>
          </cell>
          <cell r="HS156" t="str">
            <v>0.0</v>
          </cell>
          <cell r="HT156" t="str">
            <v>0.0</v>
          </cell>
          <cell r="HU156"/>
          <cell r="HV156">
            <v>24</v>
          </cell>
          <cell r="HW156">
            <v>20</v>
          </cell>
          <cell r="HX156" t="str">
            <v>bestellt und verbraucht</v>
          </cell>
          <cell r="HY156"/>
          <cell r="HZ156"/>
          <cell r="IA156"/>
          <cell r="IB156"/>
          <cell r="IC156"/>
          <cell r="ID156"/>
          <cell r="IE156"/>
          <cell r="IF156"/>
          <cell r="IG156"/>
          <cell r="IH156"/>
          <cell r="II156"/>
          <cell r="IJ156"/>
          <cell r="IK156" t="str">
            <v>nein</v>
          </cell>
          <cell r="IL156"/>
          <cell r="IM156"/>
          <cell r="IN156"/>
          <cell r="IO156"/>
          <cell r="IP156" t="str">
            <v>FTE</v>
          </cell>
          <cell r="IQ156"/>
          <cell r="IR156"/>
          <cell r="IS156">
            <v>1350928</v>
          </cell>
          <cell r="IT156" t="str">
            <v>1350928NB</v>
          </cell>
          <cell r="IU156"/>
          <cell r="IV156"/>
          <cell r="IW156"/>
          <cell r="IX156"/>
          <cell r="IY156"/>
          <cell r="IZ156"/>
          <cell r="JA156"/>
          <cell r="JB156"/>
          <cell r="JC156"/>
          <cell r="JD156"/>
          <cell r="JE156"/>
          <cell r="JF156"/>
          <cell r="JG156"/>
          <cell r="JH156"/>
          <cell r="JI156" t="str">
            <v>x</v>
          </cell>
          <cell r="JJ156"/>
          <cell r="JK156" t="str">
            <v>p</v>
          </cell>
          <cell r="JL156" t="str">
            <v>d</v>
          </cell>
          <cell r="JM156"/>
          <cell r="JN156"/>
          <cell r="JO156"/>
          <cell r="JP156"/>
          <cell r="JQ156"/>
          <cell r="JR156"/>
          <cell r="JS156"/>
          <cell r="JT156"/>
        </row>
        <row r="157">
          <cell r="A157">
            <v>727071</v>
          </cell>
          <cell r="B157" t="str">
            <v>Cluster 1</v>
          </cell>
          <cell r="C157" t="str">
            <v>Cluster 1</v>
          </cell>
          <cell r="D157" t="str">
            <v>(6) wird künftig in jedem Jahr mdst. 1x bestellt werden</v>
          </cell>
          <cell r="E157"/>
          <cell r="F157"/>
          <cell r="G157" t="str">
            <v>ja</v>
          </cell>
          <cell r="H157" t="str">
            <v>nein</v>
          </cell>
          <cell r="I157">
            <v>727071</v>
          </cell>
          <cell r="J157" t="str">
            <v>Kupplungselement Zwischenring</v>
          </cell>
          <cell r="K157" t="str">
            <v>FEC</v>
          </cell>
          <cell r="L157" t="str">
            <v>11417020</v>
          </cell>
          <cell r="M157" t="str">
            <v>Erzeugung</v>
          </cell>
          <cell r="N157" t="str">
            <v>FEC</v>
          </cell>
          <cell r="O157" t="str">
            <v>FE.EF 16</v>
          </cell>
          <cell r="P157" t="str">
            <v>FEC</v>
          </cell>
          <cell r="Q157"/>
          <cell r="R157" t="str">
            <v>X</v>
          </cell>
          <cell r="S157"/>
          <cell r="T157"/>
          <cell r="U157"/>
          <cell r="V157" t="str">
            <v>NB</v>
          </cell>
          <cell r="W157" t="str">
            <v>NB</v>
          </cell>
          <cell r="X157">
            <v>17682.72</v>
          </cell>
          <cell r="Y157">
            <v>52</v>
          </cell>
          <cell r="Z157">
            <v>52</v>
          </cell>
          <cell r="AA157">
            <v>305</v>
          </cell>
          <cell r="AB157">
            <v>4420.68</v>
          </cell>
          <cell r="AC157">
            <v>13</v>
          </cell>
          <cell r="AD157">
            <v>76.25</v>
          </cell>
          <cell r="AE157">
            <v>57.976131147540997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2889.6</v>
          </cell>
          <cell r="AL157">
            <v>3</v>
          </cell>
          <cell r="AM157">
            <v>3</v>
          </cell>
          <cell r="AN157">
            <v>43</v>
          </cell>
          <cell r="AO157">
            <v>67.2</v>
          </cell>
          <cell r="AP157">
            <v>2848.95</v>
          </cell>
          <cell r="AQ157">
            <v>5</v>
          </cell>
          <cell r="AR157">
            <v>5</v>
          </cell>
          <cell r="AS157">
            <v>39</v>
          </cell>
          <cell r="AT157">
            <v>73.05</v>
          </cell>
          <cell r="AU157">
            <v>3208.4</v>
          </cell>
          <cell r="AV157">
            <v>4</v>
          </cell>
          <cell r="AW157">
            <v>4</v>
          </cell>
          <cell r="AX157">
            <v>40</v>
          </cell>
          <cell r="AY157">
            <v>80.209999999999994</v>
          </cell>
          <cell r="AZ157">
            <v>8946.9500000000007</v>
          </cell>
          <cell r="BA157">
            <v>22</v>
          </cell>
          <cell r="BB157">
            <v>122</v>
          </cell>
          <cell r="BC157">
            <v>2236.7375000000002</v>
          </cell>
          <cell r="BD157">
            <v>3</v>
          </cell>
          <cell r="BE157">
            <v>30.5</v>
          </cell>
          <cell r="BF157">
            <v>73.335655737704897</v>
          </cell>
          <cell r="BG157">
            <v>26629.67</v>
          </cell>
          <cell r="BH157">
            <v>74</v>
          </cell>
          <cell r="BI157">
            <v>64</v>
          </cell>
          <cell r="BJ157">
            <v>427</v>
          </cell>
          <cell r="BK157">
            <v>62.364566744730702</v>
          </cell>
          <cell r="BL157">
            <v>8</v>
          </cell>
          <cell r="BM157">
            <v>6.671875</v>
          </cell>
          <cell r="BN157">
            <v>5.7702702702702702</v>
          </cell>
          <cell r="BO157">
            <v>827.8</v>
          </cell>
          <cell r="BP157">
            <v>1</v>
          </cell>
          <cell r="BQ157">
            <v>1</v>
          </cell>
          <cell r="BR157">
            <v>10</v>
          </cell>
          <cell r="BS157">
            <v>82.78</v>
          </cell>
          <cell r="BT157">
            <v>24607.87</v>
          </cell>
          <cell r="BU157">
            <v>55</v>
          </cell>
          <cell r="BV157">
            <v>65</v>
          </cell>
          <cell r="BW157">
            <v>385</v>
          </cell>
          <cell r="BX157">
            <v>63.916545454545499</v>
          </cell>
          <cell r="BY157">
            <v>5.9230769230769198</v>
          </cell>
          <cell r="BZ157">
            <v>9774.75</v>
          </cell>
          <cell r="CA157">
            <v>13</v>
          </cell>
          <cell r="CB157">
            <v>13</v>
          </cell>
          <cell r="CC157">
            <v>92</v>
          </cell>
          <cell r="CD157">
            <v>33</v>
          </cell>
          <cell r="CE157">
            <v>106.247282608696</v>
          </cell>
          <cell r="CF157" t="str">
            <v>372181</v>
          </cell>
          <cell r="CG157" t="str">
            <v>FILCOM GMBH</v>
          </cell>
          <cell r="CH157"/>
          <cell r="CI157"/>
          <cell r="CJ157"/>
          <cell r="CK157"/>
          <cell r="CL157">
            <v>1</v>
          </cell>
          <cell r="CM157">
            <v>6946.25</v>
          </cell>
          <cell r="CN157">
            <v>0.71063198547277395</v>
          </cell>
          <cell r="CO157"/>
          <cell r="CP157"/>
          <cell r="CQ157">
            <v>0</v>
          </cell>
          <cell r="CR157">
            <v>0</v>
          </cell>
          <cell r="CS157">
            <v>2828.5</v>
          </cell>
          <cell r="CT157">
            <v>0.28936801452722599</v>
          </cell>
          <cell r="CU157"/>
          <cell r="CV157"/>
          <cell r="CW157"/>
          <cell r="CX157"/>
          <cell r="CY157"/>
          <cell r="CZ157"/>
          <cell r="DA157"/>
          <cell r="DB157"/>
          <cell r="DC157" t="str">
            <v>FZI</v>
          </cell>
          <cell r="DD157" t="str">
            <v>92320662</v>
          </cell>
          <cell r="DE157" t="str">
            <v>372181</v>
          </cell>
          <cell r="DF157" t="str">
            <v>FILCOM GmbH</v>
          </cell>
          <cell r="DG157" t="str">
            <v>FEC</v>
          </cell>
          <cell r="DH157">
            <v>46112</v>
          </cell>
          <cell r="DI157" t="str">
            <v>WK</v>
          </cell>
          <cell r="DJ157">
            <v>40</v>
          </cell>
          <cell r="DK157"/>
          <cell r="DL157"/>
          <cell r="DM157"/>
          <cell r="DN157"/>
          <cell r="DO157"/>
          <cell r="DP157"/>
          <cell r="DQ157"/>
          <cell r="DR157"/>
          <cell r="DS157"/>
          <cell r="DT157"/>
          <cell r="DU157"/>
          <cell r="DV157"/>
          <cell r="DW157"/>
          <cell r="DX157"/>
          <cell r="DY157">
            <v>26.685199999999998</v>
          </cell>
          <cell r="DZ157">
            <v>37.338286814</v>
          </cell>
          <cell r="EA157">
            <v>12.62</v>
          </cell>
          <cell r="EB157"/>
          <cell r="EC157"/>
          <cell r="ED157">
            <v>76.643486813999999</v>
          </cell>
          <cell r="EE157">
            <v>120.300286814</v>
          </cell>
          <cell r="EF157">
            <v>-0.36289855291450102</v>
          </cell>
          <cell r="EG157">
            <v>0.62178295173270004</v>
          </cell>
          <cell r="EH157"/>
          <cell r="EI157">
            <v>16.187374979256401</v>
          </cell>
          <cell r="EJ157">
            <v>35.208382494966799</v>
          </cell>
          <cell r="EK157">
            <v>36.451671401036002</v>
          </cell>
          <cell r="EL157">
            <v>36.451671401036002</v>
          </cell>
          <cell r="EM157">
            <v>36.451671401036002</v>
          </cell>
          <cell r="EN157">
            <v>124.29910027629499</v>
          </cell>
          <cell r="EO157">
            <v>16.187374979256401</v>
          </cell>
          <cell r="EP157">
            <v>35.208382494966799</v>
          </cell>
          <cell r="EQ157">
            <v>36.451671401036002</v>
          </cell>
          <cell r="ER157">
            <v>36.451671401036002</v>
          </cell>
          <cell r="ES157">
            <v>124.29910027629499</v>
          </cell>
          <cell r="ET157">
            <v>36542</v>
          </cell>
          <cell r="EU157">
            <v>45917</v>
          </cell>
          <cell r="EV157" t="str">
            <v>KDEALBXZCPV</v>
          </cell>
          <cell r="EW157" t="str">
            <v>ST</v>
          </cell>
          <cell r="EX157"/>
          <cell r="EY157" t="str">
            <v>MAHLE*5113196</v>
          </cell>
          <cell r="EZ157"/>
          <cell r="FA157"/>
          <cell r="FB157" t="str">
            <v>OHNE/N  /N  /N/N</v>
          </cell>
          <cell r="FC157"/>
          <cell r="FD157"/>
          <cell r="FE157"/>
          <cell r="FF157"/>
          <cell r="FG157" t="str">
            <v>0023</v>
          </cell>
          <cell r="FH157"/>
          <cell r="FI157" t="str">
            <v>MAHLE</v>
          </cell>
          <cell r="FJ157" t="str">
            <v>5113196</v>
          </cell>
          <cell r="FK157" t="str">
            <v>KDEALBCPV</v>
          </cell>
          <cell r="FL157"/>
          <cell r="FM157" t="str">
            <v>V362,K362*,K363*</v>
          </cell>
          <cell r="FN157" t="str">
            <v>67595</v>
          </cell>
          <cell r="FO157" t="str">
            <v>SCHRAUBENKOMPRESSOR</v>
          </cell>
          <cell r="FP157" t="str">
            <v>372181</v>
          </cell>
          <cell r="FQ157" t="str">
            <v>FILCOM GmbH</v>
          </cell>
          <cell r="FR157" t="str">
            <v>AEB</v>
          </cell>
          <cell r="FS157"/>
          <cell r="FT157"/>
          <cell r="FU157"/>
          <cell r="FV157"/>
          <cell r="FW157"/>
          <cell r="FX157"/>
          <cell r="FY157"/>
          <cell r="FZ157"/>
          <cell r="GA157" t="str">
            <v>Originalersatzteile ohne 2nd Source</v>
          </cell>
          <cell r="GB157" t="str">
            <v>Kopmressoren</v>
          </cell>
          <cell r="GC157" t="str">
            <v>Filcom</v>
          </cell>
          <cell r="GD157"/>
          <cell r="GE157"/>
          <cell r="GF157"/>
          <cell r="GG157" t="str">
            <v>Originalersatzteile Luftpresser/-verdichter/Kompressoren/Lufttrocknungsanlagen (Neuteile&amp;Aufarbeitung)</v>
          </cell>
          <cell r="GH157"/>
          <cell r="GI157"/>
          <cell r="GJ157"/>
          <cell r="GK157">
            <v>0</v>
          </cell>
          <cell r="GL157" t="str">
            <v/>
          </cell>
          <cell r="GM157" t="str">
            <v>Originalersatzteile Luftpresser/-verdichter/Kompressoren/Lufttrocknungsanlagen (Neuteile&amp;Aufarbeitung)</v>
          </cell>
          <cell r="GN157">
            <v>1</v>
          </cell>
          <cell r="GO157">
            <v>82.78</v>
          </cell>
          <cell r="GP157" t="str">
            <v>Bestellpreis 2024</v>
          </cell>
          <cell r="GQ157" t="str">
            <v>1.000 bis 5.000 €</v>
          </cell>
          <cell r="GR157">
            <v>2572.3698802179301</v>
          </cell>
          <cell r="GS157"/>
          <cell r="GT157"/>
          <cell r="GU157"/>
          <cell r="GV157" t="str">
            <v>X</v>
          </cell>
          <cell r="GW157" t="str">
            <v>X</v>
          </cell>
          <cell r="GX157" t="str">
            <v>X</v>
          </cell>
          <cell r="GY157">
            <v>49</v>
          </cell>
          <cell r="GZ157">
            <v>52</v>
          </cell>
          <cell r="HA157">
            <v>78</v>
          </cell>
          <cell r="HB157">
            <v>80</v>
          </cell>
          <cell r="HC157">
            <v>33</v>
          </cell>
          <cell r="HD157">
            <v>40</v>
          </cell>
          <cell r="HE157">
            <v>40</v>
          </cell>
          <cell r="HF157">
            <v>37</v>
          </cell>
          <cell r="HG157">
            <v>24</v>
          </cell>
          <cell r="HH157">
            <v>409</v>
          </cell>
          <cell r="HI157">
            <v>384</v>
          </cell>
          <cell r="HJ157">
            <v>80</v>
          </cell>
          <cell r="HK157">
            <v>47</v>
          </cell>
          <cell r="HL157">
            <v>54</v>
          </cell>
          <cell r="HM157">
            <v>57</v>
          </cell>
          <cell r="HN157" t="str">
            <v>26</v>
          </cell>
          <cell r="HO157">
            <v>26</v>
          </cell>
          <cell r="HP157" t="str">
            <v>0</v>
          </cell>
          <cell r="HQ157"/>
          <cell r="HR157">
            <v>26</v>
          </cell>
          <cell r="HS157" t="str">
            <v>26.0</v>
          </cell>
          <cell r="HT157" t="str">
            <v>26.0</v>
          </cell>
          <cell r="HU157"/>
          <cell r="HV157">
            <v>48</v>
          </cell>
          <cell r="HW157">
            <v>44</v>
          </cell>
          <cell r="HX157" t="str">
            <v>bestellt und verbraucht</v>
          </cell>
          <cell r="HY157"/>
          <cell r="HZ157"/>
          <cell r="IA157"/>
          <cell r="IB157"/>
          <cell r="IC157"/>
          <cell r="ID157"/>
          <cell r="IE157"/>
          <cell r="IF157"/>
          <cell r="IG157"/>
          <cell r="IH157"/>
          <cell r="II157"/>
          <cell r="IJ157"/>
          <cell r="IK157" t="str">
            <v>nein</v>
          </cell>
          <cell r="IL157"/>
          <cell r="IM157"/>
          <cell r="IN157"/>
          <cell r="IO157"/>
          <cell r="IP157" t="str">
            <v>363</v>
          </cell>
          <cell r="IQ157" t="str">
            <v>MaK, Siemens, Bombardier-Alstom</v>
          </cell>
          <cell r="IR157"/>
          <cell r="IS157">
            <v>727071</v>
          </cell>
          <cell r="IT157" t="str">
            <v>727071NB</v>
          </cell>
          <cell r="IU157"/>
          <cell r="IV157"/>
          <cell r="IW157"/>
          <cell r="IX157"/>
          <cell r="IY157"/>
          <cell r="IZ157"/>
          <cell r="JA157"/>
          <cell r="JB157"/>
          <cell r="JC157"/>
          <cell r="JD157"/>
          <cell r="JE157"/>
          <cell r="JF157"/>
          <cell r="JG157"/>
          <cell r="JH157"/>
          <cell r="JI157" t="str">
            <v>x</v>
          </cell>
          <cell r="JJ157"/>
          <cell r="JK157" t="str">
            <v>p</v>
          </cell>
          <cell r="JL157" t="str">
            <v>d</v>
          </cell>
          <cell r="JM157"/>
          <cell r="JN157"/>
          <cell r="JO157"/>
          <cell r="JP157"/>
          <cell r="JQ157"/>
          <cell r="JR157"/>
          <cell r="JS157"/>
          <cell r="JT157"/>
        </row>
        <row r="158">
          <cell r="A158">
            <v>1299341</v>
          </cell>
          <cell r="B158" t="str">
            <v>Cluster 1</v>
          </cell>
          <cell r="C158" t="str">
            <v>Cluster 1</v>
          </cell>
          <cell r="D158" t="str">
            <v>(6) wird künftig in jedem Jahr mdst. 1x bestellt werden</v>
          </cell>
          <cell r="E158"/>
          <cell r="F158"/>
          <cell r="G158" t="str">
            <v>ja</v>
          </cell>
          <cell r="H158" t="str">
            <v>nein</v>
          </cell>
          <cell r="I158">
            <v>1299341</v>
          </cell>
          <cell r="J158" t="str">
            <v>Bogen 45° Dämmset 13x48</v>
          </cell>
          <cell r="K158" t="str">
            <v>FEC</v>
          </cell>
          <cell r="L158" t="str">
            <v>11417020</v>
          </cell>
          <cell r="M158" t="str">
            <v>Erzeugung</v>
          </cell>
          <cell r="N158" t="str">
            <v>FEC</v>
          </cell>
          <cell r="O158" t="str">
            <v>FE.EF 16</v>
          </cell>
          <cell r="P158" t="str">
            <v>FEC</v>
          </cell>
          <cell r="Q158"/>
          <cell r="R158"/>
          <cell r="S158"/>
          <cell r="T158"/>
          <cell r="U158"/>
          <cell r="V158" t="str">
            <v>NB</v>
          </cell>
          <cell r="W158" t="str">
            <v>NB</v>
          </cell>
          <cell r="X158">
            <v>50.96</v>
          </cell>
          <cell r="Y158">
            <v>1</v>
          </cell>
          <cell r="Z158">
            <v>1</v>
          </cell>
          <cell r="AA158">
            <v>2</v>
          </cell>
          <cell r="AB158">
            <v>12.74</v>
          </cell>
          <cell r="AC158">
            <v>0.25</v>
          </cell>
          <cell r="AD158">
            <v>0.5</v>
          </cell>
          <cell r="AE158">
            <v>25.48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2591</v>
          </cell>
          <cell r="AL158">
            <v>1</v>
          </cell>
          <cell r="AM158">
            <v>1</v>
          </cell>
          <cell r="AN158">
            <v>100</v>
          </cell>
          <cell r="AO158">
            <v>25.91</v>
          </cell>
          <cell r="AP158">
            <v>12167.4</v>
          </cell>
          <cell r="AQ158">
            <v>2</v>
          </cell>
          <cell r="AR158">
            <v>2</v>
          </cell>
          <cell r="AS158">
            <v>70</v>
          </cell>
          <cell r="AT158">
            <v>173.82</v>
          </cell>
          <cell r="AU158">
            <v>5608</v>
          </cell>
          <cell r="AV158">
            <v>3</v>
          </cell>
          <cell r="AW158">
            <v>3</v>
          </cell>
          <cell r="AX158">
            <v>160</v>
          </cell>
          <cell r="AY158">
            <v>35.049999999999997</v>
          </cell>
          <cell r="AZ158">
            <v>20366.400000000001</v>
          </cell>
          <cell r="BA158">
            <v>7</v>
          </cell>
          <cell r="BB158">
            <v>330</v>
          </cell>
          <cell r="BC158">
            <v>5091.6000000000004</v>
          </cell>
          <cell r="BD158">
            <v>1.5</v>
          </cell>
          <cell r="BE158">
            <v>82.5</v>
          </cell>
          <cell r="BF158">
            <v>61.716363636363603</v>
          </cell>
          <cell r="BG158">
            <v>20417.36</v>
          </cell>
          <cell r="BH158">
            <v>8</v>
          </cell>
          <cell r="BI158">
            <v>7</v>
          </cell>
          <cell r="BJ158">
            <v>332</v>
          </cell>
          <cell r="BK158">
            <v>61.498072289156603</v>
          </cell>
          <cell r="BL158">
            <v>0.875</v>
          </cell>
          <cell r="BM158">
            <v>47.428571428571402</v>
          </cell>
          <cell r="BN158">
            <v>41.5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/>
          <cell r="BT158">
            <v>20417.36</v>
          </cell>
          <cell r="BU158">
            <v>7</v>
          </cell>
          <cell r="BV158">
            <v>8</v>
          </cell>
          <cell r="BW158">
            <v>332</v>
          </cell>
          <cell r="BX158">
            <v>61.498072289156603</v>
          </cell>
          <cell r="BY158">
            <v>41.5</v>
          </cell>
          <cell r="BZ158">
            <v>20366.400000000001</v>
          </cell>
          <cell r="CA158">
            <v>6</v>
          </cell>
          <cell r="CB158">
            <v>6</v>
          </cell>
          <cell r="CC158">
            <v>170</v>
          </cell>
          <cell r="CD158">
            <v>82.5</v>
          </cell>
          <cell r="CE158">
            <v>119.802352941176</v>
          </cell>
          <cell r="CF158" t="str">
            <v>384551</v>
          </cell>
          <cell r="CG158" t="str">
            <v>SIEMENS AKTIENGESELLSCHAFT</v>
          </cell>
          <cell r="CH158" t="str">
            <v>40013448</v>
          </cell>
          <cell r="CI158" t="str">
            <v>SIEMENS MOBILITY GMBH</v>
          </cell>
          <cell r="CJ158"/>
          <cell r="CK158"/>
          <cell r="CL158">
            <v>2</v>
          </cell>
          <cell r="CM158">
            <v>20366.400000000001</v>
          </cell>
          <cell r="CN158">
            <v>1</v>
          </cell>
          <cell r="CO158"/>
          <cell r="CP158"/>
          <cell r="CQ158"/>
          <cell r="CR158"/>
          <cell r="CS158"/>
          <cell r="CT158"/>
          <cell r="CU158"/>
          <cell r="CV158"/>
          <cell r="CW158"/>
          <cell r="CX158"/>
          <cell r="CY158"/>
          <cell r="CZ158"/>
          <cell r="DA158"/>
          <cell r="DB158"/>
          <cell r="DC158" t="str">
            <v>FZI</v>
          </cell>
          <cell r="DD158" t="str">
            <v>92344611</v>
          </cell>
          <cell r="DE158" t="str">
            <v>213492</v>
          </cell>
          <cell r="DF158" t="str">
            <v>Th. Niehues G.m.b.H</v>
          </cell>
          <cell r="DG158" t="str">
            <v>FEC</v>
          </cell>
          <cell r="DH158">
            <v>46022</v>
          </cell>
          <cell r="DI158" t="str">
            <v>WK</v>
          </cell>
          <cell r="DJ158">
            <v>30</v>
          </cell>
          <cell r="DK158"/>
          <cell r="DL158"/>
          <cell r="DM158"/>
          <cell r="DN158"/>
          <cell r="DO158"/>
          <cell r="DP158"/>
          <cell r="DQ158"/>
          <cell r="DR158"/>
          <cell r="DS158"/>
          <cell r="DT158"/>
          <cell r="DU158"/>
          <cell r="DV158"/>
          <cell r="DW158"/>
          <cell r="DX158"/>
          <cell r="DY158">
            <v>126.94199999999999</v>
          </cell>
          <cell r="DZ158">
            <v>177.99</v>
          </cell>
          <cell r="EA158">
            <v>246.07</v>
          </cell>
          <cell r="EB158">
            <v>262.63</v>
          </cell>
          <cell r="EC158">
            <v>169.72</v>
          </cell>
          <cell r="ED158">
            <v>813.63199999999995</v>
          </cell>
          <cell r="EE158">
            <v>795.83299999999997</v>
          </cell>
          <cell r="EF158">
            <v>2.2365244969735899E-2</v>
          </cell>
          <cell r="EG158">
            <v>2.0771306929914302E-2</v>
          </cell>
          <cell r="EH158"/>
          <cell r="EI158">
            <v>93.365949999999998</v>
          </cell>
          <cell r="EJ158">
            <v>192.16634999999999</v>
          </cell>
          <cell r="EK158">
            <v>250.83314999999999</v>
          </cell>
          <cell r="EL158">
            <v>294.16674999999998</v>
          </cell>
          <cell r="EM158">
            <v>180.50035</v>
          </cell>
          <cell r="EN158">
            <v>830.53219999999999</v>
          </cell>
          <cell r="EO158">
            <v>93.365949999999998</v>
          </cell>
          <cell r="EP158">
            <v>192.16634999999999</v>
          </cell>
          <cell r="EQ158">
            <v>250.83314999999999</v>
          </cell>
          <cell r="ER158">
            <v>294.16674999999998</v>
          </cell>
          <cell r="ES158">
            <v>830.53219999999999</v>
          </cell>
          <cell r="ET158">
            <v>43115</v>
          </cell>
          <cell r="EU158">
            <v>45936</v>
          </cell>
          <cell r="EV158" t="str">
            <v>KELVQCDABZX</v>
          </cell>
          <cell r="EW158" t="str">
            <v>ST</v>
          </cell>
          <cell r="EX158"/>
          <cell r="EY158" t="str">
            <v>SIEM*A6Z00035795621</v>
          </cell>
          <cell r="EZ158"/>
          <cell r="FA158"/>
          <cell r="FB158" t="str">
            <v>OHNE/N  /N  /N/N</v>
          </cell>
          <cell r="FC158"/>
          <cell r="FD158" t="str">
            <v>EPDM</v>
          </cell>
          <cell r="FE158"/>
          <cell r="FF158"/>
          <cell r="FG158" t="str">
            <v>0023</v>
          </cell>
          <cell r="FH158"/>
          <cell r="FI158" t="str">
            <v>SIEMENS</v>
          </cell>
          <cell r="FJ158" t="str">
            <v>A2V00002304066</v>
          </cell>
          <cell r="FK158" t="str">
            <v>KELVQCDAB</v>
          </cell>
          <cell r="FL158"/>
          <cell r="FM158" t="str">
            <v>I412*</v>
          </cell>
          <cell r="FN158" t="str">
            <v>DD</v>
          </cell>
          <cell r="FO158" t="str">
            <v>ICE4 - VERTEILUNG DRUCKLUFT</v>
          </cell>
          <cell r="FP158" t="str">
            <v>213492</v>
          </cell>
          <cell r="FQ158" t="str">
            <v>Th. Niehues G.m.b.H</v>
          </cell>
          <cell r="FR158" t="str">
            <v>AEB</v>
          </cell>
          <cell r="FS158" t="str">
            <v>143712</v>
          </cell>
          <cell r="FT158" t="str">
            <v>Technischer Handel - Industriebedar</v>
          </cell>
          <cell r="FU158" t="str">
            <v>AEB</v>
          </cell>
          <cell r="FV158"/>
          <cell r="FW158"/>
          <cell r="FX158"/>
          <cell r="FY158" t="str">
            <v>BR412</v>
          </cell>
          <cell r="FZ158"/>
          <cell r="GA158" t="str">
            <v>Originalersatzteile ohne 2nd Source</v>
          </cell>
          <cell r="GB158" t="str">
            <v>Siemens</v>
          </cell>
          <cell r="GC158"/>
          <cell r="GD158" t="str">
            <v>1123273_Einsatz XTD43/44 f Stromrichter</v>
          </cell>
          <cell r="GE158"/>
          <cell r="GF158"/>
          <cell r="GG158" t="str">
            <v>Originalersatzteile Luftpresser/-verdichter/Kompressoren/Lufttrocknungsanlagen (Neuteile&amp;Aufarbeitung)</v>
          </cell>
          <cell r="GH158"/>
          <cell r="GI158"/>
          <cell r="GJ158"/>
          <cell r="GK158">
            <v>59</v>
          </cell>
          <cell r="GL158">
            <v>46023</v>
          </cell>
          <cell r="GM158" t="str">
            <v>Originalersatzteile Luftpresser/-verdichter/Kompressoren/Lufttrocknungsanlagen (Neuteile&amp;Aufarbeitung)</v>
          </cell>
          <cell r="GN158">
            <v>1</v>
          </cell>
          <cell r="GO158">
            <v>35.049999999999997</v>
          </cell>
          <cell r="GP158" t="str">
            <v>Bestellpreis 2023</v>
          </cell>
          <cell r="GQ158" t="str">
            <v>größer 5.000 €</v>
          </cell>
          <cell r="GR158">
            <v>7277.5384025000003</v>
          </cell>
          <cell r="GS158"/>
          <cell r="GT158"/>
          <cell r="GU158"/>
          <cell r="GV158" t="str">
            <v>X</v>
          </cell>
          <cell r="GW158" t="str">
            <v>X</v>
          </cell>
          <cell r="GX158" t="str">
            <v>X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31</v>
          </cell>
          <cell r="HE158">
            <v>74</v>
          </cell>
          <cell r="HF158">
            <v>56</v>
          </cell>
          <cell r="HG158">
            <v>68</v>
          </cell>
          <cell r="HH158">
            <v>161</v>
          </cell>
          <cell r="HI158">
            <v>229</v>
          </cell>
          <cell r="HJ158">
            <v>2</v>
          </cell>
          <cell r="HK158">
            <v>2</v>
          </cell>
          <cell r="HL158">
            <v>85</v>
          </cell>
          <cell r="HM158">
            <v>37</v>
          </cell>
          <cell r="HN158" t="str">
            <v>81</v>
          </cell>
          <cell r="HO158">
            <v>81</v>
          </cell>
          <cell r="HP158" t="str">
            <v>0</v>
          </cell>
          <cell r="HQ158"/>
          <cell r="HR158">
            <v>81</v>
          </cell>
          <cell r="HS158" t="str">
            <v>81.0</v>
          </cell>
          <cell r="HT158" t="str">
            <v>81.0</v>
          </cell>
          <cell r="HU158"/>
          <cell r="HV158">
            <v>87</v>
          </cell>
          <cell r="HW158">
            <v>66</v>
          </cell>
          <cell r="HX158" t="str">
            <v>bestellt und verbraucht</v>
          </cell>
          <cell r="HY158"/>
          <cell r="HZ158"/>
          <cell r="IA158"/>
          <cell r="IB158"/>
          <cell r="IC158"/>
          <cell r="ID158"/>
          <cell r="IE158"/>
          <cell r="IF158"/>
          <cell r="IG158"/>
          <cell r="IH158"/>
          <cell r="II158"/>
          <cell r="IJ158"/>
          <cell r="IK158" t="str">
            <v>nein</v>
          </cell>
          <cell r="IL158"/>
          <cell r="IM158"/>
          <cell r="IN158"/>
          <cell r="IO158"/>
          <cell r="IP158" t="str">
            <v>I412</v>
          </cell>
          <cell r="IQ158"/>
          <cell r="IR158"/>
          <cell r="IS158">
            <v>1299341</v>
          </cell>
          <cell r="IT158" t="str">
            <v>1299341NB</v>
          </cell>
          <cell r="IU158"/>
          <cell r="IV158"/>
          <cell r="IW158"/>
          <cell r="IX158" t="str">
            <v>SMO ICE4 NB</v>
          </cell>
          <cell r="IY158"/>
          <cell r="IZ158"/>
          <cell r="JA158"/>
          <cell r="JB158"/>
          <cell r="JC158"/>
          <cell r="JD158"/>
          <cell r="JE158"/>
          <cell r="JF158"/>
          <cell r="JG158"/>
          <cell r="JH158"/>
          <cell r="JI158" t="str">
            <v>x</v>
          </cell>
          <cell r="JJ158"/>
          <cell r="JK158" t="str">
            <v>p</v>
          </cell>
          <cell r="JL158" t="str">
            <v>d</v>
          </cell>
          <cell r="JM158"/>
          <cell r="JN158"/>
          <cell r="JO158"/>
          <cell r="JP158"/>
          <cell r="JQ158" t="str">
            <v>NB</v>
          </cell>
          <cell r="JR158"/>
          <cell r="JS158" t="str">
            <v>Niehues</v>
          </cell>
          <cell r="JT158"/>
        </row>
        <row r="159">
          <cell r="A159">
            <v>151372</v>
          </cell>
          <cell r="B159" t="str">
            <v>Cluster 1</v>
          </cell>
          <cell r="C159" t="str">
            <v>Cluster 1</v>
          </cell>
          <cell r="D159" t="str">
            <v>(6) wird künftig in jedem Jahr mdst. 1x bestellt werden</v>
          </cell>
          <cell r="E159"/>
          <cell r="F159"/>
          <cell r="G159" t="str">
            <v>ja</v>
          </cell>
          <cell r="H159" t="str">
            <v>nein</v>
          </cell>
          <cell r="I159">
            <v>151372</v>
          </cell>
          <cell r="J159" t="str">
            <v>Ring,Formschlussdicht- 34,9x54,7x19,4P35</v>
          </cell>
          <cell r="K159" t="str">
            <v>FEC</v>
          </cell>
          <cell r="L159" t="str">
            <v>11417020</v>
          </cell>
          <cell r="M159" t="str">
            <v>Erzeugung</v>
          </cell>
          <cell r="N159" t="str">
            <v>FEC</v>
          </cell>
          <cell r="O159" t="str">
            <v>FE.EF 16</v>
          </cell>
          <cell r="P159" t="str">
            <v>FEC</v>
          </cell>
          <cell r="Q159"/>
          <cell r="R159" t="str">
            <v>X</v>
          </cell>
          <cell r="S159"/>
          <cell r="T159" t="str">
            <v>X</v>
          </cell>
          <cell r="U159"/>
          <cell r="V159" t="str">
            <v>NB</v>
          </cell>
          <cell r="W159" t="str">
            <v>NB</v>
          </cell>
          <cell r="X159">
            <v>1230.8900000000001</v>
          </cell>
          <cell r="Y159">
            <v>19</v>
          </cell>
          <cell r="Z159">
            <v>19</v>
          </cell>
          <cell r="AA159">
            <v>1189</v>
          </cell>
          <cell r="AB159">
            <v>307.72250000000003</v>
          </cell>
          <cell r="AC159">
            <v>4.75</v>
          </cell>
          <cell r="AD159">
            <v>297.25</v>
          </cell>
          <cell r="AE159">
            <v>1.0352312867956299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157.56</v>
          </cell>
          <cell r="AL159">
            <v>6</v>
          </cell>
          <cell r="AM159">
            <v>6</v>
          </cell>
          <cell r="AN159">
            <v>156</v>
          </cell>
          <cell r="AO159">
            <v>1.01</v>
          </cell>
          <cell r="AP159">
            <v>225.71</v>
          </cell>
          <cell r="AQ159">
            <v>5</v>
          </cell>
          <cell r="AR159">
            <v>5</v>
          </cell>
          <cell r="AS159">
            <v>198</v>
          </cell>
          <cell r="AT159">
            <v>1.1399494949494999</v>
          </cell>
          <cell r="AU159">
            <v>147.84</v>
          </cell>
          <cell r="AV159">
            <v>3</v>
          </cell>
          <cell r="AW159">
            <v>3</v>
          </cell>
          <cell r="AX159">
            <v>112</v>
          </cell>
          <cell r="AY159">
            <v>1.32</v>
          </cell>
          <cell r="AZ159">
            <v>531.11</v>
          </cell>
          <cell r="BA159">
            <v>16</v>
          </cell>
          <cell r="BB159">
            <v>466</v>
          </cell>
          <cell r="BC159">
            <v>132.7775</v>
          </cell>
          <cell r="BD159">
            <v>3.5</v>
          </cell>
          <cell r="BE159">
            <v>116.5</v>
          </cell>
          <cell r="BF159">
            <v>1.1397210300429199</v>
          </cell>
          <cell r="BG159">
            <v>1762</v>
          </cell>
          <cell r="BH159">
            <v>35</v>
          </cell>
          <cell r="BI159">
            <v>33</v>
          </cell>
          <cell r="BJ159">
            <v>1655</v>
          </cell>
          <cell r="BK159">
            <v>1.0646525679758301</v>
          </cell>
          <cell r="BL159">
            <v>4.125</v>
          </cell>
          <cell r="BM159">
            <v>50.151515151515099</v>
          </cell>
          <cell r="BN159">
            <v>47.285714285714299</v>
          </cell>
          <cell r="BO159">
            <v>162.47999999999999</v>
          </cell>
          <cell r="BP159">
            <v>8</v>
          </cell>
          <cell r="BQ159">
            <v>8</v>
          </cell>
          <cell r="BR159">
            <v>89</v>
          </cell>
          <cell r="BS159">
            <v>1.8256179775280901</v>
          </cell>
          <cell r="BT159">
            <v>1727.68</v>
          </cell>
          <cell r="BU159">
            <v>37</v>
          </cell>
          <cell r="BV159">
            <v>39</v>
          </cell>
          <cell r="BW159">
            <v>1564</v>
          </cell>
          <cell r="BX159">
            <v>1.1046547314577999</v>
          </cell>
          <cell r="BY159">
            <v>40.102564102564102</v>
          </cell>
          <cell r="BZ159">
            <v>693.59</v>
          </cell>
          <cell r="CA159">
            <v>22</v>
          </cell>
          <cell r="CB159">
            <v>22</v>
          </cell>
          <cell r="CC159">
            <v>443</v>
          </cell>
          <cell r="CD159">
            <v>138.75</v>
          </cell>
          <cell r="CE159">
            <v>1.5656659142212199</v>
          </cell>
          <cell r="CF159" t="str">
            <v>143712</v>
          </cell>
          <cell r="CG159" t="str">
            <v>TECHNISCHER HANDEL - INDUSTRIEBEDAR</v>
          </cell>
          <cell r="CH159"/>
          <cell r="CI159"/>
          <cell r="CJ159"/>
          <cell r="CK159"/>
          <cell r="CL159">
            <v>1</v>
          </cell>
          <cell r="CM159">
            <v>649.02</v>
          </cell>
          <cell r="CN159">
            <v>0.93574013466168804</v>
          </cell>
          <cell r="CO159"/>
          <cell r="CP159"/>
          <cell r="CQ159">
            <v>44.57</v>
          </cell>
          <cell r="CR159">
            <v>6.4259865338312294E-2</v>
          </cell>
          <cell r="CS159">
            <v>0</v>
          </cell>
          <cell r="CT159">
            <v>0</v>
          </cell>
          <cell r="CU159"/>
          <cell r="CV159"/>
          <cell r="CW159"/>
          <cell r="CX159"/>
          <cell r="CY159"/>
          <cell r="CZ159"/>
          <cell r="DA159"/>
          <cell r="DB159"/>
          <cell r="DC159" t="str">
            <v>FZI</v>
          </cell>
          <cell r="DD159" t="str">
            <v>92285009</v>
          </cell>
          <cell r="DE159" t="str">
            <v>143712</v>
          </cell>
          <cell r="DF159" t="str">
            <v>MROSE GmbH</v>
          </cell>
          <cell r="DG159" t="str">
            <v>FEC</v>
          </cell>
          <cell r="DH159">
            <v>47695</v>
          </cell>
          <cell r="DI159" t="str">
            <v>WK</v>
          </cell>
          <cell r="DJ159">
            <v>15</v>
          </cell>
          <cell r="DK159"/>
          <cell r="DL159"/>
          <cell r="DM159"/>
          <cell r="DN159"/>
          <cell r="DO159"/>
          <cell r="DP159"/>
          <cell r="DQ159"/>
          <cell r="DR159"/>
          <cell r="DS159"/>
          <cell r="DT159"/>
          <cell r="DU159"/>
          <cell r="DV159"/>
          <cell r="DW159"/>
          <cell r="DX159"/>
          <cell r="DY159">
            <v>142.07089999999999</v>
          </cell>
          <cell r="DZ159">
            <v>32.433399999999999</v>
          </cell>
          <cell r="EA159">
            <v>104.06659999999999</v>
          </cell>
          <cell r="EB159">
            <v>86.006600000000006</v>
          </cell>
          <cell r="EC159">
            <v>11</v>
          </cell>
          <cell r="ED159">
            <v>364.57749999999999</v>
          </cell>
          <cell r="EE159">
            <v>901</v>
          </cell>
          <cell r="EF159">
            <v>-0.59536348501664804</v>
          </cell>
          <cell r="EG159">
            <v>-0.108813078152108</v>
          </cell>
          <cell r="EH159"/>
          <cell r="EI159">
            <v>80.722300000000004</v>
          </cell>
          <cell r="EJ159">
            <v>35.171199999999999</v>
          </cell>
          <cell r="EK159">
            <v>119.50660000000001</v>
          </cell>
          <cell r="EL159">
            <v>89.506600000000006</v>
          </cell>
          <cell r="EM159">
            <v>7.04</v>
          </cell>
          <cell r="EN159">
            <v>324.9067</v>
          </cell>
          <cell r="EO159">
            <v>80.722300000000004</v>
          </cell>
          <cell r="EP159">
            <v>35.171199999999999</v>
          </cell>
          <cell r="EQ159">
            <v>119.50660000000001</v>
          </cell>
          <cell r="ER159">
            <v>89.506600000000006</v>
          </cell>
          <cell r="ES159">
            <v>324.9067</v>
          </cell>
          <cell r="ET159">
            <v>33199</v>
          </cell>
          <cell r="EU159">
            <v>45936</v>
          </cell>
          <cell r="EV159" t="str">
            <v>KDELBPCXZVQ</v>
          </cell>
          <cell r="EW159" t="str">
            <v>ST</v>
          </cell>
          <cell r="EX159"/>
          <cell r="EY159"/>
          <cell r="EZ159"/>
          <cell r="FA159"/>
          <cell r="FB159" t="str">
            <v>OHNE/N  /N  /N/N</v>
          </cell>
          <cell r="FC159"/>
          <cell r="FD159" t="str">
            <v>NBR</v>
          </cell>
          <cell r="FE159" t="str">
            <v>BN 204 018</v>
          </cell>
          <cell r="FF159"/>
          <cell r="FG159" t="str">
            <v>0023</v>
          </cell>
          <cell r="FH159"/>
          <cell r="FI159"/>
          <cell r="FJ159"/>
          <cell r="FK159" t="str">
            <v>KDELBPCVQ</v>
          </cell>
          <cell r="FL159"/>
          <cell r="FM159"/>
          <cell r="FN159"/>
          <cell r="FO159"/>
          <cell r="FP159" t="str">
            <v>143712</v>
          </cell>
          <cell r="FQ159" t="str">
            <v>MROSE GmbH</v>
          </cell>
          <cell r="FR159" t="str">
            <v>AEB</v>
          </cell>
          <cell r="FS159" t="str">
            <v>213492</v>
          </cell>
          <cell r="FT159" t="str">
            <v>TH. NIEHUES G.M.B.H</v>
          </cell>
          <cell r="FU159" t="str">
            <v>AEB</v>
          </cell>
          <cell r="FV159" t="str">
            <v>143875</v>
          </cell>
          <cell r="FW159" t="str">
            <v>Behrendt GmbH</v>
          </cell>
          <cell r="FX159" t="str">
            <v>AEB</v>
          </cell>
          <cell r="FY159"/>
          <cell r="FZ159"/>
          <cell r="GA159" t="str">
            <v>Normteile</v>
          </cell>
          <cell r="GB159"/>
          <cell r="GC159"/>
          <cell r="GD159"/>
          <cell r="GE159"/>
          <cell r="GF159"/>
          <cell r="GG159" t="str">
            <v>Originalersatzteile Luftpresser/-verdichter/Kompressoren/Lufttrocknungsanlagen (Neuteile&amp;Aufarbeitung)</v>
          </cell>
          <cell r="GH159"/>
          <cell r="GI159"/>
          <cell r="GJ159"/>
          <cell r="GK159">
            <v>0</v>
          </cell>
          <cell r="GL159" t="str">
            <v/>
          </cell>
          <cell r="GM159" t="str">
            <v>Originalersatzteile Luftpresser/-verdichter/Kompressoren/Lufttrocknungsanlagen (Neuteile&amp;Aufarbeitung)</v>
          </cell>
          <cell r="GN159">
            <v>1</v>
          </cell>
          <cell r="GO159">
            <v>1.8256179775280901</v>
          </cell>
          <cell r="GP159" t="str">
            <v>Bestellpreis 2024</v>
          </cell>
          <cell r="GQ159" t="str">
            <v>bis 500 €</v>
          </cell>
          <cell r="GR159">
            <v>148.28887813483101</v>
          </cell>
          <cell r="GS159"/>
          <cell r="GT159" t="str">
            <v>X</v>
          </cell>
          <cell r="GU159"/>
          <cell r="GV159" t="str">
            <v>X</v>
          </cell>
          <cell r="GW159" t="str">
            <v>X</v>
          </cell>
          <cell r="GX159" t="str">
            <v>X</v>
          </cell>
          <cell r="GY159">
            <v>269</v>
          </cell>
          <cell r="GZ159">
            <v>323</v>
          </cell>
          <cell r="HA159">
            <v>330</v>
          </cell>
          <cell r="HB159">
            <v>226</v>
          </cell>
          <cell r="HC159">
            <v>104</v>
          </cell>
          <cell r="HD159">
            <v>188</v>
          </cell>
          <cell r="HE159">
            <v>212</v>
          </cell>
          <cell r="HF159">
            <v>128</v>
          </cell>
          <cell r="HG159">
            <v>138</v>
          </cell>
          <cell r="HH159">
            <v>1780</v>
          </cell>
          <cell r="HI159">
            <v>1649</v>
          </cell>
          <cell r="HJ159">
            <v>363</v>
          </cell>
          <cell r="HK159">
            <v>252</v>
          </cell>
          <cell r="HL159">
            <v>214</v>
          </cell>
          <cell r="HM159">
            <v>200</v>
          </cell>
          <cell r="HN159" t="str">
            <v>265</v>
          </cell>
          <cell r="HO159">
            <v>265</v>
          </cell>
          <cell r="HP159" t="str">
            <v>0</v>
          </cell>
          <cell r="HQ159"/>
          <cell r="HR159">
            <v>265</v>
          </cell>
          <cell r="HS159" t="str">
            <v>265.0</v>
          </cell>
          <cell r="HT159" t="str">
            <v>265.0</v>
          </cell>
          <cell r="HU159"/>
          <cell r="HV159">
            <v>123</v>
          </cell>
          <cell r="HW159">
            <v>122</v>
          </cell>
          <cell r="HX159" t="str">
            <v>bestellt und verbraucht</v>
          </cell>
          <cell r="HY159"/>
          <cell r="HZ159"/>
          <cell r="IA159"/>
          <cell r="IB159"/>
          <cell r="IC159"/>
          <cell r="ID159"/>
          <cell r="IE159"/>
          <cell r="IF159"/>
          <cell r="IG159"/>
          <cell r="IH159"/>
          <cell r="II159"/>
          <cell r="IJ159"/>
          <cell r="IK159" t="str">
            <v>nein</v>
          </cell>
          <cell r="IL159"/>
          <cell r="IM159"/>
          <cell r="IN159"/>
          <cell r="IO159"/>
          <cell r="IP159" t="str">
            <v>218</v>
          </cell>
          <cell r="IQ159" t="str">
            <v>Alstom-Bombardier, Siemens</v>
          </cell>
          <cell r="IR159"/>
          <cell r="IS159">
            <v>151372</v>
          </cell>
          <cell r="IT159" t="str">
            <v>151372NB</v>
          </cell>
          <cell r="IU159"/>
          <cell r="IV159"/>
          <cell r="IW159"/>
          <cell r="IX159"/>
          <cell r="IY159"/>
          <cell r="IZ159"/>
          <cell r="JA159"/>
          <cell r="JB159"/>
          <cell r="JC159"/>
          <cell r="JD159"/>
          <cell r="JE159"/>
          <cell r="JF159"/>
          <cell r="JG159"/>
          <cell r="JH159"/>
          <cell r="JI159" t="str">
            <v>x</v>
          </cell>
          <cell r="JJ159"/>
          <cell r="JK159" t="str">
            <v>p</v>
          </cell>
          <cell r="JL159" t="str">
            <v>d</v>
          </cell>
          <cell r="JM159"/>
          <cell r="JN159"/>
          <cell r="JO159"/>
          <cell r="JP159"/>
          <cell r="JQ159"/>
          <cell r="JR159"/>
          <cell r="JS159"/>
          <cell r="JT159"/>
        </row>
        <row r="160">
          <cell r="A160">
            <v>723780</v>
          </cell>
          <cell r="B160" t="str">
            <v>Cluster 1</v>
          </cell>
          <cell r="C160" t="str">
            <v>Cluster 1</v>
          </cell>
          <cell r="D160" t="str">
            <v>(5) mdst 1 Bestellung in jedem letzten 4 vollen Jahre</v>
          </cell>
          <cell r="E160"/>
          <cell r="F160"/>
          <cell r="G160" t="str">
            <v>ja</v>
          </cell>
          <cell r="H160" t="str">
            <v>nein</v>
          </cell>
          <cell r="I160">
            <v>723780</v>
          </cell>
          <cell r="J160" t="str">
            <v>Ventil,-/--Magnet- f Kondensatablass</v>
          </cell>
          <cell r="K160" t="str">
            <v>FEC</v>
          </cell>
          <cell r="L160" t="str">
            <v>11417030</v>
          </cell>
          <cell r="M160" t="str">
            <v>Aufbereitung</v>
          </cell>
          <cell r="N160" t="str">
            <v>FEC</v>
          </cell>
          <cell r="O160" t="str">
            <v>FE.EF 16</v>
          </cell>
          <cell r="P160" t="str">
            <v>FEC</v>
          </cell>
          <cell r="Q160"/>
          <cell r="R160" t="str">
            <v>X</v>
          </cell>
          <cell r="S160"/>
          <cell r="T160"/>
          <cell r="U160"/>
          <cell r="V160" t="str">
            <v>NB</v>
          </cell>
          <cell r="W160" t="str">
            <v>NB</v>
          </cell>
          <cell r="X160">
            <v>21462.2</v>
          </cell>
          <cell r="Y160">
            <v>6</v>
          </cell>
          <cell r="Z160">
            <v>6</v>
          </cell>
          <cell r="AA160">
            <v>60</v>
          </cell>
          <cell r="AB160">
            <v>5365.55</v>
          </cell>
          <cell r="AC160">
            <v>1.5</v>
          </cell>
          <cell r="AD160">
            <v>15</v>
          </cell>
          <cell r="AE160">
            <v>357.70333333333298</v>
          </cell>
          <cell r="AF160">
            <v>15487.6</v>
          </cell>
          <cell r="AG160">
            <v>4</v>
          </cell>
          <cell r="AH160">
            <v>4</v>
          </cell>
          <cell r="AI160">
            <v>40</v>
          </cell>
          <cell r="AJ160">
            <v>387.19</v>
          </cell>
          <cell r="AK160">
            <v>3871.9</v>
          </cell>
          <cell r="AL160">
            <v>1</v>
          </cell>
          <cell r="AM160">
            <v>1</v>
          </cell>
          <cell r="AN160">
            <v>10</v>
          </cell>
          <cell r="AO160">
            <v>387.19</v>
          </cell>
          <cell r="AP160">
            <v>12384</v>
          </cell>
          <cell r="AQ160">
            <v>2</v>
          </cell>
          <cell r="AR160">
            <v>2</v>
          </cell>
          <cell r="AS160">
            <v>30</v>
          </cell>
          <cell r="AT160">
            <v>412.8</v>
          </cell>
          <cell r="AU160">
            <v>17583.599999999999</v>
          </cell>
          <cell r="AV160">
            <v>3</v>
          </cell>
          <cell r="AW160">
            <v>3</v>
          </cell>
          <cell r="AX160">
            <v>40</v>
          </cell>
          <cell r="AY160">
            <v>439.59</v>
          </cell>
          <cell r="AZ160">
            <v>49327.1</v>
          </cell>
          <cell r="BA160">
            <v>8</v>
          </cell>
          <cell r="BB160">
            <v>120</v>
          </cell>
          <cell r="BC160">
            <v>12331.775</v>
          </cell>
          <cell r="BD160">
            <v>2.5</v>
          </cell>
          <cell r="BE160">
            <v>30</v>
          </cell>
          <cell r="BF160">
            <v>411.05916666666701</v>
          </cell>
          <cell r="BG160">
            <v>70789.3</v>
          </cell>
          <cell r="BH160">
            <v>14</v>
          </cell>
          <cell r="BI160">
            <v>16</v>
          </cell>
          <cell r="BJ160">
            <v>180</v>
          </cell>
          <cell r="BK160">
            <v>393.27388888888902</v>
          </cell>
          <cell r="BL160">
            <v>2</v>
          </cell>
          <cell r="BM160">
            <v>11.25</v>
          </cell>
          <cell r="BN160">
            <v>12.8571428571429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/>
          <cell r="BT160">
            <v>67399.3</v>
          </cell>
          <cell r="BU160">
            <v>15</v>
          </cell>
          <cell r="BV160">
            <v>13</v>
          </cell>
          <cell r="BW160">
            <v>170</v>
          </cell>
          <cell r="BX160">
            <v>396.46647058823498</v>
          </cell>
          <cell r="BY160">
            <v>13.0769230769231</v>
          </cell>
          <cell r="BZ160">
            <v>33839.5</v>
          </cell>
          <cell r="CA160">
            <v>6</v>
          </cell>
          <cell r="CB160">
            <v>6</v>
          </cell>
          <cell r="CC160">
            <v>80</v>
          </cell>
          <cell r="CD160">
            <v>20</v>
          </cell>
          <cell r="CE160">
            <v>422.99374999999998</v>
          </cell>
          <cell r="CF160" t="str">
            <v>551131</v>
          </cell>
          <cell r="CG160" t="str">
            <v>LANDEFELD DRUCKLUFT UND HYDRAULIK G</v>
          </cell>
          <cell r="CH160"/>
          <cell r="CI160"/>
          <cell r="CJ160"/>
          <cell r="CK160"/>
          <cell r="CL160">
            <v>1</v>
          </cell>
          <cell r="CM160">
            <v>29967.599999999999</v>
          </cell>
          <cell r="CN160">
            <v>0.88558046070420704</v>
          </cell>
          <cell r="CO160"/>
          <cell r="CP160"/>
          <cell r="CQ160">
            <v>0</v>
          </cell>
          <cell r="CR160">
            <v>0</v>
          </cell>
          <cell r="CS160">
            <v>3871.9</v>
          </cell>
          <cell r="CT160">
            <v>0.114419539295793</v>
          </cell>
          <cell r="CU160"/>
          <cell r="CV160"/>
          <cell r="CW160"/>
          <cell r="CX160"/>
          <cell r="CY160"/>
          <cell r="CZ160"/>
          <cell r="DA160"/>
          <cell r="DB160"/>
          <cell r="DC160" t="str">
            <v>FZI</v>
          </cell>
          <cell r="DD160" t="str">
            <v>92342595</v>
          </cell>
          <cell r="DE160" t="str">
            <v>551131</v>
          </cell>
          <cell r="DF160" t="str">
            <v>Landefeld Druckluft und Hydraulik G</v>
          </cell>
          <cell r="DG160" t="str">
            <v>FEC</v>
          </cell>
          <cell r="DH160">
            <v>46022</v>
          </cell>
          <cell r="DI160" t="str">
            <v>WK</v>
          </cell>
          <cell r="DJ160">
            <v>14</v>
          </cell>
          <cell r="DK160"/>
          <cell r="DL160"/>
          <cell r="DM160"/>
          <cell r="DN160"/>
          <cell r="DO160"/>
          <cell r="DP160"/>
          <cell r="DQ160"/>
          <cell r="DR160"/>
          <cell r="DS160"/>
          <cell r="DT160"/>
          <cell r="DU160"/>
          <cell r="DV160"/>
          <cell r="DW160"/>
          <cell r="DX160"/>
          <cell r="DY160">
            <v>8.9227900000000009</v>
          </cell>
          <cell r="DZ160">
            <v>13.788718894500001</v>
          </cell>
          <cell r="EA160">
            <v>35.362400000000001</v>
          </cell>
          <cell r="EB160">
            <v>15.428699999999999</v>
          </cell>
          <cell r="EC160"/>
          <cell r="ED160">
            <v>73.5026088945</v>
          </cell>
          <cell r="EE160">
            <v>131.90572086947</v>
          </cell>
          <cell r="EF160">
            <v>-0.44276405594844598</v>
          </cell>
          <cell r="EG160">
            <v>-0.64485115985508401</v>
          </cell>
          <cell r="EH160"/>
          <cell r="EI160">
            <v>8.95495320305597</v>
          </cell>
          <cell r="EJ160">
            <v>5.1619127143048198</v>
          </cell>
          <cell r="EK160">
            <v>5.9937501895731202</v>
          </cell>
          <cell r="EL160">
            <v>5.9937501895731202</v>
          </cell>
          <cell r="EM160">
            <v>5.9937501895731202</v>
          </cell>
          <cell r="EN160">
            <v>26.104366296506999</v>
          </cell>
          <cell r="EO160">
            <v>8.95495320305597</v>
          </cell>
          <cell r="EP160">
            <v>5.1619127143048198</v>
          </cell>
          <cell r="EQ160">
            <v>5.9937501895731202</v>
          </cell>
          <cell r="ER160">
            <v>5.9937501895731202</v>
          </cell>
          <cell r="ES160">
            <v>26.104366296506999</v>
          </cell>
          <cell r="ET160">
            <v>36479</v>
          </cell>
          <cell r="EU160">
            <v>45939</v>
          </cell>
          <cell r="EV160" t="str">
            <v>KDEALBXZCPQV</v>
          </cell>
          <cell r="EW160" t="str">
            <v>ST</v>
          </cell>
          <cell r="EX160"/>
          <cell r="EY160" t="str">
            <v>DOMNI*60 820 1251</v>
          </cell>
          <cell r="EZ160"/>
          <cell r="FA160"/>
          <cell r="FB160" t="str">
            <v>OHNE/N  /N  /N/N</v>
          </cell>
          <cell r="FC160"/>
          <cell r="FD160"/>
          <cell r="FE160"/>
          <cell r="FF160"/>
          <cell r="FG160" t="str">
            <v>0023</v>
          </cell>
          <cell r="FH160"/>
          <cell r="FI160" t="str">
            <v>DOMNICK HUNTER</v>
          </cell>
          <cell r="FJ160" t="str">
            <v>60 820 1251</v>
          </cell>
          <cell r="FK160" t="str">
            <v>KDEALBCPQV</v>
          </cell>
          <cell r="FL160"/>
          <cell r="FM160" t="str">
            <v>E111*,V29**,V29X</v>
          </cell>
          <cell r="FN160" t="str">
            <v>09X74</v>
          </cell>
          <cell r="FO160" t="str">
            <v>LUFTTROCKNUNGSANLAGE</v>
          </cell>
          <cell r="FP160" t="str">
            <v>551131</v>
          </cell>
          <cell r="FQ160" t="str">
            <v>Landefeld Druckluft und Hydraulik G</v>
          </cell>
          <cell r="FR160" t="str">
            <v>AEB</v>
          </cell>
          <cell r="FS160"/>
          <cell r="FT160"/>
          <cell r="FU160"/>
          <cell r="FV160"/>
          <cell r="FW160"/>
          <cell r="FX160"/>
          <cell r="FY160"/>
          <cell r="FZ160"/>
          <cell r="GA160" t="str">
            <v>Originalersatzteile ohne 2nd Source</v>
          </cell>
          <cell r="GB160"/>
          <cell r="GC160"/>
          <cell r="GD160"/>
          <cell r="GE160"/>
          <cell r="GF160"/>
          <cell r="GG160" t="str">
            <v>Originalersatzteile Luftpresser/-verdichter/Kompressoren/Lufttrocknungsanlagen (Neuteile&amp;Aufarbeitung)</v>
          </cell>
          <cell r="GH160"/>
          <cell r="GI160"/>
          <cell r="GJ160"/>
          <cell r="GK160">
            <v>59</v>
          </cell>
          <cell r="GL160">
            <v>46023</v>
          </cell>
          <cell r="GM160" t="str">
            <v>Originalersatzteile Luftpresser/-verdichter/Kompressoren/Lufttrocknungsanlagen (Neuteile&amp;Aufarbeitung)</v>
          </cell>
          <cell r="GN160">
            <v>1</v>
          </cell>
          <cell r="GO160">
            <v>439.59</v>
          </cell>
          <cell r="GP160" t="str">
            <v>Bestellpreis 2023</v>
          </cell>
          <cell r="GQ160" t="str">
            <v>1.000 bis 5.000 €</v>
          </cell>
          <cell r="GR160">
            <v>2868.8045950703799</v>
          </cell>
          <cell r="GS160" t="str">
            <v>X</v>
          </cell>
          <cell r="GT160"/>
          <cell r="GU160"/>
          <cell r="GV160"/>
          <cell r="GW160"/>
          <cell r="GX160" t="str">
            <v>X</v>
          </cell>
          <cell r="GY160">
            <v>8</v>
          </cell>
          <cell r="GZ160">
            <v>14</v>
          </cell>
          <cell r="HA160">
            <v>13</v>
          </cell>
          <cell r="HB160">
            <v>14</v>
          </cell>
          <cell r="HC160">
            <v>14</v>
          </cell>
          <cell r="HD160">
            <v>19</v>
          </cell>
          <cell r="HE160">
            <v>30</v>
          </cell>
          <cell r="HF160">
            <v>36</v>
          </cell>
          <cell r="HG160">
            <v>10</v>
          </cell>
          <cell r="HH160">
            <v>148</v>
          </cell>
          <cell r="HI160">
            <v>150</v>
          </cell>
          <cell r="HJ160">
            <v>13</v>
          </cell>
          <cell r="HK160">
            <v>58</v>
          </cell>
          <cell r="HL160">
            <v>51</v>
          </cell>
          <cell r="HM160">
            <v>55</v>
          </cell>
          <cell r="HN160" t="str">
            <v>28</v>
          </cell>
          <cell r="HO160">
            <v>28</v>
          </cell>
          <cell r="HP160" t="str">
            <v>0</v>
          </cell>
          <cell r="HQ160"/>
          <cell r="HR160">
            <v>28</v>
          </cell>
          <cell r="HS160" t="str">
            <v>28.0</v>
          </cell>
          <cell r="HT160" t="str">
            <v>28.0</v>
          </cell>
          <cell r="HU160"/>
          <cell r="HV160">
            <v>28</v>
          </cell>
          <cell r="HW160">
            <v>38</v>
          </cell>
          <cell r="HX160" t="str">
            <v>bestellt und verbraucht</v>
          </cell>
          <cell r="HY160"/>
          <cell r="HZ160"/>
          <cell r="IA160"/>
          <cell r="IB160"/>
          <cell r="IC160"/>
          <cell r="ID160"/>
          <cell r="IE160"/>
          <cell r="IF160"/>
          <cell r="IG160"/>
          <cell r="IH160"/>
          <cell r="II160"/>
          <cell r="IJ160"/>
          <cell r="IK160" t="str">
            <v>nein</v>
          </cell>
          <cell r="IL160"/>
          <cell r="IM160"/>
          <cell r="IN160"/>
          <cell r="IO160"/>
          <cell r="IP160" t="str">
            <v>294</v>
          </cell>
          <cell r="IQ160" t="str">
            <v>Bombardier / MaK</v>
          </cell>
          <cell r="IR160"/>
          <cell r="IS160">
            <v>723780</v>
          </cell>
          <cell r="IT160" t="str">
            <v>723780NB</v>
          </cell>
          <cell r="IU160"/>
          <cell r="IV160"/>
          <cell r="IW160"/>
          <cell r="IX160"/>
          <cell r="IY160"/>
          <cell r="IZ160"/>
          <cell r="JA160"/>
          <cell r="JB160"/>
          <cell r="JC160"/>
          <cell r="JD160"/>
          <cell r="JE160"/>
          <cell r="JF160"/>
          <cell r="JG160"/>
          <cell r="JH160"/>
          <cell r="JI160" t="str">
            <v>x</v>
          </cell>
          <cell r="JJ160"/>
          <cell r="JK160" t="str">
            <v>p</v>
          </cell>
          <cell r="JL160" t="str">
            <v>d</v>
          </cell>
          <cell r="JM160"/>
          <cell r="JN160"/>
          <cell r="JO160"/>
          <cell r="JP160"/>
          <cell r="JQ160"/>
          <cell r="JR160"/>
          <cell r="JS160"/>
          <cell r="JT160"/>
        </row>
        <row r="161">
          <cell r="A161">
            <v>668407</v>
          </cell>
          <cell r="B161" t="str">
            <v>Cluster 1</v>
          </cell>
          <cell r="C161" t="str">
            <v>Cluster 2</v>
          </cell>
          <cell r="D161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61"/>
          <cell r="F161"/>
          <cell r="G161" t="str">
            <v>ja</v>
          </cell>
          <cell r="H161" t="str">
            <v>nein</v>
          </cell>
          <cell r="I161">
            <v>668407</v>
          </cell>
          <cell r="J161" t="str">
            <v>Druckventil ND DIA63 f Kompressor 2HV2</v>
          </cell>
          <cell r="K161" t="str">
            <v>FEC</v>
          </cell>
          <cell r="L161" t="str">
            <v>11417020</v>
          </cell>
          <cell r="M161" t="str">
            <v>Erzeugung</v>
          </cell>
          <cell r="N161" t="str">
            <v>FEC</v>
          </cell>
          <cell r="O161" t="str">
            <v>FE.EF 16</v>
          </cell>
          <cell r="P161" t="str">
            <v>FEC</v>
          </cell>
          <cell r="Q161"/>
          <cell r="R161"/>
          <cell r="S161"/>
          <cell r="T161"/>
          <cell r="U161"/>
          <cell r="V161" t="str">
            <v>NB</v>
          </cell>
          <cell r="W161" t="str">
            <v>NB</v>
          </cell>
          <cell r="X161">
            <v>3469.55</v>
          </cell>
          <cell r="Y161">
            <v>4</v>
          </cell>
          <cell r="Z161">
            <v>4</v>
          </cell>
          <cell r="AA161">
            <v>59</v>
          </cell>
          <cell r="AB161">
            <v>867.38750000000005</v>
          </cell>
          <cell r="AC161">
            <v>1</v>
          </cell>
          <cell r="AD161">
            <v>14.75</v>
          </cell>
          <cell r="AE161">
            <v>58.805932203389801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2707.86</v>
          </cell>
          <cell r="AL161">
            <v>3</v>
          </cell>
          <cell r="AM161">
            <v>3</v>
          </cell>
          <cell r="AN161">
            <v>26</v>
          </cell>
          <cell r="AO161">
            <v>104.148461538462</v>
          </cell>
          <cell r="AP161">
            <v>2209.8000000000002</v>
          </cell>
          <cell r="AQ161">
            <v>1</v>
          </cell>
          <cell r="AR161">
            <v>1</v>
          </cell>
          <cell r="AS161">
            <v>30</v>
          </cell>
          <cell r="AT161">
            <v>73.66</v>
          </cell>
          <cell r="AU161">
            <v>1608.81</v>
          </cell>
          <cell r="AV161">
            <v>1</v>
          </cell>
          <cell r="AW161">
            <v>1</v>
          </cell>
          <cell r="AX161">
            <v>21</v>
          </cell>
          <cell r="AY161">
            <v>76.61</v>
          </cell>
          <cell r="AZ161">
            <v>6526.47</v>
          </cell>
          <cell r="BA161">
            <v>5</v>
          </cell>
          <cell r="BB161">
            <v>77</v>
          </cell>
          <cell r="BC161">
            <v>1631.6175000000001</v>
          </cell>
          <cell r="BD161">
            <v>1.25</v>
          </cell>
          <cell r="BE161">
            <v>19.25</v>
          </cell>
          <cell r="BF161">
            <v>84.759350649350694</v>
          </cell>
          <cell r="BG161">
            <v>9996.02</v>
          </cell>
          <cell r="BH161">
            <v>9</v>
          </cell>
          <cell r="BI161">
            <v>9</v>
          </cell>
          <cell r="BJ161">
            <v>136</v>
          </cell>
          <cell r="BK161">
            <v>73.500147058823501</v>
          </cell>
          <cell r="BL161">
            <v>1.125</v>
          </cell>
          <cell r="BM161">
            <v>15.1111111111111</v>
          </cell>
          <cell r="BN161">
            <v>15.1111111111111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/>
          <cell r="BT161">
            <v>9996.02</v>
          </cell>
          <cell r="BU161">
            <v>9</v>
          </cell>
          <cell r="BV161">
            <v>9</v>
          </cell>
          <cell r="BW161">
            <v>136</v>
          </cell>
          <cell r="BX161">
            <v>73.500147058823501</v>
          </cell>
          <cell r="BY161">
            <v>15.1111111111111</v>
          </cell>
          <cell r="BZ161">
            <v>6526.47</v>
          </cell>
          <cell r="CA161">
            <v>5</v>
          </cell>
          <cell r="CB161">
            <v>5</v>
          </cell>
          <cell r="CC161">
            <v>56</v>
          </cell>
          <cell r="CD161">
            <v>19.25</v>
          </cell>
          <cell r="CE161">
            <v>116.544107142857</v>
          </cell>
          <cell r="CF161" t="str">
            <v>236957</v>
          </cell>
          <cell r="CG161" t="str">
            <v>HOERBIGER-SERVICE-GMBH</v>
          </cell>
          <cell r="CH161"/>
          <cell r="CI161"/>
          <cell r="CJ161"/>
          <cell r="CK161"/>
          <cell r="CL161">
            <v>1</v>
          </cell>
          <cell r="CM161">
            <v>6526.47</v>
          </cell>
          <cell r="CN161">
            <v>1</v>
          </cell>
          <cell r="CO161"/>
          <cell r="CP161"/>
          <cell r="CQ161"/>
          <cell r="CR161"/>
          <cell r="CS161"/>
          <cell r="CT161"/>
          <cell r="CU161"/>
          <cell r="CV161"/>
          <cell r="CW161"/>
          <cell r="CX161"/>
          <cell r="CY161"/>
          <cell r="CZ161"/>
          <cell r="DA161"/>
          <cell r="DB161"/>
          <cell r="DC161" t="str">
            <v>FZI</v>
          </cell>
          <cell r="DD161" t="str">
            <v>92338973</v>
          </cell>
          <cell r="DE161" t="str">
            <v>236957</v>
          </cell>
          <cell r="DF161" t="str">
            <v>HOERBIGER-SERVICE-GMBH</v>
          </cell>
          <cell r="DG161" t="str">
            <v>FEC</v>
          </cell>
          <cell r="DH161">
            <v>46081</v>
          </cell>
          <cell r="DI161" t="str">
            <v>WK</v>
          </cell>
          <cell r="DJ161">
            <v>90</v>
          </cell>
          <cell r="DK161"/>
          <cell r="DL161"/>
          <cell r="DM161"/>
          <cell r="DN161"/>
          <cell r="DO161"/>
          <cell r="DP161"/>
          <cell r="DQ161"/>
          <cell r="DR161"/>
          <cell r="DS161"/>
          <cell r="DT161"/>
          <cell r="DU161"/>
          <cell r="DV161"/>
          <cell r="DW161"/>
          <cell r="DX161"/>
          <cell r="DY161">
            <v>7.92</v>
          </cell>
          <cell r="DZ161">
            <v>15.323635056000001</v>
          </cell>
          <cell r="EA161"/>
          <cell r="EB161"/>
          <cell r="EC161"/>
          <cell r="ED161">
            <v>23.243635055999999</v>
          </cell>
          <cell r="EE161">
            <v>43.171135055999997</v>
          </cell>
          <cell r="EF161">
            <v>-0.461593144913859</v>
          </cell>
          <cell r="EG161">
            <v>-0.38563826330968698</v>
          </cell>
          <cell r="EH161"/>
          <cell r="EI161">
            <v>7.08</v>
          </cell>
          <cell r="EJ161">
            <v>7.2</v>
          </cell>
          <cell r="EK161"/>
          <cell r="EL161"/>
          <cell r="EM161"/>
          <cell r="EN161">
            <v>14.28</v>
          </cell>
          <cell r="EO161">
            <v>7.08</v>
          </cell>
          <cell r="EP161">
            <v>7.2</v>
          </cell>
          <cell r="EQ161"/>
          <cell r="ER161"/>
          <cell r="ES161">
            <v>14.28</v>
          </cell>
          <cell r="ET161">
            <v>35632</v>
          </cell>
          <cell r="EU161">
            <v>45936</v>
          </cell>
          <cell r="EV161" t="str">
            <v>KDEALBPCXZV</v>
          </cell>
          <cell r="EW161" t="str">
            <v>ST</v>
          </cell>
          <cell r="EX161"/>
          <cell r="EY161" t="str">
            <v>HOERB*TN 4-4812-91</v>
          </cell>
          <cell r="EZ161"/>
          <cell r="FA161"/>
          <cell r="FB161" t="str">
            <v>OHNE/N  /N  /N/N</v>
          </cell>
          <cell r="FC161"/>
          <cell r="FD161"/>
          <cell r="FE161"/>
          <cell r="FF161"/>
          <cell r="FG161" t="str">
            <v>0023</v>
          </cell>
          <cell r="FH161"/>
          <cell r="FI161"/>
          <cell r="FJ161"/>
          <cell r="FK161" t="str">
            <v>KDEALBPCV</v>
          </cell>
          <cell r="FL161"/>
          <cell r="FM161" t="str">
            <v>E143*,E155</v>
          </cell>
          <cell r="FN161" t="str">
            <v>67495</v>
          </cell>
          <cell r="FO161" t="str">
            <v>VERDICHTER 2HV2</v>
          </cell>
          <cell r="FP161" t="str">
            <v>236957</v>
          </cell>
          <cell r="FQ161" t="str">
            <v>Hoerbiger Service GmbH</v>
          </cell>
          <cell r="FR161" t="str">
            <v>AEB</v>
          </cell>
          <cell r="FS161"/>
          <cell r="FT161"/>
          <cell r="FU161"/>
          <cell r="FV161"/>
          <cell r="FW161"/>
          <cell r="FX161"/>
          <cell r="FY161"/>
          <cell r="FZ161"/>
          <cell r="GA161" t="str">
            <v>Originalersatzteile ohne 2nd Source</v>
          </cell>
          <cell r="GB161"/>
          <cell r="GC161"/>
          <cell r="GD161"/>
          <cell r="GE161"/>
          <cell r="GF161"/>
          <cell r="GG161" t="str">
            <v>Originalersatzteile Luftpresser/-verdichter/Kompressoren/Lufttrocknungsanlagen (Neuteile&amp;Aufarbeitung)</v>
          </cell>
          <cell r="GH161"/>
          <cell r="GI161"/>
          <cell r="GJ161"/>
          <cell r="GK161">
            <v>0</v>
          </cell>
          <cell r="GL161" t="str">
            <v/>
          </cell>
          <cell r="GM161" t="str">
            <v>Originalersatzteile Luftpresser/-verdichter/Kompressoren/Lufttrocknungsanlagen (Neuteile&amp;Aufarbeitung)</v>
          </cell>
          <cell r="GN161">
            <v>1</v>
          </cell>
          <cell r="GO161">
            <v>76.61</v>
          </cell>
          <cell r="GP161" t="str">
            <v>Bestellpreis 2023</v>
          </cell>
          <cell r="GQ161" t="str">
            <v>bis 500 €</v>
          </cell>
          <cell r="GR161">
            <v>273.49770000000001</v>
          </cell>
          <cell r="GS161"/>
          <cell r="GT161"/>
          <cell r="GU161"/>
          <cell r="GV161"/>
          <cell r="GW161"/>
          <cell r="GX161"/>
          <cell r="GY161">
            <v>26</v>
          </cell>
          <cell r="GZ161">
            <v>34</v>
          </cell>
          <cell r="HA161">
            <v>36</v>
          </cell>
          <cell r="HB161">
            <v>11</v>
          </cell>
          <cell r="HC161">
            <v>8</v>
          </cell>
          <cell r="HD161">
            <v>18</v>
          </cell>
          <cell r="HE161">
            <v>16</v>
          </cell>
          <cell r="HF161">
            <v>12</v>
          </cell>
          <cell r="HG161">
            <v>14</v>
          </cell>
          <cell r="HH161">
            <v>161</v>
          </cell>
          <cell r="HI161">
            <v>149</v>
          </cell>
          <cell r="HJ161">
            <v>30</v>
          </cell>
          <cell r="HK161">
            <v>22</v>
          </cell>
          <cell r="HL161">
            <v>21</v>
          </cell>
          <cell r="HM161">
            <v>16</v>
          </cell>
          <cell r="HN161" t="str">
            <v>27</v>
          </cell>
          <cell r="HO161">
            <v>27</v>
          </cell>
          <cell r="HP161" t="str">
            <v>0</v>
          </cell>
          <cell r="HQ161"/>
          <cell r="HR161">
            <v>27</v>
          </cell>
          <cell r="HS161" t="str">
            <v>27.0</v>
          </cell>
          <cell r="HT161" t="str">
            <v>27.0</v>
          </cell>
          <cell r="HU161"/>
          <cell r="HV161">
            <v>37</v>
          </cell>
          <cell r="HW161">
            <v>37</v>
          </cell>
          <cell r="HX161" t="str">
            <v>bestellt und verbraucht</v>
          </cell>
          <cell r="HY161"/>
          <cell r="HZ161"/>
          <cell r="IA161"/>
          <cell r="IB161"/>
          <cell r="IC161"/>
          <cell r="ID161"/>
          <cell r="IE161"/>
          <cell r="IF161"/>
          <cell r="IG161"/>
          <cell r="IH161"/>
          <cell r="II161"/>
          <cell r="IJ161"/>
          <cell r="IK161" t="str">
            <v>nein</v>
          </cell>
          <cell r="IL161"/>
          <cell r="IM161"/>
          <cell r="IN161"/>
          <cell r="IO161"/>
          <cell r="IP161" t="str">
            <v>155</v>
          </cell>
          <cell r="IQ161" t="str">
            <v>Bombardier</v>
          </cell>
          <cell r="IR161"/>
          <cell r="IS161">
            <v>668407</v>
          </cell>
          <cell r="IT161" t="str">
            <v>668407NB</v>
          </cell>
          <cell r="IU161"/>
          <cell r="IV161"/>
          <cell r="IW161"/>
          <cell r="IX161"/>
          <cell r="IY161"/>
          <cell r="IZ161"/>
          <cell r="JA161"/>
          <cell r="JB161"/>
          <cell r="JC161"/>
          <cell r="JD161"/>
          <cell r="JE161"/>
          <cell r="JF161"/>
          <cell r="JG161"/>
          <cell r="JH161"/>
          <cell r="JI161" t="str">
            <v>x</v>
          </cell>
          <cell r="JJ161"/>
          <cell r="JK161" t="str">
            <v>p</v>
          </cell>
          <cell r="JL161" t="str">
            <v>d</v>
          </cell>
          <cell r="JM161"/>
          <cell r="JN161"/>
          <cell r="JO161"/>
          <cell r="JP161"/>
          <cell r="JQ161"/>
          <cell r="JR161"/>
          <cell r="JS161"/>
          <cell r="JT161"/>
        </row>
        <row r="162">
          <cell r="A162">
            <v>732006</v>
          </cell>
          <cell r="B162" t="str">
            <v>Cluster 1</v>
          </cell>
          <cell r="C162" t="str">
            <v>Cluster 1</v>
          </cell>
          <cell r="D162" t="str">
            <v>(5) mdst 1 Bestellung in jedem letzten 4 vollen Jahre</v>
          </cell>
          <cell r="E162"/>
          <cell r="F162"/>
          <cell r="G162" t="str">
            <v>ja</v>
          </cell>
          <cell r="H162" t="str">
            <v>nein</v>
          </cell>
          <cell r="I162">
            <v>732006</v>
          </cell>
          <cell r="J162" t="str">
            <v>Ersatzteilpack f Leitungsfilter M22x1,5</v>
          </cell>
          <cell r="K162" t="str">
            <v>FEC</v>
          </cell>
          <cell r="L162" t="str">
            <v>11417030</v>
          </cell>
          <cell r="M162" t="str">
            <v>Aufbereitung</v>
          </cell>
          <cell r="N162" t="str">
            <v>FEC</v>
          </cell>
          <cell r="O162" t="str">
            <v>FE.EF 16</v>
          </cell>
          <cell r="P162" t="str">
            <v>FEC</v>
          </cell>
          <cell r="Q162"/>
          <cell r="R162" t="str">
            <v>X</v>
          </cell>
          <cell r="S162"/>
          <cell r="T162" t="str">
            <v>X</v>
          </cell>
          <cell r="U162"/>
          <cell r="V162" t="str">
            <v>NB</v>
          </cell>
          <cell r="W162" t="str">
            <v>NB</v>
          </cell>
          <cell r="X162">
            <v>13179.67</v>
          </cell>
          <cell r="Y162">
            <v>22</v>
          </cell>
          <cell r="Z162">
            <v>23</v>
          </cell>
          <cell r="AA162">
            <v>656</v>
          </cell>
          <cell r="AB162">
            <v>3294.9175</v>
          </cell>
          <cell r="AC162">
            <v>5.5</v>
          </cell>
          <cell r="AD162">
            <v>164</v>
          </cell>
          <cell r="AE162">
            <v>20.0909603658537</v>
          </cell>
          <cell r="AF162">
            <v>2007.46</v>
          </cell>
          <cell r="AG162">
            <v>4</v>
          </cell>
          <cell r="AH162">
            <v>4</v>
          </cell>
          <cell r="AI162">
            <v>91</v>
          </cell>
          <cell r="AJ162">
            <v>22.06</v>
          </cell>
          <cell r="AK162">
            <v>1697.5</v>
          </cell>
          <cell r="AL162">
            <v>2</v>
          </cell>
          <cell r="AM162">
            <v>2</v>
          </cell>
          <cell r="AN162">
            <v>70</v>
          </cell>
          <cell r="AO162">
            <v>24.25</v>
          </cell>
          <cell r="AP162">
            <v>2300.8000000000002</v>
          </cell>
          <cell r="AQ162">
            <v>2</v>
          </cell>
          <cell r="AR162">
            <v>2</v>
          </cell>
          <cell r="AS162">
            <v>80</v>
          </cell>
          <cell r="AT162">
            <v>28.76</v>
          </cell>
          <cell r="AU162">
            <v>4125.0600000000004</v>
          </cell>
          <cell r="AV162">
            <v>4</v>
          </cell>
          <cell r="AW162">
            <v>4</v>
          </cell>
          <cell r="AX162">
            <v>126</v>
          </cell>
          <cell r="AY162">
            <v>32.738571428571397</v>
          </cell>
          <cell r="AZ162">
            <v>10130.82</v>
          </cell>
          <cell r="BA162">
            <v>10</v>
          </cell>
          <cell r="BB162">
            <v>367</v>
          </cell>
          <cell r="BC162">
            <v>2532.7049999999999</v>
          </cell>
          <cell r="BD162">
            <v>3</v>
          </cell>
          <cell r="BE162">
            <v>91.75</v>
          </cell>
          <cell r="BF162">
            <v>27.6044141689373</v>
          </cell>
          <cell r="BG162">
            <v>23310.49</v>
          </cell>
          <cell r="BH162">
            <v>32</v>
          </cell>
          <cell r="BI162">
            <v>35</v>
          </cell>
          <cell r="BJ162">
            <v>1023</v>
          </cell>
          <cell r="BK162">
            <v>22.786402737047901</v>
          </cell>
          <cell r="BL162">
            <v>4.375</v>
          </cell>
          <cell r="BM162">
            <v>29.228571428571399</v>
          </cell>
          <cell r="BN162">
            <v>31.96875</v>
          </cell>
          <cell r="BO162">
            <v>3881.7</v>
          </cell>
          <cell r="BP162">
            <v>3</v>
          </cell>
          <cell r="BQ162">
            <v>3</v>
          </cell>
          <cell r="BR162">
            <v>95</v>
          </cell>
          <cell r="BS162">
            <v>40.86</v>
          </cell>
          <cell r="BT162">
            <v>19427.29</v>
          </cell>
          <cell r="BU162">
            <v>25</v>
          </cell>
          <cell r="BV162">
            <v>22</v>
          </cell>
          <cell r="BW162">
            <v>728</v>
          </cell>
          <cell r="BX162">
            <v>26.685837912087901</v>
          </cell>
          <cell r="BY162">
            <v>33.090909090909101</v>
          </cell>
          <cell r="BZ162">
            <v>12005.06</v>
          </cell>
          <cell r="CA162">
            <v>11</v>
          </cell>
          <cell r="CB162">
            <v>11</v>
          </cell>
          <cell r="CC162">
            <v>336</v>
          </cell>
          <cell r="CD162">
            <v>92.75</v>
          </cell>
          <cell r="CE162">
            <v>35.729345238095199</v>
          </cell>
          <cell r="CF162" t="str">
            <v>147565</v>
          </cell>
          <cell r="CG162" t="str">
            <v>PETER H. DIETRICH GMBH</v>
          </cell>
          <cell r="CH162" t="str">
            <v>179388</v>
          </cell>
          <cell r="CI162" t="str">
            <v>LENTZ FAHRZEUGTECHNIK GMBH</v>
          </cell>
          <cell r="CJ162"/>
          <cell r="CK162"/>
          <cell r="CL162">
            <v>2</v>
          </cell>
          <cell r="CM162">
            <v>12005.06</v>
          </cell>
          <cell r="CN162">
            <v>1</v>
          </cell>
          <cell r="CO162"/>
          <cell r="CP162"/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/>
          <cell r="CV162"/>
          <cell r="CW162"/>
          <cell r="CX162"/>
          <cell r="CY162"/>
          <cell r="CZ162"/>
          <cell r="DA162"/>
          <cell r="DB162"/>
          <cell r="DC162" t="str">
            <v>FZI</v>
          </cell>
          <cell r="DD162"/>
          <cell r="DE162"/>
          <cell r="DF162"/>
          <cell r="DG162"/>
          <cell r="DH162"/>
          <cell r="DI162"/>
          <cell r="DJ162"/>
          <cell r="DK162"/>
          <cell r="DL162"/>
          <cell r="DM162"/>
          <cell r="DN162"/>
          <cell r="DO162"/>
          <cell r="DP162"/>
          <cell r="DQ162"/>
          <cell r="DR162"/>
          <cell r="DS162"/>
          <cell r="DT162"/>
          <cell r="DU162"/>
          <cell r="DV162"/>
          <cell r="DW162"/>
          <cell r="DX162"/>
          <cell r="DY162">
            <v>121.803093710692</v>
          </cell>
          <cell r="DZ162">
            <v>92.289074339622601</v>
          </cell>
          <cell r="EA162">
            <v>102.14883735849099</v>
          </cell>
          <cell r="EB162">
            <v>35.109627924528297</v>
          </cell>
          <cell r="EC162">
            <v>38.725627924528297</v>
          </cell>
          <cell r="ED162">
            <v>351.35063333333397</v>
          </cell>
          <cell r="EE162">
            <v>443.73671345911902</v>
          </cell>
          <cell r="EF162">
            <v>-0.208200217208975</v>
          </cell>
          <cell r="EG162">
            <v>0.171507718157723</v>
          </cell>
          <cell r="EH162"/>
          <cell r="EI162">
            <v>149.80224578412299</v>
          </cell>
          <cell r="EJ162">
            <v>103.734116851848</v>
          </cell>
          <cell r="EK162">
            <v>103.157499493358</v>
          </cell>
          <cell r="EL162">
            <v>54.916116600275998</v>
          </cell>
          <cell r="EM162">
            <v>23.060116600276</v>
          </cell>
          <cell r="EN162">
            <v>411.60997872960502</v>
          </cell>
          <cell r="EO162">
            <v>149.80224578412299</v>
          </cell>
          <cell r="EP162">
            <v>103.734116851848</v>
          </cell>
          <cell r="EQ162">
            <v>103.157499493358</v>
          </cell>
          <cell r="ER162">
            <v>54.916116600275998</v>
          </cell>
          <cell r="ES162">
            <v>411.60997872960502</v>
          </cell>
          <cell r="ET162">
            <v>36616</v>
          </cell>
          <cell r="EU162">
            <v>45936</v>
          </cell>
          <cell r="EV162" t="str">
            <v>KDEALBXZCPVQ</v>
          </cell>
          <cell r="EW162" t="str">
            <v>ST</v>
          </cell>
          <cell r="EX162"/>
          <cell r="EY162" t="str">
            <v>MANNE*132 016 000 2</v>
          </cell>
          <cell r="EZ162"/>
          <cell r="FA162"/>
          <cell r="FB162" t="str">
            <v>OHNE/N  /N  /N/N</v>
          </cell>
          <cell r="FC162"/>
          <cell r="FD162"/>
          <cell r="FE162"/>
          <cell r="FF162"/>
          <cell r="FG162" t="str">
            <v>0023</v>
          </cell>
          <cell r="FH162"/>
          <cell r="FI162" t="str">
            <v>MANNESMANN REXROTH</v>
          </cell>
          <cell r="FJ162" t="str">
            <v>1320160002</v>
          </cell>
          <cell r="FK162" t="str">
            <v>KDEALBCPVQ</v>
          </cell>
          <cell r="FL162"/>
          <cell r="FM162" t="str">
            <v>D640*,D642*,D648*,T4230,T424*,T425*,T426*,T4230</v>
          </cell>
          <cell r="FN162"/>
          <cell r="FO162" t="str">
            <v>DB ARRIVA DA,DRUCKLUFTANLAGE</v>
          </cell>
          <cell r="FP162" t="str">
            <v>375176</v>
          </cell>
          <cell r="FQ162" t="str">
            <v>Bosch Rexroth AG</v>
          </cell>
          <cell r="FR162" t="str">
            <v>AEB</v>
          </cell>
          <cell r="FS162" t="str">
            <v>143712</v>
          </cell>
          <cell r="FT162" t="str">
            <v>MROSE GmbH</v>
          </cell>
          <cell r="FU162" t="str">
            <v>AEB</v>
          </cell>
          <cell r="FV162" t="str">
            <v>179388</v>
          </cell>
          <cell r="FW162" t="str">
            <v>Lentz Fahrzeugtechnik GmbH</v>
          </cell>
          <cell r="FX162" t="str">
            <v>AEB</v>
          </cell>
          <cell r="FY162"/>
          <cell r="FZ162"/>
          <cell r="GA162" t="str">
            <v>Originalersatzteile ohne 2nd Source</v>
          </cell>
          <cell r="GB162" t="str">
            <v>Bosch Rexroth</v>
          </cell>
          <cell r="GC162"/>
          <cell r="GD162"/>
          <cell r="GE162"/>
          <cell r="GF162"/>
          <cell r="GG162" t="str">
            <v>Originalersatzteile Luftpresser/-verdichter/Kompressoren/Lufttrocknungsanlagen (Neuteile&amp;Aufarbeitung)</v>
          </cell>
          <cell r="GH162"/>
          <cell r="GI162"/>
          <cell r="GJ162"/>
          <cell r="GK162">
            <v>424</v>
          </cell>
          <cell r="GL162">
            <v>45658</v>
          </cell>
          <cell r="GM162" t="str">
            <v>Originalersatzteile Luftpresser/-verdichter/Kompressoren/Lufttrocknungsanlagen (Neuteile&amp;Aufarbeitung)</v>
          </cell>
          <cell r="GN162">
            <v>1</v>
          </cell>
          <cell r="GO162">
            <v>40.86</v>
          </cell>
          <cell r="GP162" t="str">
            <v>Bestellpreis 2024</v>
          </cell>
          <cell r="GQ162" t="str">
            <v>1.000 bis 5.000 €</v>
          </cell>
          <cell r="GR162">
            <v>4204.5959327229102</v>
          </cell>
          <cell r="GS162" t="str">
            <v>X</v>
          </cell>
          <cell r="GT162" t="str">
            <v>X</v>
          </cell>
          <cell r="GU162"/>
          <cell r="GV162" t="str">
            <v>X</v>
          </cell>
          <cell r="GW162" t="str">
            <v>X</v>
          </cell>
          <cell r="GX162" t="str">
            <v>X</v>
          </cell>
          <cell r="GY162">
            <v>390</v>
          </cell>
          <cell r="GZ162">
            <v>240</v>
          </cell>
          <cell r="HA162">
            <v>90</v>
          </cell>
          <cell r="HB162">
            <v>40</v>
          </cell>
          <cell r="HC162">
            <v>75</v>
          </cell>
          <cell r="HD162">
            <v>74</v>
          </cell>
          <cell r="HE162">
            <v>62</v>
          </cell>
          <cell r="HF162">
            <v>139</v>
          </cell>
          <cell r="HG162">
            <v>66</v>
          </cell>
          <cell r="HH162">
            <v>1110</v>
          </cell>
          <cell r="HI162">
            <v>786</v>
          </cell>
          <cell r="HJ162">
            <v>144</v>
          </cell>
          <cell r="HK162">
            <v>130</v>
          </cell>
          <cell r="HL162">
            <v>159</v>
          </cell>
          <cell r="HM162">
            <v>144</v>
          </cell>
          <cell r="HN162" t="str">
            <v>174</v>
          </cell>
          <cell r="HO162">
            <v>174</v>
          </cell>
          <cell r="HP162" t="str">
            <v>0</v>
          </cell>
          <cell r="HQ162"/>
          <cell r="HR162">
            <v>174</v>
          </cell>
          <cell r="HS162" t="str">
            <v>174.0</v>
          </cell>
          <cell r="HT162" t="str">
            <v>174.0</v>
          </cell>
          <cell r="HU162"/>
          <cell r="HV162">
            <v>172</v>
          </cell>
          <cell r="HW162">
            <v>169</v>
          </cell>
          <cell r="HX162" t="str">
            <v>bestellt und verbraucht</v>
          </cell>
          <cell r="HY162"/>
          <cell r="HZ162"/>
          <cell r="IA162"/>
          <cell r="IB162"/>
          <cell r="IC162"/>
          <cell r="ID162"/>
          <cell r="IE162"/>
          <cell r="IF162"/>
          <cell r="IG162"/>
          <cell r="IH162"/>
          <cell r="II162"/>
          <cell r="IJ162"/>
          <cell r="IK162" t="str">
            <v>nein</v>
          </cell>
          <cell r="IL162"/>
          <cell r="IM162"/>
          <cell r="IN162"/>
          <cell r="IO162"/>
          <cell r="IP162" t="str">
            <v>642</v>
          </cell>
          <cell r="IQ162" t="str">
            <v>Siemens</v>
          </cell>
          <cell r="IR162"/>
          <cell r="IS162">
            <v>732006</v>
          </cell>
          <cell r="IT162" t="str">
            <v>732006NB</v>
          </cell>
          <cell r="IU162"/>
          <cell r="IV162"/>
          <cell r="IW162"/>
          <cell r="IX162"/>
          <cell r="IY162"/>
          <cell r="IZ162"/>
          <cell r="JA162"/>
          <cell r="JB162"/>
          <cell r="JC162"/>
          <cell r="JD162"/>
          <cell r="JE162"/>
          <cell r="JF162"/>
          <cell r="JG162"/>
          <cell r="JH162"/>
          <cell r="JI162" t="str">
            <v>x</v>
          </cell>
          <cell r="JJ162"/>
          <cell r="JK162" t="str">
            <v>p</v>
          </cell>
          <cell r="JL162" t="str">
            <v>d</v>
          </cell>
          <cell r="JM162"/>
          <cell r="JN162"/>
          <cell r="JO162"/>
          <cell r="JP162"/>
          <cell r="JQ162" t="str">
            <v>NB</v>
          </cell>
          <cell r="JR162"/>
          <cell r="JS162"/>
          <cell r="JT162"/>
        </row>
        <row r="163">
          <cell r="A163">
            <v>1112115</v>
          </cell>
          <cell r="B163" t="str">
            <v>Cluster 1</v>
          </cell>
          <cell r="C163" t="str">
            <v>Cluster 1</v>
          </cell>
          <cell r="D163" t="str">
            <v>(6) wird künftig in jedem Jahr mdst. 1x bestellt werden</v>
          </cell>
          <cell r="E163"/>
          <cell r="F163"/>
          <cell r="G163" t="str">
            <v>ja</v>
          </cell>
          <cell r="H163" t="str">
            <v>nein</v>
          </cell>
          <cell r="I163">
            <v>1112115</v>
          </cell>
          <cell r="J163" t="str">
            <v>O-Ring f Ansaugsperrventil z Kompressor</v>
          </cell>
          <cell r="K163" t="str">
            <v>FEC</v>
          </cell>
          <cell r="L163" t="str">
            <v>11417020</v>
          </cell>
          <cell r="M163" t="str">
            <v>Erzeugung</v>
          </cell>
          <cell r="N163" t="str">
            <v>FEC</v>
          </cell>
          <cell r="O163" t="str">
            <v>FE.EF 16</v>
          </cell>
          <cell r="P163" t="str">
            <v>FEC</v>
          </cell>
          <cell r="Q163"/>
          <cell r="R163"/>
          <cell r="S163"/>
          <cell r="T163"/>
          <cell r="U163"/>
          <cell r="V163" t="str">
            <v>NB</v>
          </cell>
          <cell r="W163" t="str">
            <v>NB</v>
          </cell>
          <cell r="X163">
            <v>638</v>
          </cell>
          <cell r="Y163">
            <v>6</v>
          </cell>
          <cell r="Z163">
            <v>6</v>
          </cell>
          <cell r="AA163">
            <v>430</v>
          </cell>
          <cell r="AB163">
            <v>159.5</v>
          </cell>
          <cell r="AC163">
            <v>1.5</v>
          </cell>
          <cell r="AD163">
            <v>107.5</v>
          </cell>
          <cell r="AE163">
            <v>1.48372093023256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48</v>
          </cell>
          <cell r="AL163">
            <v>1</v>
          </cell>
          <cell r="AM163">
            <v>1</v>
          </cell>
          <cell r="AN163">
            <v>30</v>
          </cell>
          <cell r="AO163">
            <v>1.6</v>
          </cell>
          <cell r="AP163">
            <v>139.19999999999999</v>
          </cell>
          <cell r="AQ163">
            <v>2</v>
          </cell>
          <cell r="AR163">
            <v>2</v>
          </cell>
          <cell r="AS163">
            <v>80</v>
          </cell>
          <cell r="AT163">
            <v>1.74</v>
          </cell>
          <cell r="AU163">
            <v>189</v>
          </cell>
          <cell r="AV163">
            <v>1</v>
          </cell>
          <cell r="AW163">
            <v>1</v>
          </cell>
          <cell r="AX163">
            <v>100</v>
          </cell>
          <cell r="AY163">
            <v>1.89</v>
          </cell>
          <cell r="AZ163">
            <v>376.2</v>
          </cell>
          <cell r="BA163">
            <v>6</v>
          </cell>
          <cell r="BB163">
            <v>210</v>
          </cell>
          <cell r="BC163">
            <v>94.05</v>
          </cell>
          <cell r="BD163">
            <v>1</v>
          </cell>
          <cell r="BE163">
            <v>52.5</v>
          </cell>
          <cell r="BF163">
            <v>1.79142857142857</v>
          </cell>
          <cell r="BG163">
            <v>1014.2</v>
          </cell>
          <cell r="BH163">
            <v>12</v>
          </cell>
          <cell r="BI163">
            <v>10</v>
          </cell>
          <cell r="BJ163">
            <v>640</v>
          </cell>
          <cell r="BK163">
            <v>1.5846875</v>
          </cell>
          <cell r="BL163">
            <v>1.25</v>
          </cell>
          <cell r="BM163">
            <v>64</v>
          </cell>
          <cell r="BN163">
            <v>53.3333333333333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/>
          <cell r="BT163">
            <v>869.2</v>
          </cell>
          <cell r="BU163">
            <v>8</v>
          </cell>
          <cell r="BV163">
            <v>10</v>
          </cell>
          <cell r="BW163">
            <v>540</v>
          </cell>
          <cell r="BX163">
            <v>1.60962962962963</v>
          </cell>
          <cell r="BY163">
            <v>54</v>
          </cell>
          <cell r="BZ163">
            <v>376.2</v>
          </cell>
          <cell r="CA163">
            <v>4</v>
          </cell>
          <cell r="CB163">
            <v>4</v>
          </cell>
          <cell r="CC163">
            <v>110</v>
          </cell>
          <cell r="CD163">
            <v>52.5</v>
          </cell>
          <cell r="CE163">
            <v>3.42</v>
          </cell>
          <cell r="CF163" t="str">
            <v>372181</v>
          </cell>
          <cell r="CG163" t="str">
            <v>FILCOM GMBH</v>
          </cell>
          <cell r="CH163"/>
          <cell r="CI163"/>
          <cell r="CJ163"/>
          <cell r="CK163"/>
          <cell r="CL163">
            <v>1</v>
          </cell>
          <cell r="CM163">
            <v>376.2</v>
          </cell>
          <cell r="CN163">
            <v>1</v>
          </cell>
          <cell r="CO163"/>
          <cell r="CP163"/>
          <cell r="CQ163"/>
          <cell r="CR163"/>
          <cell r="CS163"/>
          <cell r="CT163"/>
          <cell r="CU163"/>
          <cell r="CV163"/>
          <cell r="CW163"/>
          <cell r="CX163"/>
          <cell r="CY163"/>
          <cell r="CZ163"/>
          <cell r="DA163"/>
          <cell r="DB163"/>
          <cell r="DC163" t="str">
            <v>FZI</v>
          </cell>
          <cell r="DD163" t="str">
            <v>92320662</v>
          </cell>
          <cell r="DE163" t="str">
            <v>372181</v>
          </cell>
          <cell r="DF163" t="str">
            <v>FILCOM GmbH</v>
          </cell>
          <cell r="DG163" t="str">
            <v>FEC</v>
          </cell>
          <cell r="DH163">
            <v>46112</v>
          </cell>
          <cell r="DI163" t="str">
            <v>WK</v>
          </cell>
          <cell r="DJ163">
            <v>40</v>
          </cell>
          <cell r="DK163"/>
          <cell r="DL163"/>
          <cell r="DM163"/>
          <cell r="DN163"/>
          <cell r="DO163"/>
          <cell r="DP163"/>
          <cell r="DQ163"/>
          <cell r="DR163"/>
          <cell r="DS163"/>
          <cell r="DT163"/>
          <cell r="DU163"/>
          <cell r="DV163"/>
          <cell r="DW163"/>
          <cell r="DX163"/>
          <cell r="DY163">
            <v>69.244016147500005</v>
          </cell>
          <cell r="DZ163">
            <v>72.940110935484199</v>
          </cell>
          <cell r="EA163">
            <v>36.802905000000003</v>
          </cell>
          <cell r="EB163">
            <v>1.7989200000000001</v>
          </cell>
          <cell r="EC163">
            <v>1.7989200000000001</v>
          </cell>
          <cell r="ED163">
            <v>180.78595208298401</v>
          </cell>
          <cell r="EE163">
            <v>299.85299363360002</v>
          </cell>
          <cell r="EF163">
            <v>-0.39708471844075599</v>
          </cell>
          <cell r="EG163">
            <v>0.52245981291249599</v>
          </cell>
          <cell r="EH163"/>
          <cell r="EI163">
            <v>52.499534165141</v>
          </cell>
          <cell r="EJ163">
            <v>75.837572680823399</v>
          </cell>
          <cell r="EK163">
            <v>76.155961969751601</v>
          </cell>
          <cell r="EL163">
            <v>70.746277969751603</v>
          </cell>
          <cell r="EM163">
            <v>70.746277969751603</v>
          </cell>
          <cell r="EN163">
            <v>275.239346785468</v>
          </cell>
          <cell r="EO163">
            <v>52.499534165141</v>
          </cell>
          <cell r="EP163">
            <v>75.837572680823399</v>
          </cell>
          <cell r="EQ163">
            <v>76.155961969751601</v>
          </cell>
          <cell r="ER163">
            <v>70.746277969751603</v>
          </cell>
          <cell r="ES163">
            <v>275.239346785468</v>
          </cell>
          <cell r="ET163">
            <v>41191</v>
          </cell>
          <cell r="EU163">
            <v>45936</v>
          </cell>
          <cell r="EV163" t="str">
            <v>KCELBDAZXV</v>
          </cell>
          <cell r="EW163" t="str">
            <v>ST</v>
          </cell>
          <cell r="EX163"/>
          <cell r="EY163" t="str">
            <v>MAHLE*5142583</v>
          </cell>
          <cell r="EZ163"/>
          <cell r="FA163"/>
          <cell r="FB163" t="str">
            <v>OHNE/N  /N  /N/N</v>
          </cell>
          <cell r="FC163"/>
          <cell r="FD163"/>
          <cell r="FE163"/>
          <cell r="FF163"/>
          <cell r="FG163" t="str">
            <v>0023</v>
          </cell>
          <cell r="FH163"/>
          <cell r="FI163" t="str">
            <v>MAHLE</v>
          </cell>
          <cell r="FJ163" t="str">
            <v>5142583</v>
          </cell>
          <cell r="FK163" t="str">
            <v>KCELBDAV</v>
          </cell>
          <cell r="FL163"/>
          <cell r="FM163" t="str">
            <v>V36X,K36**</v>
          </cell>
          <cell r="FN163" t="str">
            <v>67595</v>
          </cell>
          <cell r="FO163" t="str">
            <v>SCHRAUBENKOMPRESSOR</v>
          </cell>
          <cell r="FP163" t="str">
            <v>372181</v>
          </cell>
          <cell r="FQ163" t="str">
            <v>FILCOM GmbH</v>
          </cell>
          <cell r="FR163" t="str">
            <v>AEB</v>
          </cell>
          <cell r="FS163"/>
          <cell r="FT163"/>
          <cell r="FU163"/>
          <cell r="FV163"/>
          <cell r="FW163"/>
          <cell r="FX163"/>
          <cell r="FY163"/>
          <cell r="FZ163"/>
          <cell r="GA163" t="str">
            <v>Originalersatzteile ohne 2nd Source</v>
          </cell>
          <cell r="GB163" t="str">
            <v>Kopmressoren</v>
          </cell>
          <cell r="GC163" t="str">
            <v>Filcom</v>
          </cell>
          <cell r="GD163"/>
          <cell r="GE163"/>
          <cell r="GF163"/>
          <cell r="GG163" t="str">
            <v>Originalersatzteile Luftpresser/-verdichter/Kompressoren/Lufttrocknungsanlagen (Neuteile&amp;Aufarbeitung)</v>
          </cell>
          <cell r="GH163"/>
          <cell r="GI163"/>
          <cell r="GJ163"/>
          <cell r="GK163">
            <v>0</v>
          </cell>
          <cell r="GL163" t="str">
            <v/>
          </cell>
          <cell r="GM163" t="str">
            <v>Originalersatzteile Luftpresser/-verdichter/Kompressoren/Lufttrocknungsanlagen (Neuteile&amp;Aufarbeitung)</v>
          </cell>
          <cell r="GN163">
            <v>1</v>
          </cell>
          <cell r="GO163">
            <v>1.89</v>
          </cell>
          <cell r="GP163" t="str">
            <v>Bestellpreis 2023</v>
          </cell>
          <cell r="GQ163" t="str">
            <v>bis 500 €</v>
          </cell>
          <cell r="GR163">
            <v>130.050591356133</v>
          </cell>
          <cell r="GS163"/>
          <cell r="GT163"/>
          <cell r="GU163"/>
          <cell r="GV163" t="str">
            <v>X</v>
          </cell>
          <cell r="GW163" t="str">
            <v>X</v>
          </cell>
          <cell r="GX163" t="str">
            <v>X</v>
          </cell>
          <cell r="GY163">
            <v>100</v>
          </cell>
          <cell r="GZ163">
            <v>100</v>
          </cell>
          <cell r="HA163">
            <v>125</v>
          </cell>
          <cell r="HB163">
            <v>115</v>
          </cell>
          <cell r="HC163">
            <v>40</v>
          </cell>
          <cell r="HD163">
            <v>40</v>
          </cell>
          <cell r="HE163">
            <v>55</v>
          </cell>
          <cell r="HF163">
            <v>81</v>
          </cell>
          <cell r="HG163">
            <v>30</v>
          </cell>
          <cell r="HH163">
            <v>656</v>
          </cell>
          <cell r="HI163">
            <v>586</v>
          </cell>
          <cell r="HJ163">
            <v>116</v>
          </cell>
          <cell r="HK163">
            <v>51</v>
          </cell>
          <cell r="HL163">
            <v>41</v>
          </cell>
          <cell r="HM163">
            <v>66</v>
          </cell>
          <cell r="HN163" t="str">
            <v>46</v>
          </cell>
          <cell r="HO163">
            <v>46</v>
          </cell>
          <cell r="HP163" t="str">
            <v>0</v>
          </cell>
          <cell r="HQ163"/>
          <cell r="HR163">
            <v>46</v>
          </cell>
          <cell r="HS163" t="str">
            <v>46.0</v>
          </cell>
          <cell r="HT163" t="str">
            <v>46.0</v>
          </cell>
          <cell r="HU163"/>
          <cell r="HV163">
            <v>55</v>
          </cell>
          <cell r="HW163">
            <v>55</v>
          </cell>
          <cell r="HX163" t="str">
            <v>bestellt und verbraucht</v>
          </cell>
          <cell r="HY163"/>
          <cell r="HZ163"/>
          <cell r="IA163"/>
          <cell r="IB163"/>
          <cell r="IC163"/>
          <cell r="ID163"/>
          <cell r="IE163"/>
          <cell r="IF163"/>
          <cell r="IG163"/>
          <cell r="IH163"/>
          <cell r="II163"/>
          <cell r="IJ163"/>
          <cell r="IK163" t="str">
            <v>nein</v>
          </cell>
          <cell r="IL163"/>
          <cell r="IM163"/>
          <cell r="IN163"/>
          <cell r="IO163"/>
          <cell r="IP163"/>
          <cell r="IQ163"/>
          <cell r="IR163"/>
          <cell r="IS163">
            <v>1112115</v>
          </cell>
          <cell r="IT163" t="str">
            <v>1112115NB</v>
          </cell>
          <cell r="IU163"/>
          <cell r="IV163"/>
          <cell r="IW163"/>
          <cell r="IX163"/>
          <cell r="IY163"/>
          <cell r="IZ163"/>
          <cell r="JA163"/>
          <cell r="JB163"/>
          <cell r="JC163"/>
          <cell r="JD163"/>
          <cell r="JE163"/>
          <cell r="JF163"/>
          <cell r="JG163"/>
          <cell r="JH163"/>
          <cell r="JI163" t="str">
            <v>x</v>
          </cell>
          <cell r="JJ163"/>
          <cell r="JK163" t="str">
            <v>p</v>
          </cell>
          <cell r="JL163" t="str">
            <v>d</v>
          </cell>
          <cell r="JM163"/>
          <cell r="JN163"/>
          <cell r="JO163"/>
          <cell r="JP163"/>
          <cell r="JQ163"/>
          <cell r="JR163"/>
          <cell r="JS163"/>
          <cell r="JT163"/>
        </row>
        <row r="164">
          <cell r="A164">
            <v>820295</v>
          </cell>
          <cell r="B164" t="str">
            <v>Cluster 1</v>
          </cell>
          <cell r="C164" t="str">
            <v>Cluster 1</v>
          </cell>
          <cell r="D164" t="str">
            <v>(5) mdst 1 Bestellung in jedem letzten 4 vollen Jahre</v>
          </cell>
          <cell r="E164"/>
          <cell r="F164"/>
          <cell r="G164" t="str">
            <v>ja</v>
          </cell>
          <cell r="H164" t="str">
            <v>nein</v>
          </cell>
          <cell r="I164">
            <v>820295</v>
          </cell>
          <cell r="J164" t="str">
            <v>Gummiring f Luftverdichter Apikal</v>
          </cell>
          <cell r="K164" t="str">
            <v>FEC</v>
          </cell>
          <cell r="L164" t="str">
            <v>11417020</v>
          </cell>
          <cell r="M164" t="str">
            <v>Erzeugung</v>
          </cell>
          <cell r="N164" t="str">
            <v>FEC</v>
          </cell>
          <cell r="O164" t="str">
            <v>FE.EF 16</v>
          </cell>
          <cell r="P164" t="str">
            <v>FEC</v>
          </cell>
          <cell r="Q164"/>
          <cell r="R164" t="str">
            <v>X</v>
          </cell>
          <cell r="S164"/>
          <cell r="T164"/>
          <cell r="U164"/>
          <cell r="V164" t="str">
            <v>NB</v>
          </cell>
          <cell r="W164" t="str">
            <v>NB</v>
          </cell>
          <cell r="X164">
            <v>36957.050000000003</v>
          </cell>
          <cell r="Y164">
            <v>57</v>
          </cell>
          <cell r="Z164">
            <v>57</v>
          </cell>
          <cell r="AA164">
            <v>179</v>
          </cell>
          <cell r="AB164">
            <v>9239.2625000000007</v>
          </cell>
          <cell r="AC164">
            <v>14.25</v>
          </cell>
          <cell r="AD164">
            <v>44.75</v>
          </cell>
          <cell r="AE164">
            <v>206.463966480447</v>
          </cell>
          <cell r="AF164">
            <v>13296.64</v>
          </cell>
          <cell r="AG164">
            <v>9</v>
          </cell>
          <cell r="AH164">
            <v>9</v>
          </cell>
          <cell r="AI164">
            <v>64</v>
          </cell>
          <cell r="AJ164">
            <v>207.76</v>
          </cell>
          <cell r="AK164">
            <v>13712.16</v>
          </cell>
          <cell r="AL164">
            <v>7</v>
          </cell>
          <cell r="AM164">
            <v>7</v>
          </cell>
          <cell r="AN164">
            <v>66</v>
          </cell>
          <cell r="AO164">
            <v>207.76</v>
          </cell>
          <cell r="AP164">
            <v>13005.86</v>
          </cell>
          <cell r="AQ164">
            <v>7</v>
          </cell>
          <cell r="AR164">
            <v>7</v>
          </cell>
          <cell r="AS164">
            <v>50</v>
          </cell>
          <cell r="AT164">
            <v>260.11720000000003</v>
          </cell>
          <cell r="AU164">
            <v>13369.68</v>
          </cell>
          <cell r="AV164">
            <v>5</v>
          </cell>
          <cell r="AW164">
            <v>5</v>
          </cell>
          <cell r="AX164">
            <v>52</v>
          </cell>
          <cell r="AY164">
            <v>257.10923076923098</v>
          </cell>
          <cell r="AZ164">
            <v>53384.34</v>
          </cell>
          <cell r="BA164">
            <v>37</v>
          </cell>
          <cell r="BB164">
            <v>232</v>
          </cell>
          <cell r="BC164">
            <v>13346.084999999999</v>
          </cell>
          <cell r="BD164">
            <v>7</v>
          </cell>
          <cell r="BE164">
            <v>58</v>
          </cell>
          <cell r="BF164">
            <v>230.10491379310301</v>
          </cell>
          <cell r="BG164">
            <v>90341.39</v>
          </cell>
          <cell r="BH164">
            <v>94</v>
          </cell>
          <cell r="BI164">
            <v>85</v>
          </cell>
          <cell r="BJ164">
            <v>411</v>
          </cell>
          <cell r="BK164">
            <v>219.808734793187</v>
          </cell>
          <cell r="BL164">
            <v>10.625</v>
          </cell>
          <cell r="BM164">
            <v>4.8352941176470603</v>
          </cell>
          <cell r="BN164">
            <v>4.3723404255319096</v>
          </cell>
          <cell r="BO164">
            <v>3258.38</v>
          </cell>
          <cell r="BP164">
            <v>2</v>
          </cell>
          <cell r="BQ164">
            <v>2</v>
          </cell>
          <cell r="BR164">
            <v>12</v>
          </cell>
          <cell r="BS164">
            <v>271.53166666666698</v>
          </cell>
          <cell r="BT164">
            <v>92785.01</v>
          </cell>
          <cell r="BU164">
            <v>85</v>
          </cell>
          <cell r="BV164">
            <v>94</v>
          </cell>
          <cell r="BW164">
            <v>419</v>
          </cell>
          <cell r="BX164">
            <v>221.44393794749399</v>
          </cell>
          <cell r="BY164">
            <v>4.4574468085106398</v>
          </cell>
          <cell r="BZ164">
            <v>43346.080000000002</v>
          </cell>
          <cell r="CA164">
            <v>21</v>
          </cell>
          <cell r="CB164">
            <v>21</v>
          </cell>
          <cell r="CC164">
            <v>192</v>
          </cell>
          <cell r="CD164">
            <v>45</v>
          </cell>
          <cell r="CE164">
            <v>225.76083333333301</v>
          </cell>
          <cell r="CF164" t="str">
            <v>393788</v>
          </cell>
          <cell r="CG164" t="str">
            <v>APIKAL ANLAGENBAU GMBH</v>
          </cell>
          <cell r="CH164" t="str">
            <v>40100951</v>
          </cell>
          <cell r="CI164" t="str">
            <v>APIKAL DRUCKLUFTTECHNIK GMBH</v>
          </cell>
          <cell r="CJ164"/>
          <cell r="CK164"/>
          <cell r="CL164">
            <v>2</v>
          </cell>
          <cell r="CM164">
            <v>34016.800000000003</v>
          </cell>
          <cell r="CN164">
            <v>0.78477223315234101</v>
          </cell>
          <cell r="CO164"/>
          <cell r="CP164"/>
          <cell r="CQ164">
            <v>0</v>
          </cell>
          <cell r="CR164">
            <v>0</v>
          </cell>
          <cell r="CS164">
            <v>9329.2800000000007</v>
          </cell>
          <cell r="CT164">
            <v>0.21522776684766001</v>
          </cell>
          <cell r="CU164"/>
          <cell r="CV164"/>
          <cell r="CW164"/>
          <cell r="CX164"/>
          <cell r="CY164"/>
          <cell r="CZ164"/>
          <cell r="DA164"/>
          <cell r="DB164"/>
          <cell r="DC164" t="str">
            <v>FZI</v>
          </cell>
          <cell r="DD164" t="str">
            <v>92342570</v>
          </cell>
          <cell r="DE164" t="str">
            <v>40100951</v>
          </cell>
          <cell r="DF164" t="str">
            <v>apikal Drucklufttechnik GmbH</v>
          </cell>
          <cell r="DG164" t="str">
            <v>FEC</v>
          </cell>
          <cell r="DH164">
            <v>46022</v>
          </cell>
          <cell r="DI164" t="str">
            <v>WK</v>
          </cell>
          <cell r="DJ164">
            <v>20</v>
          </cell>
          <cell r="DK164"/>
          <cell r="DL164"/>
          <cell r="DM164"/>
          <cell r="DN164"/>
          <cell r="DO164"/>
          <cell r="DP164"/>
          <cell r="DQ164"/>
          <cell r="DR164"/>
          <cell r="DS164"/>
          <cell r="DT164"/>
          <cell r="DU164"/>
          <cell r="DV164"/>
          <cell r="DW164"/>
          <cell r="DX164"/>
          <cell r="DY164">
            <v>41.477588087999997</v>
          </cell>
          <cell r="DZ164">
            <v>37.1963796619752</v>
          </cell>
          <cell r="EA164">
            <v>53.898591500000002</v>
          </cell>
          <cell r="EB164">
            <v>16.9161</v>
          </cell>
          <cell r="EC164">
            <v>1.08</v>
          </cell>
          <cell r="ED164">
            <v>149.488659249975</v>
          </cell>
          <cell r="EE164">
            <v>209.16690781055601</v>
          </cell>
          <cell r="EF164">
            <v>-0.28531400681522801</v>
          </cell>
          <cell r="EG164">
            <v>-0.26224718375216999</v>
          </cell>
          <cell r="EH164"/>
          <cell r="EI164">
            <v>36.172786259485903</v>
          </cell>
          <cell r="EJ164">
            <v>25.359685229656101</v>
          </cell>
          <cell r="EK164">
            <v>24.376603934819698</v>
          </cell>
          <cell r="EL164">
            <v>24.376603934819698</v>
          </cell>
          <cell r="EM164">
            <v>23.8621039348197</v>
          </cell>
          <cell r="EN164">
            <v>110.285679358781</v>
          </cell>
          <cell r="EO164">
            <v>36.172786259485903</v>
          </cell>
          <cell r="EP164">
            <v>25.359685229656101</v>
          </cell>
          <cell r="EQ164">
            <v>24.376603934819698</v>
          </cell>
          <cell r="ER164">
            <v>24.376603934819698</v>
          </cell>
          <cell r="ES164">
            <v>110.285679358781</v>
          </cell>
          <cell r="ET164">
            <v>38681</v>
          </cell>
          <cell r="EU164">
            <v>45936</v>
          </cell>
          <cell r="EV164" t="str">
            <v>KCELDABZXPVQ</v>
          </cell>
          <cell r="EW164" t="str">
            <v>ST</v>
          </cell>
          <cell r="EX164"/>
          <cell r="EY164" t="str">
            <v>APIKA*DB-6.1899.00020</v>
          </cell>
          <cell r="EZ164"/>
          <cell r="FA164"/>
          <cell r="FB164" t="str">
            <v>OHNE/N  /N  /N/N</v>
          </cell>
          <cell r="FC164"/>
          <cell r="FD164"/>
          <cell r="FE164"/>
          <cell r="FF164"/>
          <cell r="FG164" t="str">
            <v>0023</v>
          </cell>
          <cell r="FH164"/>
          <cell r="FI164" t="str">
            <v>APIKAL</v>
          </cell>
          <cell r="FJ164" t="str">
            <v>DB-6.1899.00020</v>
          </cell>
          <cell r="FK164" t="str">
            <v>KCELDABPVQ</v>
          </cell>
          <cell r="FL164"/>
          <cell r="FM164" t="str">
            <v>V290*,V294*,V295*,V296*</v>
          </cell>
          <cell r="FN164" t="str">
            <v>99310,99310</v>
          </cell>
          <cell r="FO164" t="str">
            <v>LUFTVERDICHTER APIKAL,LUFTVERDICHTER APIKAL</v>
          </cell>
          <cell r="FP164" t="str">
            <v>40100951</v>
          </cell>
          <cell r="FQ164" t="str">
            <v>apikal Drucklufttechnik GmbH</v>
          </cell>
          <cell r="FR164" t="str">
            <v>AEB</v>
          </cell>
          <cell r="FS164"/>
          <cell r="FT164"/>
          <cell r="FU164"/>
          <cell r="FV164"/>
          <cell r="FW164"/>
          <cell r="FX164"/>
          <cell r="FY164"/>
          <cell r="FZ164"/>
          <cell r="GA164" t="str">
            <v>Originalersatzteile ohne 2nd Source</v>
          </cell>
          <cell r="GB164"/>
          <cell r="GC164" t="str">
            <v>Apikal Drucklufttechnik GmbH</v>
          </cell>
          <cell r="GD164"/>
          <cell r="GE164"/>
          <cell r="GF164"/>
          <cell r="GG164" t="str">
            <v>Originalersatzteile Luftpresser/-verdichter/Kompressoren/Lufttrocknungsanlagen (Neuteile&amp;Aufarbeitung)</v>
          </cell>
          <cell r="GH164"/>
          <cell r="GI164"/>
          <cell r="GJ164"/>
          <cell r="GK164">
            <v>59</v>
          </cell>
          <cell r="GL164">
            <v>46023</v>
          </cell>
          <cell r="GM164" t="str">
            <v>Originalersatzteile Luftpresser/-verdichter/Kompressoren/Lufttrocknungsanlagen (Neuteile&amp;Aufarbeitung)</v>
          </cell>
          <cell r="GN164">
            <v>1</v>
          </cell>
          <cell r="GO164">
            <v>271.53166666666698</v>
          </cell>
          <cell r="GP164" t="str">
            <v>Bestellpreis 2024</v>
          </cell>
          <cell r="GQ164" t="str">
            <v>größer 5.000 €</v>
          </cell>
          <cell r="GR164">
            <v>7486.5135814388896</v>
          </cell>
          <cell r="GS164" t="str">
            <v>X</v>
          </cell>
          <cell r="GT164" t="str">
            <v>X</v>
          </cell>
          <cell r="GU164"/>
          <cell r="GV164" t="str">
            <v>X</v>
          </cell>
          <cell r="GW164" t="str">
            <v>X</v>
          </cell>
          <cell r="GX164" t="str">
            <v>X</v>
          </cell>
          <cell r="GY164">
            <v>13</v>
          </cell>
          <cell r="GZ164">
            <v>32</v>
          </cell>
          <cell r="HA164">
            <v>57</v>
          </cell>
          <cell r="HB164">
            <v>56</v>
          </cell>
          <cell r="HC164">
            <v>57</v>
          </cell>
          <cell r="HD164">
            <v>56</v>
          </cell>
          <cell r="HE164">
            <v>58</v>
          </cell>
          <cell r="HF164">
            <v>58</v>
          </cell>
          <cell r="HG164">
            <v>18</v>
          </cell>
          <cell r="HH164">
            <v>387</v>
          </cell>
          <cell r="HI164">
            <v>392</v>
          </cell>
          <cell r="HJ164">
            <v>28</v>
          </cell>
          <cell r="HK164">
            <v>46</v>
          </cell>
          <cell r="HL164">
            <v>56</v>
          </cell>
          <cell r="HM164">
            <v>34</v>
          </cell>
          <cell r="HN164" t="str">
            <v>37</v>
          </cell>
          <cell r="HO164">
            <v>37</v>
          </cell>
          <cell r="HP164" t="str">
            <v>0</v>
          </cell>
          <cell r="HQ164"/>
          <cell r="HR164">
            <v>37</v>
          </cell>
          <cell r="HS164" t="str">
            <v>37.0</v>
          </cell>
          <cell r="HT164" t="str">
            <v>37.0</v>
          </cell>
          <cell r="HU164"/>
          <cell r="HV164">
            <v>28</v>
          </cell>
          <cell r="HW164">
            <v>24</v>
          </cell>
          <cell r="HX164" t="str">
            <v>bestellt und verbraucht</v>
          </cell>
          <cell r="HY164"/>
          <cell r="HZ164"/>
          <cell r="IA164"/>
          <cell r="IB164"/>
          <cell r="IC164"/>
          <cell r="ID164"/>
          <cell r="IE164"/>
          <cell r="IF164"/>
          <cell r="IG164"/>
          <cell r="IH164"/>
          <cell r="II164"/>
          <cell r="IJ164"/>
          <cell r="IK164" t="str">
            <v>nein</v>
          </cell>
          <cell r="IL164"/>
          <cell r="IM164"/>
          <cell r="IN164"/>
          <cell r="IO164"/>
          <cell r="IP164" t="str">
            <v>294</v>
          </cell>
          <cell r="IQ164" t="str">
            <v>Bombardier / MaK</v>
          </cell>
          <cell r="IR164"/>
          <cell r="IS164">
            <v>820295</v>
          </cell>
          <cell r="IT164" t="str">
            <v>820295NB</v>
          </cell>
          <cell r="IU164"/>
          <cell r="IV164"/>
          <cell r="IW164"/>
          <cell r="IX164"/>
          <cell r="IY164"/>
          <cell r="IZ164"/>
          <cell r="JA164"/>
          <cell r="JB164"/>
          <cell r="JC164"/>
          <cell r="JD164"/>
          <cell r="JE164"/>
          <cell r="JF164"/>
          <cell r="JG164"/>
          <cell r="JH164"/>
          <cell r="JI164" t="str">
            <v>x</v>
          </cell>
          <cell r="JJ164"/>
          <cell r="JK164" t="str">
            <v>p</v>
          </cell>
          <cell r="JL164" t="str">
            <v>d</v>
          </cell>
          <cell r="JM164"/>
          <cell r="JN164"/>
          <cell r="JO164"/>
          <cell r="JP164"/>
          <cell r="JQ164"/>
          <cell r="JR164"/>
          <cell r="JS164"/>
          <cell r="JT164"/>
        </row>
        <row r="165">
          <cell r="A165">
            <v>1391415</v>
          </cell>
          <cell r="B165" t="str">
            <v>Cluster 1</v>
          </cell>
          <cell r="C165" t="str">
            <v>Cluster 2</v>
          </cell>
          <cell r="D165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65"/>
          <cell r="F165"/>
          <cell r="G165" t="str">
            <v>ja</v>
          </cell>
          <cell r="H165" t="str">
            <v>nein</v>
          </cell>
          <cell r="I165">
            <v>1391415</v>
          </cell>
          <cell r="J165" t="str">
            <v>Schwingungsdämpfer-Set 45 Shore</v>
          </cell>
          <cell r="K165" t="str">
            <v>FEC</v>
          </cell>
          <cell r="L165" t="str">
            <v>11417020</v>
          </cell>
          <cell r="M165" t="str">
            <v>Erzeugung</v>
          </cell>
          <cell r="N165" t="str">
            <v>FEC</v>
          </cell>
          <cell r="O165" t="str">
            <v>FE.EF 16</v>
          </cell>
          <cell r="P165" t="str">
            <v>FEC</v>
          </cell>
          <cell r="Q165"/>
          <cell r="R165"/>
          <cell r="S165"/>
          <cell r="T165"/>
          <cell r="U165"/>
          <cell r="V165" t="str">
            <v>NB</v>
          </cell>
          <cell r="W165" t="str">
            <v>NB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>
            <v>1548.8</v>
          </cell>
          <cell r="AG165">
            <v>1</v>
          </cell>
          <cell r="AH165">
            <v>1</v>
          </cell>
          <cell r="AI165">
            <v>16</v>
          </cell>
          <cell r="AJ165">
            <v>96.8</v>
          </cell>
          <cell r="AK165">
            <v>1664</v>
          </cell>
          <cell r="AL165">
            <v>1</v>
          </cell>
          <cell r="AM165">
            <v>1</v>
          </cell>
          <cell r="AN165">
            <v>16</v>
          </cell>
          <cell r="AO165">
            <v>104</v>
          </cell>
          <cell r="AP165">
            <v>5618.38</v>
          </cell>
          <cell r="AQ165">
            <v>2</v>
          </cell>
          <cell r="AR165">
            <v>2</v>
          </cell>
          <cell r="AS165">
            <v>66</v>
          </cell>
          <cell r="AT165">
            <v>85.126969696969695</v>
          </cell>
          <cell r="AU165">
            <v>5945.6</v>
          </cell>
          <cell r="AV165">
            <v>2</v>
          </cell>
          <cell r="AW165">
            <v>2</v>
          </cell>
          <cell r="AX165">
            <v>80</v>
          </cell>
          <cell r="AY165">
            <v>74.319999999999993</v>
          </cell>
          <cell r="AZ165">
            <v>14776.78</v>
          </cell>
          <cell r="BA165">
            <v>5</v>
          </cell>
          <cell r="BB165">
            <v>178</v>
          </cell>
          <cell r="BC165">
            <v>3694.1950000000002</v>
          </cell>
          <cell r="BD165">
            <v>1.5</v>
          </cell>
          <cell r="BE165">
            <v>44.5</v>
          </cell>
          <cell r="BF165">
            <v>83.015617977528095</v>
          </cell>
          <cell r="BG165">
            <v>14776.78</v>
          </cell>
          <cell r="BH165">
            <v>5</v>
          </cell>
          <cell r="BI165">
            <v>6</v>
          </cell>
          <cell r="BJ165">
            <v>178</v>
          </cell>
          <cell r="BK165">
            <v>83.015617977528095</v>
          </cell>
          <cell r="BL165">
            <v>0.75</v>
          </cell>
          <cell r="BM165">
            <v>29.6666666666667</v>
          </cell>
          <cell r="BN165">
            <v>35.6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/>
          <cell r="BT165">
            <v>14776.78</v>
          </cell>
          <cell r="BU165">
            <v>6</v>
          </cell>
          <cell r="BV165">
            <v>5</v>
          </cell>
          <cell r="BW165">
            <v>178</v>
          </cell>
          <cell r="BX165">
            <v>83.015617977528095</v>
          </cell>
          <cell r="BY165">
            <v>35.6</v>
          </cell>
          <cell r="BZ165">
            <v>13227.98</v>
          </cell>
          <cell r="CA165">
            <v>5</v>
          </cell>
          <cell r="CB165">
            <v>5</v>
          </cell>
          <cell r="CC165">
            <v>98</v>
          </cell>
          <cell r="CD165">
            <v>40.5</v>
          </cell>
          <cell r="CE165">
            <v>134.97938775510201</v>
          </cell>
          <cell r="CF165" t="str">
            <v>179388</v>
          </cell>
          <cell r="CG165" t="str">
            <v>LENTZ FAHRZEUGTECHNIK GMBH</v>
          </cell>
          <cell r="CH165" t="str">
            <v>519826</v>
          </cell>
          <cell r="CI165" t="str">
            <v>DÜRR TECHNIK GMBH &amp; CO. KG</v>
          </cell>
          <cell r="CJ165"/>
          <cell r="CK165"/>
          <cell r="CL165">
            <v>2</v>
          </cell>
          <cell r="CM165">
            <v>13227.98</v>
          </cell>
          <cell r="CN165">
            <v>1</v>
          </cell>
          <cell r="CO165"/>
          <cell r="CP165"/>
          <cell r="CQ165"/>
          <cell r="CR165"/>
          <cell r="CS165"/>
          <cell r="CT165"/>
          <cell r="CU165"/>
          <cell r="CV165"/>
          <cell r="CW165"/>
          <cell r="CX165"/>
          <cell r="CY165"/>
          <cell r="CZ165"/>
          <cell r="DA165"/>
          <cell r="DB165"/>
          <cell r="DC165" t="str">
            <v>FZI</v>
          </cell>
          <cell r="DD165"/>
          <cell r="DE165"/>
          <cell r="DF165"/>
          <cell r="DG165"/>
          <cell r="DH165"/>
          <cell r="DI165"/>
          <cell r="DJ165"/>
          <cell r="DK165"/>
          <cell r="DL165"/>
          <cell r="DM165"/>
          <cell r="DN165"/>
          <cell r="DO165"/>
          <cell r="DP165"/>
          <cell r="DQ165"/>
          <cell r="DR165"/>
          <cell r="DS165"/>
          <cell r="DT165"/>
          <cell r="DU165"/>
          <cell r="DV165"/>
          <cell r="DW165"/>
          <cell r="DX165"/>
          <cell r="DY165">
            <v>59.436</v>
          </cell>
          <cell r="DZ165">
            <v>2.1059999999999999</v>
          </cell>
          <cell r="EA165">
            <v>5.6159999999999997</v>
          </cell>
          <cell r="EB165">
            <v>2.34</v>
          </cell>
          <cell r="EC165">
            <v>30.42</v>
          </cell>
          <cell r="ED165">
            <v>69.498000000000005</v>
          </cell>
          <cell r="EE165">
            <v>143.28659999999999</v>
          </cell>
          <cell r="EF165">
            <v>-0.51497209090033602</v>
          </cell>
          <cell r="EG165">
            <v>-0.25206480762036299</v>
          </cell>
          <cell r="EH165"/>
          <cell r="EI165">
            <v>45.74</v>
          </cell>
          <cell r="EJ165">
            <v>0</v>
          </cell>
          <cell r="EK165">
            <v>6.24</v>
          </cell>
          <cell r="EL165"/>
          <cell r="EM165">
            <v>70.2</v>
          </cell>
          <cell r="EN165">
            <v>51.98</v>
          </cell>
          <cell r="EO165">
            <v>45.74</v>
          </cell>
          <cell r="EP165">
            <v>0</v>
          </cell>
          <cell r="EQ165">
            <v>6.24</v>
          </cell>
          <cell r="ER165"/>
          <cell r="ES165">
            <v>51.98</v>
          </cell>
          <cell r="ET165">
            <v>44246</v>
          </cell>
          <cell r="EU165">
            <v>45943</v>
          </cell>
          <cell r="EV165" t="str">
            <v>KELVQCZXDAB</v>
          </cell>
          <cell r="EW165" t="str">
            <v>ST</v>
          </cell>
          <cell r="EX165"/>
          <cell r="EY165" t="str">
            <v>DÜRR*0709100002L01</v>
          </cell>
          <cell r="EZ165"/>
          <cell r="FA165"/>
          <cell r="FB165" t="str">
            <v>OHNE/N  /N  /N/N</v>
          </cell>
          <cell r="FC165"/>
          <cell r="FD165"/>
          <cell r="FE165"/>
          <cell r="FF165"/>
          <cell r="FG165" t="str">
            <v>0023</v>
          </cell>
          <cell r="FH165"/>
          <cell r="FI165" t="str">
            <v>DÜRR TECHNIK</v>
          </cell>
          <cell r="FJ165" t="str">
            <v>0709 0050</v>
          </cell>
          <cell r="FK165" t="str">
            <v>KELVQCDAB</v>
          </cell>
          <cell r="FL165"/>
          <cell r="FM165" t="str">
            <v>T4450</v>
          </cell>
          <cell r="FN165" t="str">
            <v>QB</v>
          </cell>
          <cell r="FO165" t="str">
            <v>HIKO ET445 -&gt; SAP 1342634,HILFSLUFTKOMPRESSOREINHEIT</v>
          </cell>
          <cell r="FP165" t="str">
            <v>179388</v>
          </cell>
          <cell r="FQ165" t="str">
            <v>Lentz Fahrzeugtechnik GmbH</v>
          </cell>
          <cell r="FR165" t="str">
            <v>AEB</v>
          </cell>
          <cell r="FS165" t="str">
            <v>143712</v>
          </cell>
          <cell r="FT165" t="str">
            <v>MROSE GmbH</v>
          </cell>
          <cell r="FU165" t="str">
            <v>AEB</v>
          </cell>
          <cell r="FV165" t="str">
            <v>213492</v>
          </cell>
          <cell r="FW165" t="str">
            <v>TH. NIEHUES G.M.B.H</v>
          </cell>
          <cell r="FX165" t="str">
            <v>AEB</v>
          </cell>
          <cell r="FY165"/>
          <cell r="FZ165"/>
          <cell r="GA165" t="str">
            <v>Originalersatzteile mit 2nd Source</v>
          </cell>
          <cell r="GB165"/>
          <cell r="GC165"/>
          <cell r="GD165" t="str">
            <v>3038740_D614 39 Sondereinrichtungen;3038717_D9282 65 Elektrische Steuerungsteile;3038659_D9284 39 Sondereinrichtung;727224_Steuergerät STG3-3+926(110V)kpl. f. V290;3004941_D6271 39 Sondereinrichtungen;3004707_D624/634 39 Sondereinrichtungen;3004986_D6280 39 Sondereinrichtungen;3005102_D6282 39 Sondereinrichtungen;213873_Steuergerät STG3-2+926(110V) kpl z Spur*;3004892_D6270 39 Sondereinrichtungen;3038524_D6281 39 Sondereinrichtungen</v>
          </cell>
          <cell r="GE165"/>
          <cell r="GF165"/>
          <cell r="GG165" t="str">
            <v>Originalersatzteile Luftpresser/-verdichter/Kompressoren/Lufttrocknungsanlagen (Neuteile&amp;Aufarbeitung)</v>
          </cell>
          <cell r="GH165"/>
          <cell r="GI165"/>
          <cell r="GJ165"/>
          <cell r="GK165">
            <v>424</v>
          </cell>
          <cell r="GL165">
            <v>45658</v>
          </cell>
          <cell r="GM165" t="str">
            <v>Originalersatzteile Luftpresser/-verdichter/Kompressoren/Lufttrocknungsanlagen (Neuteile&amp;Aufarbeitung)</v>
          </cell>
          <cell r="GN165">
            <v>1</v>
          </cell>
          <cell r="GO165">
            <v>74.319999999999993</v>
          </cell>
          <cell r="GP165" t="str">
            <v>Bestellpreis 2023</v>
          </cell>
          <cell r="GQ165" t="str">
            <v>500 bis 1.000 €</v>
          </cell>
          <cell r="GR165">
            <v>965.78840000000002</v>
          </cell>
          <cell r="GS165"/>
          <cell r="GT165"/>
          <cell r="GU165"/>
          <cell r="GV165"/>
          <cell r="GW165"/>
          <cell r="GX165" t="str">
            <v>X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1</v>
          </cell>
          <cell r="HD165">
            <v>0</v>
          </cell>
          <cell r="HE165">
            <v>53</v>
          </cell>
          <cell r="HF165">
            <v>62</v>
          </cell>
          <cell r="HG165">
            <v>10</v>
          </cell>
          <cell r="HH165">
            <v>116</v>
          </cell>
          <cell r="HI165">
            <v>126</v>
          </cell>
          <cell r="HJ165"/>
          <cell r="HK165">
            <v>15</v>
          </cell>
          <cell r="HL165">
            <v>15</v>
          </cell>
          <cell r="HM165">
            <v>45</v>
          </cell>
          <cell r="HN165" t="str">
            <v>15</v>
          </cell>
          <cell r="HO165">
            <v>15</v>
          </cell>
          <cell r="HP165" t="str">
            <v>0</v>
          </cell>
          <cell r="HQ165"/>
          <cell r="HR165">
            <v>15</v>
          </cell>
          <cell r="HS165" t="str">
            <v>15.0</v>
          </cell>
          <cell r="HT165" t="str">
            <v>15.0</v>
          </cell>
          <cell r="HU165"/>
          <cell r="HV165">
            <v>35</v>
          </cell>
          <cell r="HW165">
            <v>34</v>
          </cell>
          <cell r="HX165" t="str">
            <v>bestellt und verbraucht</v>
          </cell>
          <cell r="HY165"/>
          <cell r="HZ165"/>
          <cell r="IA165"/>
          <cell r="IB165"/>
          <cell r="IC165"/>
          <cell r="ID165"/>
          <cell r="IE165"/>
          <cell r="IF165"/>
          <cell r="IG165"/>
          <cell r="IH165"/>
          <cell r="II165"/>
          <cell r="IJ165"/>
          <cell r="IK165" t="str">
            <v>nein</v>
          </cell>
          <cell r="IL165"/>
          <cell r="IM165"/>
          <cell r="IN165"/>
          <cell r="IO165"/>
          <cell r="IP165"/>
          <cell r="IQ165"/>
          <cell r="IR165"/>
          <cell r="IS165">
            <v>1391415</v>
          </cell>
          <cell r="IT165" t="str">
            <v>1391415NB</v>
          </cell>
          <cell r="IU165"/>
          <cell r="IV165" t="str">
            <v>2025-05-06</v>
          </cell>
          <cell r="IW165"/>
          <cell r="IX165"/>
          <cell r="IY165"/>
          <cell r="IZ165"/>
          <cell r="JA165"/>
          <cell r="JB165"/>
          <cell r="JC165"/>
          <cell r="JD165"/>
          <cell r="JE165"/>
          <cell r="JF165"/>
          <cell r="JG165"/>
          <cell r="JH165"/>
          <cell r="JI165" t="str">
            <v>x</v>
          </cell>
          <cell r="JJ165"/>
          <cell r="JK165" t="str">
            <v>p</v>
          </cell>
          <cell r="JL165" t="str">
            <v>d</v>
          </cell>
          <cell r="JM165"/>
          <cell r="JN165"/>
          <cell r="JO165"/>
          <cell r="JP165"/>
          <cell r="JQ165"/>
          <cell r="JR165"/>
          <cell r="JS165"/>
          <cell r="JT165"/>
        </row>
        <row r="166">
          <cell r="A166">
            <v>204296</v>
          </cell>
          <cell r="B166" t="str">
            <v>Cluster 1</v>
          </cell>
          <cell r="C166" t="str">
            <v>Cluster 1</v>
          </cell>
          <cell r="D166" t="str">
            <v>(6) wird künftig in jedem Jahr mdst. 1x bestellt werden</v>
          </cell>
          <cell r="E166"/>
          <cell r="F166"/>
          <cell r="G166" t="str">
            <v>ja</v>
          </cell>
          <cell r="H166" t="str">
            <v>nein</v>
          </cell>
          <cell r="I166">
            <v>204296</v>
          </cell>
          <cell r="J166" t="str">
            <v>Reifen elast f Vulkan-EZ-Kupplung</v>
          </cell>
          <cell r="K166" t="str">
            <v>FEC</v>
          </cell>
          <cell r="L166" t="str">
            <v>11417020</v>
          </cell>
          <cell r="M166" t="str">
            <v>Erzeugung</v>
          </cell>
          <cell r="N166" t="str">
            <v>FEC</v>
          </cell>
          <cell r="O166" t="str">
            <v>FE.EF 16</v>
          </cell>
          <cell r="P166" t="str">
            <v>FEC</v>
          </cell>
          <cell r="Q166"/>
          <cell r="R166"/>
          <cell r="S166"/>
          <cell r="T166"/>
          <cell r="U166"/>
          <cell r="V166" t="str">
            <v>NB</v>
          </cell>
          <cell r="W166" t="str">
            <v>NB</v>
          </cell>
          <cell r="X166">
            <v>176991.96</v>
          </cell>
          <cell r="Y166">
            <v>46</v>
          </cell>
          <cell r="Z166">
            <v>46</v>
          </cell>
          <cell r="AA166">
            <v>463</v>
          </cell>
          <cell r="AB166">
            <v>44247.99</v>
          </cell>
          <cell r="AC166">
            <v>11.5</v>
          </cell>
          <cell r="AD166">
            <v>115.75</v>
          </cell>
          <cell r="AE166">
            <v>382.27205183585301</v>
          </cell>
          <cell r="AF166">
            <v>4499.82</v>
          </cell>
          <cell r="AG166">
            <v>2</v>
          </cell>
          <cell r="AH166">
            <v>2</v>
          </cell>
          <cell r="AI166">
            <v>11</v>
          </cell>
          <cell r="AJ166">
            <v>409.07454545454499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/>
          <cell r="AP166">
            <v>31584</v>
          </cell>
          <cell r="AQ166">
            <v>5</v>
          </cell>
          <cell r="AR166">
            <v>5</v>
          </cell>
          <cell r="AS166">
            <v>47</v>
          </cell>
          <cell r="AT166">
            <v>672</v>
          </cell>
          <cell r="AU166">
            <v>26545.8</v>
          </cell>
          <cell r="AV166">
            <v>1</v>
          </cell>
          <cell r="AW166">
            <v>1</v>
          </cell>
          <cell r="AX166">
            <v>30</v>
          </cell>
          <cell r="AY166">
            <v>884.86</v>
          </cell>
          <cell r="AZ166">
            <v>62629.62</v>
          </cell>
          <cell r="BA166">
            <v>8</v>
          </cell>
          <cell r="BB166">
            <v>88</v>
          </cell>
          <cell r="BC166">
            <v>15657.405000000001</v>
          </cell>
          <cell r="BD166">
            <v>2</v>
          </cell>
          <cell r="BE166">
            <v>22</v>
          </cell>
          <cell r="BF166">
            <v>711.70022727272703</v>
          </cell>
          <cell r="BG166">
            <v>239621.58</v>
          </cell>
          <cell r="BH166">
            <v>54</v>
          </cell>
          <cell r="BI166">
            <v>54</v>
          </cell>
          <cell r="BJ166">
            <v>551</v>
          </cell>
          <cell r="BK166">
            <v>434.88490018148798</v>
          </cell>
          <cell r="BL166">
            <v>6.75</v>
          </cell>
          <cell r="BM166">
            <v>10.203703703703701</v>
          </cell>
          <cell r="BN166">
            <v>10.203703703703701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/>
          <cell r="BT166">
            <v>185621.58</v>
          </cell>
          <cell r="BU166">
            <v>39</v>
          </cell>
          <cell r="BV166">
            <v>39</v>
          </cell>
          <cell r="BW166">
            <v>407</v>
          </cell>
          <cell r="BX166">
            <v>456.07267813267799</v>
          </cell>
          <cell r="BY166">
            <v>10.435897435897401</v>
          </cell>
          <cell r="BZ166">
            <v>58129.8</v>
          </cell>
          <cell r="CA166">
            <v>6</v>
          </cell>
          <cell r="CB166">
            <v>6</v>
          </cell>
          <cell r="CC166">
            <v>58</v>
          </cell>
          <cell r="CD166">
            <v>19.25</v>
          </cell>
          <cell r="CE166">
            <v>1002.23793103448</v>
          </cell>
          <cell r="CF166" t="str">
            <v>100593</v>
          </cell>
          <cell r="CG166" t="str">
            <v>"VULKAN" KUPPLUNGS- UND GETRIEBEBAU</v>
          </cell>
          <cell r="CH166" t="str">
            <v>143875</v>
          </cell>
          <cell r="CI166" t="str">
            <v>BEHRENDT GMBH</v>
          </cell>
          <cell r="CJ166"/>
          <cell r="CK166"/>
          <cell r="CL166">
            <v>2</v>
          </cell>
          <cell r="CM166">
            <v>50065.8</v>
          </cell>
          <cell r="CN166">
            <v>0.86127597204876005</v>
          </cell>
          <cell r="CO166">
            <v>6048</v>
          </cell>
          <cell r="CP166">
            <v>0.10404302096343</v>
          </cell>
          <cell r="CQ166">
            <v>2016</v>
          </cell>
          <cell r="CR166">
            <v>3.4681006987810001E-2</v>
          </cell>
          <cell r="CS166">
            <v>0</v>
          </cell>
          <cell r="CT166">
            <v>0</v>
          </cell>
          <cell r="CU166"/>
          <cell r="CV166"/>
          <cell r="CW166"/>
          <cell r="CX166"/>
          <cell r="CY166"/>
          <cell r="CZ166"/>
          <cell r="DA166"/>
          <cell r="DB166"/>
          <cell r="DC166" t="str">
            <v>FZI</v>
          </cell>
          <cell r="DD166" t="str">
            <v>92344611</v>
          </cell>
          <cell r="DE166" t="str">
            <v>213492</v>
          </cell>
          <cell r="DF166" t="str">
            <v>Th. Niehues G.m.b.H</v>
          </cell>
          <cell r="DG166" t="str">
            <v>FEC</v>
          </cell>
          <cell r="DH166">
            <v>46022</v>
          </cell>
          <cell r="DI166" t="str">
            <v>WK</v>
          </cell>
          <cell r="DJ166">
            <v>15</v>
          </cell>
          <cell r="DK166"/>
          <cell r="DL166"/>
          <cell r="DM166"/>
          <cell r="DN166"/>
          <cell r="DO166"/>
          <cell r="DP166"/>
          <cell r="DQ166"/>
          <cell r="DR166"/>
          <cell r="DS166"/>
          <cell r="DT166"/>
          <cell r="DU166"/>
          <cell r="DV166"/>
          <cell r="DW166"/>
          <cell r="DX166"/>
          <cell r="DY166">
            <v>136.68</v>
          </cell>
          <cell r="DZ166">
            <v>136.68</v>
          </cell>
          <cell r="EA166">
            <v>135.96</v>
          </cell>
          <cell r="EB166">
            <v>122.16</v>
          </cell>
          <cell r="EC166">
            <v>127.32</v>
          </cell>
          <cell r="ED166">
            <v>531.48</v>
          </cell>
          <cell r="EE166">
            <v>43.74</v>
          </cell>
          <cell r="EF166">
            <v>11.150891632373099</v>
          </cell>
          <cell r="EG166">
            <v>-0.85429367050500504</v>
          </cell>
          <cell r="EH166"/>
          <cell r="EI166">
            <v>45.52</v>
          </cell>
          <cell r="EJ166">
            <v>16.8</v>
          </cell>
          <cell r="EK166">
            <v>12.96</v>
          </cell>
          <cell r="EL166">
            <v>2.16</v>
          </cell>
          <cell r="EM166">
            <v>2.16</v>
          </cell>
          <cell r="EN166">
            <v>77.44</v>
          </cell>
          <cell r="EO166">
            <v>45.52</v>
          </cell>
          <cell r="EP166">
            <v>16.8</v>
          </cell>
          <cell r="EQ166">
            <v>12.96</v>
          </cell>
          <cell r="ER166">
            <v>2.16</v>
          </cell>
          <cell r="ES166">
            <v>77.44</v>
          </cell>
          <cell r="ET166">
            <v>33203</v>
          </cell>
          <cell r="EU166">
            <v>45936</v>
          </cell>
          <cell r="EV166" t="str">
            <v>KDEALBCXZPV</v>
          </cell>
          <cell r="EW166" t="str">
            <v>ST</v>
          </cell>
          <cell r="EX166"/>
          <cell r="EY166" t="str">
            <v>VULKA*4 E 43-114-1</v>
          </cell>
          <cell r="EZ166" t="str">
            <v>3</v>
          </cell>
          <cell r="FA166"/>
          <cell r="FB166" t="str">
            <v>OHNE/N  /N  /N/N</v>
          </cell>
          <cell r="FC166"/>
          <cell r="FD166" t="str">
            <v>GUMMI</v>
          </cell>
          <cell r="FE166"/>
          <cell r="FF166"/>
          <cell r="FG166" t="str">
            <v>0023</v>
          </cell>
          <cell r="FH166"/>
          <cell r="FI166" t="str">
            <v>VULKAN</v>
          </cell>
          <cell r="FJ166" t="str">
            <v>2R04220000</v>
          </cell>
          <cell r="FK166" t="str">
            <v>KDEALBCPV</v>
          </cell>
          <cell r="FL166"/>
          <cell r="FM166" t="str">
            <v>E151</v>
          </cell>
          <cell r="FN166" t="str">
            <v>67494</v>
          </cell>
          <cell r="FO166" t="str">
            <v>LUFTPRESSER</v>
          </cell>
          <cell r="FP166" t="str">
            <v>100593</v>
          </cell>
          <cell r="FQ166" t="str">
            <v>"VULKAN" KUPPLUNGS- UND GETRIEBEBAU</v>
          </cell>
          <cell r="FR166" t="str">
            <v>AEB</v>
          </cell>
          <cell r="FS166" t="str">
            <v>143712</v>
          </cell>
          <cell r="FT166" t="str">
            <v>MROSE GmbH</v>
          </cell>
          <cell r="FU166" t="str">
            <v>AEB</v>
          </cell>
          <cell r="FV166" t="str">
            <v>179388</v>
          </cell>
          <cell r="FW166" t="str">
            <v>Lentz Fahrzeugtechnik GmbH</v>
          </cell>
          <cell r="FX166" t="str">
            <v>AEB</v>
          </cell>
          <cell r="FY166"/>
          <cell r="FZ166"/>
          <cell r="GA166" t="str">
            <v>Originalersatzteile ohne 2nd Source</v>
          </cell>
          <cell r="GB166"/>
          <cell r="GC166"/>
          <cell r="GD166"/>
          <cell r="GE166"/>
          <cell r="GF166"/>
          <cell r="GG166" t="str">
            <v>Originalersatzteile Luftpresser/-verdichter/Kompressoren/Lufttrocknungsanlagen (Neuteile&amp;Aufarbeitung)</v>
          </cell>
          <cell r="GH166"/>
          <cell r="GI166"/>
          <cell r="GJ166"/>
          <cell r="GK166">
            <v>59</v>
          </cell>
          <cell r="GL166">
            <v>46023</v>
          </cell>
          <cell r="GM166" t="str">
            <v>Originalersatzteile Luftpresser/-verdichter/Kompressoren/Lufttrocknungsanlagen (Neuteile&amp;Aufarbeitung)</v>
          </cell>
          <cell r="GN166">
            <v>1</v>
          </cell>
          <cell r="GO166">
            <v>884.86</v>
          </cell>
          <cell r="GP166" t="str">
            <v>Bestellpreis 2023</v>
          </cell>
          <cell r="GQ166" t="str">
            <v>größer 5.000 €</v>
          </cell>
          <cell r="GR166">
            <v>17130.889599999999</v>
          </cell>
          <cell r="GS166"/>
          <cell r="GT166"/>
          <cell r="GU166"/>
          <cell r="GV166" t="str">
            <v>X</v>
          </cell>
          <cell r="GW166" t="str">
            <v>X</v>
          </cell>
          <cell r="GX166" t="str">
            <v>X</v>
          </cell>
          <cell r="GY166">
            <v>170</v>
          </cell>
          <cell r="GZ166">
            <v>180</v>
          </cell>
          <cell r="HA166">
            <v>99</v>
          </cell>
          <cell r="HB166">
            <v>44</v>
          </cell>
          <cell r="HC166">
            <v>14</v>
          </cell>
          <cell r="HD166">
            <v>23</v>
          </cell>
          <cell r="HE166">
            <v>26</v>
          </cell>
          <cell r="HF166">
            <v>16</v>
          </cell>
          <cell r="HG166">
            <v>16</v>
          </cell>
          <cell r="HH166">
            <v>572</v>
          </cell>
          <cell r="HI166">
            <v>418</v>
          </cell>
          <cell r="HJ166">
            <v>38</v>
          </cell>
          <cell r="HK166">
            <v>35</v>
          </cell>
          <cell r="HL166">
            <v>16</v>
          </cell>
          <cell r="HM166">
            <v>27</v>
          </cell>
          <cell r="HN166" t="str">
            <v>29</v>
          </cell>
          <cell r="HO166">
            <v>29</v>
          </cell>
          <cell r="HP166" t="str">
            <v>0</v>
          </cell>
          <cell r="HQ166"/>
          <cell r="HR166">
            <v>29</v>
          </cell>
          <cell r="HS166" t="str">
            <v>29.0</v>
          </cell>
          <cell r="HT166" t="str">
            <v>29.0</v>
          </cell>
          <cell r="HU166"/>
          <cell r="HV166">
            <v>33</v>
          </cell>
          <cell r="HW166">
            <v>33</v>
          </cell>
          <cell r="HX166" t="str">
            <v>bestellt und verbraucht</v>
          </cell>
          <cell r="HY166"/>
          <cell r="HZ166"/>
          <cell r="IA166"/>
          <cell r="IB166"/>
          <cell r="IC166"/>
          <cell r="ID166"/>
          <cell r="IE166"/>
          <cell r="IF166"/>
          <cell r="IG166"/>
          <cell r="IH166"/>
          <cell r="II166"/>
          <cell r="IJ166"/>
          <cell r="IK166" t="str">
            <v>nein</v>
          </cell>
          <cell r="IL166"/>
          <cell r="IM166"/>
          <cell r="IN166"/>
          <cell r="IO166"/>
          <cell r="IP166" t="str">
            <v>111</v>
          </cell>
          <cell r="IQ166" t="str">
            <v>Alstom-Bombardier, Siemens</v>
          </cell>
          <cell r="IR166"/>
          <cell r="IS166">
            <v>204296</v>
          </cell>
          <cell r="IT166" t="str">
            <v>204296NB</v>
          </cell>
          <cell r="IU166"/>
          <cell r="IV166"/>
          <cell r="IW166"/>
          <cell r="IX166"/>
          <cell r="IY166"/>
          <cell r="IZ166"/>
          <cell r="JA166"/>
          <cell r="JB166"/>
          <cell r="JC166"/>
          <cell r="JD166"/>
          <cell r="JE166"/>
          <cell r="JF166"/>
          <cell r="JG166"/>
          <cell r="JH166"/>
          <cell r="JI166" t="str">
            <v>x</v>
          </cell>
          <cell r="JJ166"/>
          <cell r="JK166" t="str">
            <v>p</v>
          </cell>
          <cell r="JL166" t="str">
            <v>d</v>
          </cell>
          <cell r="JM166"/>
          <cell r="JN166"/>
          <cell r="JO166"/>
          <cell r="JP166"/>
          <cell r="JQ166"/>
          <cell r="JR166"/>
          <cell r="JS166"/>
          <cell r="JT166"/>
        </row>
        <row r="167">
          <cell r="A167">
            <v>522157</v>
          </cell>
          <cell r="B167" t="str">
            <v>Cluster 1</v>
          </cell>
          <cell r="C167" t="str">
            <v>Cluster 1</v>
          </cell>
          <cell r="D167" t="str">
            <v>(7) es wird künftig mdst alle 2 Jahre bestellt werden und mdst. 4 Bestellungen in den letzten 4 vollen Jahren</v>
          </cell>
          <cell r="E167"/>
          <cell r="F167"/>
          <cell r="G167" t="str">
            <v>ja</v>
          </cell>
          <cell r="H167" t="str">
            <v>nein</v>
          </cell>
          <cell r="I167">
            <v>522157</v>
          </cell>
          <cell r="J167" t="str">
            <v>Kurbelwelle Hub=55 m Verschlussschraube*</v>
          </cell>
          <cell r="K167" t="str">
            <v>FEC</v>
          </cell>
          <cell r="L167" t="str">
            <v>11417020</v>
          </cell>
          <cell r="M167" t="str">
            <v>Erzeugung</v>
          </cell>
          <cell r="N167" t="str">
            <v>FEC</v>
          </cell>
          <cell r="O167" t="str">
            <v>FE.EF 16</v>
          </cell>
          <cell r="P167" t="str">
            <v>FEC</v>
          </cell>
          <cell r="Q167"/>
          <cell r="R167"/>
          <cell r="S167"/>
          <cell r="T167"/>
          <cell r="U167"/>
          <cell r="V167" t="str">
            <v>NB</v>
          </cell>
          <cell r="W167" t="str">
            <v>NB</v>
          </cell>
          <cell r="X167">
            <v>5558.76</v>
          </cell>
          <cell r="Y167">
            <v>4</v>
          </cell>
          <cell r="Z167">
            <v>4</v>
          </cell>
          <cell r="AA167">
            <v>10</v>
          </cell>
          <cell r="AB167">
            <v>1389.69</v>
          </cell>
          <cell r="AC167">
            <v>1</v>
          </cell>
          <cell r="AD167">
            <v>2.5</v>
          </cell>
          <cell r="AE167">
            <v>555.87599999999998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6237.6</v>
          </cell>
          <cell r="AL167">
            <v>2</v>
          </cell>
          <cell r="AM167">
            <v>2</v>
          </cell>
          <cell r="AN167">
            <v>10</v>
          </cell>
          <cell r="AO167">
            <v>623.76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>
            <v>16841.52</v>
          </cell>
          <cell r="AV167">
            <v>4</v>
          </cell>
          <cell r="AW167">
            <v>4</v>
          </cell>
          <cell r="AX167">
            <v>27</v>
          </cell>
          <cell r="AY167">
            <v>623.76</v>
          </cell>
          <cell r="AZ167">
            <v>23079.119999999999</v>
          </cell>
          <cell r="BA167">
            <v>6</v>
          </cell>
          <cell r="BB167">
            <v>37</v>
          </cell>
          <cell r="BC167">
            <v>5769.78</v>
          </cell>
          <cell r="BD167">
            <v>1.5</v>
          </cell>
          <cell r="BE167">
            <v>9.25</v>
          </cell>
          <cell r="BF167">
            <v>623.76</v>
          </cell>
          <cell r="BG167">
            <v>28637.88</v>
          </cell>
          <cell r="BH167">
            <v>10</v>
          </cell>
          <cell r="BI167">
            <v>10</v>
          </cell>
          <cell r="BJ167">
            <v>47</v>
          </cell>
          <cell r="BK167">
            <v>609.31659574468097</v>
          </cell>
          <cell r="BL167">
            <v>1.25</v>
          </cell>
          <cell r="BM167">
            <v>4.7</v>
          </cell>
          <cell r="BN167">
            <v>4.7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/>
          <cell r="BT167">
            <v>28637.88</v>
          </cell>
          <cell r="BU167">
            <v>10</v>
          </cell>
          <cell r="BV167">
            <v>10</v>
          </cell>
          <cell r="BW167">
            <v>47</v>
          </cell>
          <cell r="BX167">
            <v>609.31659574468097</v>
          </cell>
          <cell r="BY167">
            <v>4.7</v>
          </cell>
          <cell r="BZ167">
            <v>23079.119999999999</v>
          </cell>
          <cell r="CA167">
            <v>6</v>
          </cell>
          <cell r="CB167">
            <v>6</v>
          </cell>
          <cell r="CC167">
            <v>10</v>
          </cell>
          <cell r="CD167">
            <v>9.25</v>
          </cell>
          <cell r="CE167">
            <v>2307.9119999999998</v>
          </cell>
          <cell r="CF167" t="str">
            <v>179388</v>
          </cell>
          <cell r="CG167" t="str">
            <v>LENTZ FAHRZEUGTECHNIK GMBH</v>
          </cell>
          <cell r="CH167"/>
          <cell r="CI167"/>
          <cell r="CJ167"/>
          <cell r="CK167"/>
          <cell r="CL167">
            <v>1</v>
          </cell>
          <cell r="CM167">
            <v>23079.119999999999</v>
          </cell>
          <cell r="CN167">
            <v>1</v>
          </cell>
          <cell r="CO167"/>
          <cell r="CP167"/>
          <cell r="CQ167"/>
          <cell r="CR167"/>
          <cell r="CS167"/>
          <cell r="CT167"/>
          <cell r="CU167"/>
          <cell r="CV167"/>
          <cell r="CW167"/>
          <cell r="CX167"/>
          <cell r="CY167"/>
          <cell r="CZ167"/>
          <cell r="DA167"/>
          <cell r="DB167"/>
          <cell r="DC167" t="str">
            <v>FZI</v>
          </cell>
          <cell r="DD167" t="str">
            <v>92346887</v>
          </cell>
          <cell r="DE167" t="str">
            <v>179388</v>
          </cell>
          <cell r="DF167" t="str">
            <v>Lentz Fahrzeugtechnik GmbH</v>
          </cell>
          <cell r="DG167" t="str">
            <v>FEC</v>
          </cell>
          <cell r="DH167">
            <v>46234</v>
          </cell>
          <cell r="DI167" t="str">
            <v>WK</v>
          </cell>
          <cell r="DJ167">
            <v>28</v>
          </cell>
          <cell r="DK167"/>
          <cell r="DL167"/>
          <cell r="DM167"/>
          <cell r="DN167"/>
          <cell r="DO167"/>
          <cell r="DP167"/>
          <cell r="DQ167"/>
          <cell r="DR167"/>
          <cell r="DS167"/>
          <cell r="DT167"/>
          <cell r="DU167"/>
          <cell r="DV167"/>
          <cell r="DW167"/>
          <cell r="DX167"/>
          <cell r="DY167">
            <v>5.27359789966801</v>
          </cell>
          <cell r="DZ167">
            <v>1.25998982521519</v>
          </cell>
          <cell r="EA167">
            <v>1.1496720351412399</v>
          </cell>
          <cell r="EB167">
            <v>1.1496720351412399</v>
          </cell>
          <cell r="EC167">
            <v>1.1496720351412399</v>
          </cell>
          <cell r="ED167">
            <v>8.8329317951656794</v>
          </cell>
          <cell r="EE167">
            <v>20.8018859373271</v>
          </cell>
          <cell r="EF167">
            <v>-0.57537831801510997</v>
          </cell>
          <cell r="EG167">
            <v>0.47848204886649098</v>
          </cell>
          <cell r="EH167"/>
          <cell r="EI167">
            <v>5.1429809925553798</v>
          </cell>
          <cell r="EJ167">
            <v>3.0151309821410099</v>
          </cell>
          <cell r="EK167">
            <v>2.45060956165907</v>
          </cell>
          <cell r="EL167">
            <v>2.45060956165907</v>
          </cell>
          <cell r="EM167">
            <v>2.45060956165907</v>
          </cell>
          <cell r="EN167">
            <v>13.0593310980145</v>
          </cell>
          <cell r="EO167">
            <v>5.1429809925553798</v>
          </cell>
          <cell r="EP167">
            <v>3.0151309821410099</v>
          </cell>
          <cell r="EQ167">
            <v>2.45060956165907</v>
          </cell>
          <cell r="ER167">
            <v>2.45060956165907</v>
          </cell>
          <cell r="ES167">
            <v>13.0593310980145</v>
          </cell>
          <cell r="ET167">
            <v>34246</v>
          </cell>
          <cell r="EU167">
            <v>45936</v>
          </cell>
          <cell r="EV167" t="str">
            <v>KDEALBCXZV</v>
          </cell>
          <cell r="EW167" t="str">
            <v>ST</v>
          </cell>
          <cell r="EX167"/>
          <cell r="EY167" t="str">
            <v>BITZE*301007-06</v>
          </cell>
          <cell r="EZ167"/>
          <cell r="FA167"/>
          <cell r="FB167" t="str">
            <v>OHNE/N  /N  /N/N</v>
          </cell>
          <cell r="FC167"/>
          <cell r="FD167"/>
          <cell r="FE167"/>
          <cell r="FF167"/>
          <cell r="FG167" t="str">
            <v>0023</v>
          </cell>
          <cell r="FH167"/>
          <cell r="FI167"/>
          <cell r="FJ167"/>
          <cell r="FK167" t="str">
            <v>KDEALBCV</v>
          </cell>
          <cell r="FL167"/>
          <cell r="FM167" t="str">
            <v>G292*,R291*,BA291,BA292</v>
          </cell>
          <cell r="FN167" t="str">
            <v>29082</v>
          </cell>
          <cell r="FO167" t="str">
            <v>VERDICHTER</v>
          </cell>
          <cell r="FP167" t="str">
            <v>179388</v>
          </cell>
          <cell r="FQ167" t="str">
            <v>Lentz Fahrzeugtechnik GmbH</v>
          </cell>
          <cell r="FR167" t="str">
            <v>AEB</v>
          </cell>
          <cell r="FS167"/>
          <cell r="FT167"/>
          <cell r="FU167"/>
          <cell r="FV167"/>
          <cell r="FW167"/>
          <cell r="FX167"/>
          <cell r="FY167"/>
          <cell r="FZ167"/>
          <cell r="GA167" t="str">
            <v>Originalersatzteile ohne 2nd Source</v>
          </cell>
          <cell r="GB167"/>
          <cell r="GC167"/>
          <cell r="GD167"/>
          <cell r="GE167"/>
          <cell r="GF167"/>
          <cell r="GG167" t="str">
            <v>Originalersatzteile Luftpresser/-verdichter/Kompressoren/Lufttrocknungsanlagen (Neuteile&amp;Aufarbeitung)</v>
          </cell>
          <cell r="GH167"/>
          <cell r="GI167"/>
          <cell r="GJ167"/>
          <cell r="GK167">
            <v>0</v>
          </cell>
          <cell r="GL167" t="str">
            <v/>
          </cell>
          <cell r="GM167" t="str">
            <v>Originalersatzteile Luftpresser/-verdichter/Kompressoren/Lufttrocknungsanlagen (Neuteile&amp;Aufarbeitung)</v>
          </cell>
          <cell r="GN167">
            <v>1</v>
          </cell>
          <cell r="GO167">
            <v>623.76</v>
          </cell>
          <cell r="GP167" t="str">
            <v>Bestellpreis 2023</v>
          </cell>
          <cell r="GQ167" t="str">
            <v>1.000 bis 5.000 €</v>
          </cell>
          <cell r="GR167">
            <v>2036.4720914243901</v>
          </cell>
          <cell r="GS167"/>
          <cell r="GT167"/>
          <cell r="GU167"/>
          <cell r="GV167"/>
          <cell r="GW167" t="str">
            <v>X</v>
          </cell>
          <cell r="GX167" t="str">
            <v>X</v>
          </cell>
          <cell r="GY167">
            <v>0</v>
          </cell>
          <cell r="GZ167">
            <v>2</v>
          </cell>
          <cell r="HA167">
            <v>6</v>
          </cell>
          <cell r="HB167">
            <v>0</v>
          </cell>
          <cell r="HC167">
            <v>0</v>
          </cell>
          <cell r="HD167">
            <v>9</v>
          </cell>
          <cell r="HE167">
            <v>3</v>
          </cell>
          <cell r="HF167">
            <v>10</v>
          </cell>
          <cell r="HG167">
            <v>9</v>
          </cell>
          <cell r="HH167">
            <v>30</v>
          </cell>
          <cell r="HI167">
            <v>39</v>
          </cell>
          <cell r="HJ167">
            <v>5</v>
          </cell>
          <cell r="HK167">
            <v>5</v>
          </cell>
          <cell r="HL167">
            <v>2</v>
          </cell>
          <cell r="HM167">
            <v>3</v>
          </cell>
          <cell r="HN167" t="str">
            <v>6</v>
          </cell>
          <cell r="HO167">
            <v>6</v>
          </cell>
          <cell r="HP167" t="str">
            <v>0</v>
          </cell>
          <cell r="HQ167"/>
          <cell r="HR167">
            <v>6</v>
          </cell>
          <cell r="HS167" t="str">
            <v>6.0</v>
          </cell>
          <cell r="HT167" t="str">
            <v>6.0</v>
          </cell>
          <cell r="HU167"/>
          <cell r="HV167">
            <v>11</v>
          </cell>
          <cell r="HW167">
            <v>11</v>
          </cell>
          <cell r="HX167" t="str">
            <v>bestellt und verbraucht</v>
          </cell>
          <cell r="HY167"/>
          <cell r="HZ167"/>
          <cell r="IA167"/>
          <cell r="IB167"/>
          <cell r="IC167"/>
          <cell r="ID167"/>
          <cell r="IE167"/>
          <cell r="IF167"/>
          <cell r="IG167"/>
          <cell r="IH167"/>
          <cell r="II167"/>
          <cell r="IJ167"/>
          <cell r="IK167" t="str">
            <v>nein</v>
          </cell>
          <cell r="IL167"/>
          <cell r="IM167"/>
          <cell r="IN167"/>
          <cell r="IO167"/>
          <cell r="IP167"/>
          <cell r="IQ167"/>
          <cell r="IR167"/>
          <cell r="IS167">
            <v>522157</v>
          </cell>
          <cell r="IT167" t="str">
            <v>522157NB</v>
          </cell>
          <cell r="IU167"/>
          <cell r="IV167"/>
          <cell r="IW167"/>
          <cell r="IX167"/>
          <cell r="IY167"/>
          <cell r="IZ167"/>
          <cell r="JA167"/>
          <cell r="JB167"/>
          <cell r="JC167"/>
          <cell r="JD167"/>
          <cell r="JE167"/>
          <cell r="JF167"/>
          <cell r="JG167"/>
          <cell r="JH167"/>
          <cell r="JI167" t="str">
            <v>x</v>
          </cell>
          <cell r="JJ167"/>
          <cell r="JK167" t="str">
            <v>p</v>
          </cell>
          <cell r="JL167" t="str">
            <v>d</v>
          </cell>
          <cell r="JM167"/>
          <cell r="JN167"/>
          <cell r="JO167"/>
          <cell r="JP167"/>
          <cell r="JQ167"/>
          <cell r="JR167"/>
          <cell r="JS167"/>
          <cell r="JT167"/>
        </row>
        <row r="168">
          <cell r="A168">
            <v>203841</v>
          </cell>
          <cell r="B168" t="str">
            <v>Cluster 1</v>
          </cell>
          <cell r="C168" t="str">
            <v>Cluster 1</v>
          </cell>
          <cell r="D168" t="str">
            <v>(5) mdst 1 Bestellung in jedem letzten 4 vollen Jahre</v>
          </cell>
          <cell r="E168"/>
          <cell r="F168"/>
          <cell r="G168" t="str">
            <v>ja</v>
          </cell>
          <cell r="H168" t="str">
            <v>nein</v>
          </cell>
          <cell r="I168">
            <v>203841</v>
          </cell>
          <cell r="J168" t="str">
            <v>Motor GK166-24 B8/B5</v>
          </cell>
          <cell r="K168" t="str">
            <v>FEC</v>
          </cell>
          <cell r="L168" t="str">
            <v>11417020</v>
          </cell>
          <cell r="M168" t="str">
            <v>Erzeugung</v>
          </cell>
          <cell r="N168" t="str">
            <v>FEC</v>
          </cell>
          <cell r="O168" t="str">
            <v>FE.EF 16</v>
          </cell>
          <cell r="P168" t="str">
            <v>FEC</v>
          </cell>
          <cell r="Q168" t="str">
            <v>Externe Aufbereitung</v>
          </cell>
          <cell r="R168" t="str">
            <v>X</v>
          </cell>
          <cell r="S168"/>
          <cell r="T168"/>
          <cell r="U168"/>
          <cell r="V168" t="str">
            <v>LB</v>
          </cell>
          <cell r="W168" t="str">
            <v>LB</v>
          </cell>
          <cell r="X168">
            <v>74870.09</v>
          </cell>
          <cell r="Y168">
            <v>22</v>
          </cell>
          <cell r="Z168">
            <v>57</v>
          </cell>
          <cell r="AA168">
            <v>57</v>
          </cell>
          <cell r="AB168">
            <v>18717.522499999999</v>
          </cell>
          <cell r="AC168">
            <v>5.5</v>
          </cell>
          <cell r="AD168">
            <v>14.25</v>
          </cell>
          <cell r="AE168">
            <v>1313.5103508771899</v>
          </cell>
          <cell r="AF168">
            <v>39545.410000000003</v>
          </cell>
          <cell r="AG168">
            <v>9</v>
          </cell>
          <cell r="AH168">
            <v>25</v>
          </cell>
          <cell r="AI168">
            <v>25</v>
          </cell>
          <cell r="AJ168">
            <v>1581.8163999999999</v>
          </cell>
          <cell r="AK168">
            <v>26000.07</v>
          </cell>
          <cell r="AL168">
            <v>17</v>
          </cell>
          <cell r="AM168">
            <v>17</v>
          </cell>
          <cell r="AN168">
            <v>17</v>
          </cell>
          <cell r="AO168">
            <v>1529.4158823529399</v>
          </cell>
          <cell r="AP168">
            <v>6418.48</v>
          </cell>
          <cell r="AQ168">
            <v>2</v>
          </cell>
          <cell r="AR168">
            <v>4</v>
          </cell>
          <cell r="AS168">
            <v>4</v>
          </cell>
          <cell r="AT168">
            <v>1604.62</v>
          </cell>
          <cell r="AU168">
            <v>26470.97</v>
          </cell>
          <cell r="AV168">
            <v>5</v>
          </cell>
          <cell r="AW168">
            <v>11</v>
          </cell>
          <cell r="AX168">
            <v>11</v>
          </cell>
          <cell r="AY168">
            <v>2406.4518181818198</v>
          </cell>
          <cell r="AZ168">
            <v>98434.93</v>
          </cell>
          <cell r="BA168">
            <v>26</v>
          </cell>
          <cell r="BB168">
            <v>57</v>
          </cell>
          <cell r="BC168">
            <v>24608.732499999998</v>
          </cell>
          <cell r="BD168">
            <v>8.25</v>
          </cell>
          <cell r="BE168">
            <v>14.25</v>
          </cell>
          <cell r="BF168">
            <v>1726.9285964912301</v>
          </cell>
          <cell r="BG168">
            <v>173305.02</v>
          </cell>
          <cell r="BH168">
            <v>48</v>
          </cell>
          <cell r="BI168">
            <v>114</v>
          </cell>
          <cell r="BJ168">
            <v>114</v>
          </cell>
          <cell r="BK168">
            <v>1520.21947368421</v>
          </cell>
          <cell r="BL168">
            <v>14.25</v>
          </cell>
          <cell r="BM168">
            <v>1</v>
          </cell>
          <cell r="BN168">
            <v>2.375</v>
          </cell>
          <cell r="BO168">
            <v>13666.64</v>
          </cell>
          <cell r="BP168">
            <v>4</v>
          </cell>
          <cell r="BQ168">
            <v>7</v>
          </cell>
          <cell r="BR168">
            <v>7</v>
          </cell>
          <cell r="BS168">
            <v>1952.3771428571399</v>
          </cell>
          <cell r="BT168">
            <v>168694.36</v>
          </cell>
          <cell r="BU168">
            <v>104</v>
          </cell>
          <cell r="BV168">
            <v>43</v>
          </cell>
          <cell r="BW168">
            <v>104</v>
          </cell>
          <cell r="BX168">
            <v>1622.0611538461501</v>
          </cell>
          <cell r="BY168">
            <v>2.4186046511627901</v>
          </cell>
          <cell r="BZ168">
            <v>72556.160000000003</v>
          </cell>
          <cell r="CA168">
            <v>39</v>
          </cell>
          <cell r="CB168">
            <v>28</v>
          </cell>
          <cell r="CC168">
            <v>53</v>
          </cell>
          <cell r="CD168">
            <v>9.75</v>
          </cell>
          <cell r="CE168">
            <v>1368.9841509434</v>
          </cell>
          <cell r="CF168" t="str">
            <v>136677</v>
          </cell>
          <cell r="CG168" t="str">
            <v>NBE ELEKTRISCHE MASCHINEN</v>
          </cell>
          <cell r="CH168"/>
          <cell r="CI168"/>
          <cell r="CJ168"/>
          <cell r="CK168"/>
          <cell r="CL168">
            <v>1</v>
          </cell>
          <cell r="CM168">
            <v>72556.160000000003</v>
          </cell>
          <cell r="CN168">
            <v>1</v>
          </cell>
          <cell r="CO168"/>
          <cell r="CP168"/>
          <cell r="CQ168"/>
          <cell r="CR168"/>
          <cell r="CS168"/>
          <cell r="CT168"/>
          <cell r="CU168"/>
          <cell r="CV168"/>
          <cell r="CW168"/>
          <cell r="CX168"/>
          <cell r="CY168"/>
          <cell r="CZ168"/>
          <cell r="DA168"/>
          <cell r="DB168"/>
          <cell r="DC168" t="str">
            <v>FZI</v>
          </cell>
          <cell r="DD168"/>
          <cell r="DE168"/>
          <cell r="DF168"/>
          <cell r="DG168"/>
          <cell r="DH168"/>
          <cell r="DI168"/>
          <cell r="DJ168"/>
          <cell r="DK168"/>
          <cell r="DL168"/>
          <cell r="DM168"/>
          <cell r="DN168"/>
          <cell r="DO168"/>
          <cell r="DP168"/>
          <cell r="DQ168"/>
          <cell r="DR168"/>
          <cell r="DS168"/>
          <cell r="DT168"/>
          <cell r="DU168"/>
          <cell r="DV168"/>
          <cell r="DW168"/>
          <cell r="DX168"/>
          <cell r="DY168">
            <v>15.012</v>
          </cell>
          <cell r="DZ168">
            <v>15.012</v>
          </cell>
          <cell r="EA168">
            <v>15.012</v>
          </cell>
          <cell r="EB168">
            <v>15.012</v>
          </cell>
          <cell r="EC168">
            <v>9.5399999999999991</v>
          </cell>
          <cell r="ED168">
            <v>60.048000000000002</v>
          </cell>
          <cell r="EE168">
            <v>13.62627</v>
          </cell>
          <cell r="EF168">
            <v>3.40678189996235</v>
          </cell>
          <cell r="EG168">
            <v>-1.34722222222223E-2</v>
          </cell>
          <cell r="EH168"/>
          <cell r="EI168">
            <v>13.90278</v>
          </cell>
          <cell r="EJ168">
            <v>15.112080000000001</v>
          </cell>
          <cell r="EK168">
            <v>15.112080000000001</v>
          </cell>
          <cell r="EL168">
            <v>15.112080000000001</v>
          </cell>
          <cell r="EM168">
            <v>10.11096</v>
          </cell>
          <cell r="EN168">
            <v>59.239019999999996</v>
          </cell>
          <cell r="EO168">
            <v>13.90278</v>
          </cell>
          <cell r="EP168">
            <v>15.112080000000001</v>
          </cell>
          <cell r="EQ168">
            <v>15.112080000000001</v>
          </cell>
          <cell r="ER168">
            <v>15.112080000000001</v>
          </cell>
          <cell r="ES168">
            <v>59.239019999999996</v>
          </cell>
          <cell r="ET168">
            <v>33203</v>
          </cell>
          <cell r="EU168">
            <v>45887</v>
          </cell>
          <cell r="EV168" t="str">
            <v>KDEALBCXZV</v>
          </cell>
          <cell r="EW168" t="str">
            <v>ST</v>
          </cell>
          <cell r="EX168" t="str">
            <v>3</v>
          </cell>
          <cell r="EY168" t="str">
            <v>FLB000.0.66.022.002</v>
          </cell>
          <cell r="EZ168"/>
          <cell r="FA168"/>
          <cell r="FB168" t="str">
            <v>OHNE/N  /N  /N/N</v>
          </cell>
          <cell r="FC168"/>
          <cell r="FD168"/>
          <cell r="FE168" t="str">
            <v>BN 66056</v>
          </cell>
          <cell r="FF168"/>
          <cell r="FG168" t="str">
            <v>0003</v>
          </cell>
          <cell r="FH168"/>
          <cell r="FI168" t="str">
            <v>CONZ</v>
          </cell>
          <cell r="FJ168"/>
          <cell r="FK168" t="str">
            <v>KDEALBCV</v>
          </cell>
          <cell r="FL168"/>
          <cell r="FM168" t="str">
            <v>T420*</v>
          </cell>
          <cell r="FN168" t="str">
            <v>66610</v>
          </cell>
          <cell r="FO168" t="str">
            <v>LUFTPRESSER VV130/200</v>
          </cell>
          <cell r="FP168" t="str">
            <v>136677</v>
          </cell>
          <cell r="FQ168" t="str">
            <v>NBE Elektrische Maschinen</v>
          </cell>
          <cell r="FR168" t="str">
            <v>AEB</v>
          </cell>
          <cell r="FS168"/>
          <cell r="FT168"/>
          <cell r="FU168"/>
          <cell r="FV168"/>
          <cell r="FW168"/>
          <cell r="FX168"/>
          <cell r="FY168"/>
          <cell r="FZ168"/>
          <cell r="GA168" t="str">
            <v>Originalersatzteile ohne 2nd Source</v>
          </cell>
          <cell r="GB168"/>
          <cell r="GC168"/>
          <cell r="GD168"/>
          <cell r="GE168"/>
          <cell r="GF168"/>
          <cell r="GG168" t="str">
            <v>Originalersatzteile Luftpresser/-verdichter/Kompressoren/Lufttrocknungsanlagen (Neuteile&amp;Aufarbeitung)</v>
          </cell>
          <cell r="GH168"/>
          <cell r="GI168"/>
          <cell r="GJ168"/>
          <cell r="GK168">
            <v>424</v>
          </cell>
          <cell r="GL168">
            <v>45658</v>
          </cell>
          <cell r="GM168" t="str">
            <v>Originalersatzteile Luftpresser/-verdichter/Kompressoren/Lufttrocknungsanlagen (Neuteile&amp;Aufarbeitung)</v>
          </cell>
          <cell r="GN168">
            <v>1</v>
          </cell>
          <cell r="GO168">
            <v>1952.3771428571399</v>
          </cell>
          <cell r="GP168" t="str">
            <v>Bestellpreis 2024</v>
          </cell>
          <cell r="GQ168" t="str">
            <v>größer 5.000 €</v>
          </cell>
          <cell r="GR168">
            <v>28914.227153314201</v>
          </cell>
          <cell r="GS168" t="str">
            <v>X</v>
          </cell>
          <cell r="GT168" t="str">
            <v>X</v>
          </cell>
          <cell r="GU168"/>
          <cell r="GV168" t="str">
            <v>X</v>
          </cell>
          <cell r="GW168" t="str">
            <v>X</v>
          </cell>
          <cell r="GX168" t="str">
            <v>X</v>
          </cell>
          <cell r="GY168">
            <v>22</v>
          </cell>
          <cell r="GZ168">
            <v>3</v>
          </cell>
          <cell r="HA168">
            <v>22</v>
          </cell>
          <cell r="HB168">
            <v>6</v>
          </cell>
          <cell r="HC168">
            <v>33</v>
          </cell>
          <cell r="HD168">
            <v>17</v>
          </cell>
          <cell r="HE168">
            <v>2</v>
          </cell>
          <cell r="HF168">
            <v>10</v>
          </cell>
          <cell r="HG168">
            <v>9</v>
          </cell>
          <cell r="HH168">
            <v>115</v>
          </cell>
          <cell r="HI168">
            <v>102</v>
          </cell>
          <cell r="HJ168">
            <v>14</v>
          </cell>
          <cell r="HK168">
            <v>5</v>
          </cell>
          <cell r="HL168"/>
          <cell r="HM168">
            <v>0</v>
          </cell>
          <cell r="HN168" t="str">
            <v>4</v>
          </cell>
          <cell r="HO168">
            <v>4</v>
          </cell>
          <cell r="HP168" t="str">
            <v>0</v>
          </cell>
          <cell r="HQ168"/>
          <cell r="HR168">
            <v>4</v>
          </cell>
          <cell r="HS168" t="str">
            <v>4.0</v>
          </cell>
          <cell r="HT168" t="str">
            <v>4.0</v>
          </cell>
          <cell r="HU168"/>
          <cell r="HV168">
            <v>8</v>
          </cell>
          <cell r="HW168">
            <v>7</v>
          </cell>
          <cell r="HX168" t="str">
            <v>bestellt und verbraucht</v>
          </cell>
          <cell r="HY168"/>
          <cell r="HZ168"/>
          <cell r="IA168"/>
          <cell r="IB168"/>
          <cell r="IC168"/>
          <cell r="ID168"/>
          <cell r="IE168"/>
          <cell r="IF168"/>
          <cell r="IG168"/>
          <cell r="IH168"/>
          <cell r="II168"/>
          <cell r="IJ168"/>
          <cell r="IK168" t="str">
            <v>nein</v>
          </cell>
          <cell r="IL168"/>
          <cell r="IM168"/>
          <cell r="IN168"/>
          <cell r="IO168"/>
          <cell r="IP168"/>
          <cell r="IQ168"/>
          <cell r="IR168"/>
          <cell r="IS168">
            <v>203841</v>
          </cell>
          <cell r="IT168" t="str">
            <v>203841LB</v>
          </cell>
          <cell r="IU168"/>
          <cell r="IV168"/>
          <cell r="IW168"/>
          <cell r="IX168"/>
          <cell r="IY168"/>
          <cell r="IZ168"/>
          <cell r="JA168"/>
          <cell r="JB168"/>
          <cell r="JC168"/>
          <cell r="JD168"/>
          <cell r="JE168"/>
          <cell r="JF168"/>
          <cell r="JG168"/>
          <cell r="JH168"/>
          <cell r="JI168" t="str">
            <v>x</v>
          </cell>
          <cell r="JJ168"/>
          <cell r="JK168" t="str">
            <v>p</v>
          </cell>
          <cell r="JL168" t="str">
            <v>d</v>
          </cell>
          <cell r="JM168"/>
          <cell r="JN168"/>
          <cell r="JO168"/>
          <cell r="JP168"/>
          <cell r="JQ168" t="str">
            <v>LB</v>
          </cell>
          <cell r="JR168"/>
          <cell r="JS168"/>
          <cell r="JT168"/>
        </row>
        <row r="169">
          <cell r="A169">
            <v>1468613</v>
          </cell>
          <cell r="B169" t="str">
            <v>Cluster 1</v>
          </cell>
          <cell r="C169" t="str">
            <v>Cluster 1</v>
          </cell>
          <cell r="D169" t="str">
            <v>(6) wird künftig in jedem Jahr mdst. 1x bestellt werden</v>
          </cell>
          <cell r="E169"/>
          <cell r="F169"/>
          <cell r="G169" t="str">
            <v>ja</v>
          </cell>
          <cell r="H169" t="str">
            <v>nein</v>
          </cell>
          <cell r="I169">
            <v>1468613</v>
          </cell>
          <cell r="J169" t="str">
            <v>HD-Zylinder-BG f Buran 10 Kompress* ICE4</v>
          </cell>
          <cell r="K169" t="str">
            <v>FEC</v>
          </cell>
          <cell r="L169" t="str">
            <v>11417020</v>
          </cell>
          <cell r="M169" t="str">
            <v>Erzeugung</v>
          </cell>
          <cell r="N169" t="str">
            <v>FEC</v>
          </cell>
          <cell r="O169" t="str">
            <v>FE.EF 16</v>
          </cell>
          <cell r="P169" t="str">
            <v>FEC</v>
          </cell>
          <cell r="Q169"/>
          <cell r="R169"/>
          <cell r="S169"/>
          <cell r="T169"/>
          <cell r="U169"/>
          <cell r="V169" t="str">
            <v>NB</v>
          </cell>
          <cell r="W169" t="str">
            <v>NB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/>
          <cell r="AP169">
            <v>5241.6000000000004</v>
          </cell>
          <cell r="AQ169">
            <v>2</v>
          </cell>
          <cell r="AR169">
            <v>2</v>
          </cell>
          <cell r="AS169">
            <v>4</v>
          </cell>
          <cell r="AT169">
            <v>1310.4000000000001</v>
          </cell>
          <cell r="AU169">
            <v>50951.4</v>
          </cell>
          <cell r="AV169">
            <v>7</v>
          </cell>
          <cell r="AW169">
            <v>17</v>
          </cell>
          <cell r="AX169">
            <v>38</v>
          </cell>
          <cell r="AY169">
            <v>1340.8263157894701</v>
          </cell>
          <cell r="AZ169">
            <v>56193</v>
          </cell>
          <cell r="BA169">
            <v>9</v>
          </cell>
          <cell r="BB169">
            <v>42</v>
          </cell>
          <cell r="BC169">
            <v>14048.25</v>
          </cell>
          <cell r="BD169">
            <v>2.25</v>
          </cell>
          <cell r="BE169">
            <v>10.5</v>
          </cell>
          <cell r="BF169">
            <v>1337.92857142857</v>
          </cell>
          <cell r="BG169">
            <v>56193</v>
          </cell>
          <cell r="BH169">
            <v>9</v>
          </cell>
          <cell r="BI169">
            <v>19</v>
          </cell>
          <cell r="BJ169">
            <v>42</v>
          </cell>
          <cell r="BK169">
            <v>1337.92857142857</v>
          </cell>
          <cell r="BL169">
            <v>2.375</v>
          </cell>
          <cell r="BM169">
            <v>2.2105263157894699</v>
          </cell>
          <cell r="BN169">
            <v>4.6666666666666696</v>
          </cell>
          <cell r="BO169">
            <v>194290</v>
          </cell>
          <cell r="BP169">
            <v>4</v>
          </cell>
          <cell r="BQ169">
            <v>4</v>
          </cell>
          <cell r="BR169">
            <v>140</v>
          </cell>
          <cell r="BS169">
            <v>1387.7857142857099</v>
          </cell>
          <cell r="BT169">
            <v>250483</v>
          </cell>
          <cell r="BU169">
            <v>23</v>
          </cell>
          <cell r="BV169">
            <v>13</v>
          </cell>
          <cell r="BW169">
            <v>182</v>
          </cell>
          <cell r="BX169">
            <v>1376.28021978022</v>
          </cell>
          <cell r="BY169">
            <v>14</v>
          </cell>
          <cell r="BZ169">
            <v>250483</v>
          </cell>
          <cell r="CA169">
            <v>23</v>
          </cell>
          <cell r="CB169">
            <v>13</v>
          </cell>
          <cell r="CC169">
            <v>144</v>
          </cell>
          <cell r="CD169">
            <v>45.5</v>
          </cell>
          <cell r="CE169">
            <v>1739.4652777777801</v>
          </cell>
          <cell r="CF169" t="str">
            <v>40151474</v>
          </cell>
          <cell r="CG169" t="str">
            <v>WABTEC GERMANY GMBH</v>
          </cell>
          <cell r="CH169" t="str">
            <v>459184</v>
          </cell>
          <cell r="CI169" t="str">
            <v>FAIVELEY TRANSPORT BOCHUM GMBH</v>
          </cell>
          <cell r="CJ169"/>
          <cell r="CK169"/>
          <cell r="CL169">
            <v>2</v>
          </cell>
          <cell r="CM169">
            <v>250483</v>
          </cell>
          <cell r="CN169">
            <v>1</v>
          </cell>
          <cell r="CO169"/>
          <cell r="CP169"/>
          <cell r="CQ169"/>
          <cell r="CR169"/>
          <cell r="CS169"/>
          <cell r="CT169"/>
          <cell r="CU169"/>
          <cell r="CV169"/>
          <cell r="CW169"/>
          <cell r="CX169"/>
          <cell r="CY169"/>
          <cell r="CZ169"/>
          <cell r="DA169"/>
          <cell r="DB169"/>
          <cell r="DC169" t="str">
            <v>FZI</v>
          </cell>
          <cell r="DD169" t="str">
            <v>92350267</v>
          </cell>
          <cell r="DE169" t="str">
            <v>40151474</v>
          </cell>
          <cell r="DF169" t="str">
            <v>Wabtec Germany GmbH</v>
          </cell>
          <cell r="DG169" t="str">
            <v>FEC</v>
          </cell>
          <cell r="DH169">
            <v>47118</v>
          </cell>
          <cell r="DI169" t="str">
            <v>WK</v>
          </cell>
          <cell r="DJ169">
            <v>238</v>
          </cell>
          <cell r="DK169"/>
          <cell r="DL169"/>
          <cell r="DM169"/>
          <cell r="DN169"/>
          <cell r="DO169"/>
          <cell r="DP169"/>
          <cell r="DQ169"/>
          <cell r="DR169"/>
          <cell r="DS169"/>
          <cell r="DT169"/>
          <cell r="DU169"/>
          <cell r="DV169"/>
          <cell r="DW169"/>
          <cell r="DX169"/>
          <cell r="DY169">
            <v>174.90334799882399</v>
          </cell>
          <cell r="DZ169">
            <v>142.235780182236</v>
          </cell>
          <cell r="EA169">
            <v>271.00029358896199</v>
          </cell>
          <cell r="EB169">
            <v>270.97318331256997</v>
          </cell>
          <cell r="EC169">
            <v>242.903644466374</v>
          </cell>
          <cell r="ED169">
            <v>859.11260508259204</v>
          </cell>
          <cell r="EE169"/>
          <cell r="EF169"/>
          <cell r="EG169">
            <v>1.2835608901647999E-2</v>
          </cell>
          <cell r="EH169"/>
          <cell r="EI169">
            <v>117.76814215082101</v>
          </cell>
          <cell r="EJ169">
            <v>157.436429892745</v>
          </cell>
          <cell r="EK169">
            <v>286.89388952189501</v>
          </cell>
          <cell r="EL169">
            <v>308.04137691844699</v>
          </cell>
          <cell r="EM169">
            <v>282.75970447499901</v>
          </cell>
          <cell r="EN169">
            <v>870.13983848390797</v>
          </cell>
          <cell r="EO169">
            <v>117.76814215082101</v>
          </cell>
          <cell r="EP169">
            <v>157.436429892745</v>
          </cell>
          <cell r="EQ169">
            <v>286.89388952189501</v>
          </cell>
          <cell r="ER169">
            <v>308.04137691844699</v>
          </cell>
          <cell r="ES169">
            <v>870.13983848390797</v>
          </cell>
          <cell r="ET169">
            <v>44840</v>
          </cell>
          <cell r="EU169">
            <v>45902</v>
          </cell>
          <cell r="EV169" t="str">
            <v>KELVQCDABZX</v>
          </cell>
          <cell r="EW169" t="str">
            <v>ST</v>
          </cell>
          <cell r="EX169"/>
          <cell r="EY169" t="str">
            <v>FAIVE*FT0029425-100</v>
          </cell>
          <cell r="EZ169" t="str">
            <v>09</v>
          </cell>
          <cell r="FA169"/>
          <cell r="FB169" t="str">
            <v>OHNE/N  /N  /N/N</v>
          </cell>
          <cell r="FC169"/>
          <cell r="FD169"/>
          <cell r="FE169"/>
          <cell r="FF169"/>
          <cell r="FG169" t="str">
            <v>0023</v>
          </cell>
          <cell r="FH169"/>
          <cell r="FI169" t="str">
            <v>FAIVELEY</v>
          </cell>
          <cell r="FJ169" t="str">
            <v>FT0106663-100</v>
          </cell>
          <cell r="FK169" t="str">
            <v>KELVQCDAB</v>
          </cell>
          <cell r="FL169"/>
          <cell r="FM169" t="str">
            <v>I412*</v>
          </cell>
          <cell r="FN169" t="str">
            <v>QB</v>
          </cell>
          <cell r="FO169" t="str">
            <v>-&gt; SAP 1459210,AGTU,FÜR KOMPRESSOR BURAN 10,FÜR LUFTVERSORGUNGSANLAGE</v>
          </cell>
          <cell r="FP169" t="str">
            <v>40151474</v>
          </cell>
          <cell r="FQ169" t="str">
            <v>Wabtec Germany GmbH</v>
          </cell>
          <cell r="FR169" t="str">
            <v>Mantel Rv</v>
          </cell>
          <cell r="FS169"/>
          <cell r="FT169"/>
          <cell r="FU169"/>
          <cell r="FV169"/>
          <cell r="FW169"/>
          <cell r="FX169"/>
          <cell r="FY169" t="str">
            <v>BR412</v>
          </cell>
          <cell r="FZ169"/>
          <cell r="GA169" t="str">
            <v>Originalersatzteile ohne 2nd Source</v>
          </cell>
          <cell r="GB169"/>
          <cell r="GC169"/>
          <cell r="GD169"/>
          <cell r="GE169"/>
          <cell r="GF169"/>
          <cell r="GG169" t="str">
            <v>Originalersatzteile Luftpresser/-verdichter/Kompressoren/Lufttrocknungsanlagen (Neuteile&amp;Aufarbeitung)</v>
          </cell>
          <cell r="GH169"/>
          <cell r="GI169"/>
          <cell r="GJ169"/>
          <cell r="GK169">
            <v>0</v>
          </cell>
          <cell r="GL169" t="str">
            <v/>
          </cell>
          <cell r="GM169" t="str">
            <v>Originalersatzteile Luftpresser/-verdichter/Kompressoren/Lufttrocknungsanlagen (Neuteile&amp;Aufarbeitung)</v>
          </cell>
          <cell r="GN169">
            <v>1</v>
          </cell>
          <cell r="GO169">
            <v>1387.7857142857099</v>
          </cell>
          <cell r="GP169" t="str">
            <v>Bestellpreis 2024</v>
          </cell>
          <cell r="GQ169" t="str">
            <v>größer 5.000 €</v>
          </cell>
          <cell r="GR169">
            <v>301891.90931971098</v>
          </cell>
          <cell r="GS169"/>
          <cell r="GT169" t="str">
            <v>X</v>
          </cell>
          <cell r="GU169"/>
          <cell r="GV169" t="str">
            <v>X</v>
          </cell>
          <cell r="GW169" t="str">
            <v>X</v>
          </cell>
          <cell r="GX169" t="str">
            <v>X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4</v>
          </cell>
          <cell r="HF169">
            <v>70</v>
          </cell>
          <cell r="HG169">
            <v>40</v>
          </cell>
          <cell r="HH169">
            <v>74</v>
          </cell>
          <cell r="HI169">
            <v>114</v>
          </cell>
          <cell r="HJ169"/>
          <cell r="HK169"/>
          <cell r="HL169"/>
          <cell r="HM169">
            <v>2</v>
          </cell>
          <cell r="HN169" t="str">
            <v>0</v>
          </cell>
          <cell r="HO169">
            <v>0</v>
          </cell>
          <cell r="HP169" t="str">
            <v>0</v>
          </cell>
          <cell r="HQ169"/>
          <cell r="HR169">
            <v>0</v>
          </cell>
          <cell r="HS169" t="str">
            <v>0.0</v>
          </cell>
          <cell r="HT169" t="str">
            <v>0.0</v>
          </cell>
          <cell r="HU169"/>
          <cell r="HV169">
            <v>14</v>
          </cell>
          <cell r="HW169">
            <v>61</v>
          </cell>
          <cell r="HX169" t="str">
            <v>bestellt und verbraucht</v>
          </cell>
          <cell r="HY169"/>
          <cell r="HZ169"/>
          <cell r="IA169"/>
          <cell r="IB169"/>
          <cell r="IC169"/>
          <cell r="ID169"/>
          <cell r="IE169"/>
          <cell r="IF169"/>
          <cell r="IG169"/>
          <cell r="IH169"/>
          <cell r="II169"/>
          <cell r="IJ169"/>
          <cell r="IK169" t="str">
            <v>nein</v>
          </cell>
          <cell r="IL169"/>
          <cell r="IM169"/>
          <cell r="IN169"/>
          <cell r="IO169"/>
          <cell r="IP169"/>
          <cell r="IQ169"/>
          <cell r="IR169"/>
          <cell r="IS169">
            <v>1468613</v>
          </cell>
          <cell r="IT169" t="str">
            <v>1468613NB</v>
          </cell>
          <cell r="IU169"/>
          <cell r="IV169"/>
          <cell r="IW169"/>
          <cell r="IX169"/>
          <cell r="IY169"/>
          <cell r="IZ169"/>
          <cell r="JA169"/>
          <cell r="JB169"/>
          <cell r="JC169"/>
          <cell r="JD169"/>
          <cell r="JE169"/>
          <cell r="JF169"/>
          <cell r="JG169"/>
          <cell r="JH169"/>
          <cell r="JI169" t="str">
            <v>x</v>
          </cell>
          <cell r="JJ169"/>
          <cell r="JK169" t="str">
            <v>p</v>
          </cell>
          <cell r="JL169" t="str">
            <v>d</v>
          </cell>
          <cell r="JM169"/>
          <cell r="JN169"/>
          <cell r="JO169"/>
          <cell r="JP169"/>
          <cell r="JQ169" t="str">
            <v>NB</v>
          </cell>
          <cell r="JR169"/>
          <cell r="JS169"/>
          <cell r="JT169"/>
        </row>
        <row r="170">
          <cell r="A170">
            <v>517120</v>
          </cell>
          <cell r="B170" t="str">
            <v>Cluster 1</v>
          </cell>
          <cell r="C170" t="str">
            <v>Cluster 1</v>
          </cell>
          <cell r="D170" t="str">
            <v>(5) mdst 1 Bestellung in jedem letzten 4 vollen Jahre</v>
          </cell>
          <cell r="E170"/>
          <cell r="F170"/>
          <cell r="G170" t="str">
            <v>ja</v>
          </cell>
          <cell r="H170" t="str">
            <v>ja</v>
          </cell>
          <cell r="I170">
            <v>517120</v>
          </cell>
          <cell r="J170" t="str">
            <v>O-Ring 32,92x3,53 FPM</v>
          </cell>
          <cell r="K170" t="str">
            <v>FEC</v>
          </cell>
          <cell r="L170" t="str">
            <v>11417020</v>
          </cell>
          <cell r="M170" t="str">
            <v>Erzeugung</v>
          </cell>
          <cell r="N170" t="str">
            <v>FEC</v>
          </cell>
          <cell r="O170" t="str">
            <v>FE.EF 16</v>
          </cell>
          <cell r="P170" t="str">
            <v>FEC</v>
          </cell>
          <cell r="Q170"/>
          <cell r="R170" t="str">
            <v>X</v>
          </cell>
          <cell r="S170"/>
          <cell r="T170" t="str">
            <v>X</v>
          </cell>
          <cell r="U170"/>
          <cell r="V170" t="str">
            <v>NB</v>
          </cell>
          <cell r="W170" t="str">
            <v>NB</v>
          </cell>
          <cell r="X170">
            <v>268.10000000000002</v>
          </cell>
          <cell r="Y170">
            <v>6</v>
          </cell>
          <cell r="Z170">
            <v>6</v>
          </cell>
          <cell r="AA170">
            <v>970</v>
          </cell>
          <cell r="AB170">
            <v>67.025000000000006</v>
          </cell>
          <cell r="AC170">
            <v>1.5</v>
          </cell>
          <cell r="AD170">
            <v>242.5</v>
          </cell>
          <cell r="AE170">
            <v>0.27639175257732002</v>
          </cell>
          <cell r="AF170">
            <v>119.6</v>
          </cell>
          <cell r="AG170">
            <v>4</v>
          </cell>
          <cell r="AH170">
            <v>4</v>
          </cell>
          <cell r="AI170">
            <v>520</v>
          </cell>
          <cell r="AJ170">
            <v>0.23</v>
          </cell>
          <cell r="AK170">
            <v>48.5</v>
          </cell>
          <cell r="AL170">
            <v>2</v>
          </cell>
          <cell r="AM170">
            <v>2</v>
          </cell>
          <cell r="AN170">
            <v>150</v>
          </cell>
          <cell r="AO170">
            <v>0.32333333333333297</v>
          </cell>
          <cell r="AP170">
            <v>55.2</v>
          </cell>
          <cell r="AQ170">
            <v>3</v>
          </cell>
          <cell r="AR170">
            <v>3</v>
          </cell>
          <cell r="AS170">
            <v>240</v>
          </cell>
          <cell r="AT170">
            <v>0.23</v>
          </cell>
          <cell r="AU170">
            <v>74.8</v>
          </cell>
          <cell r="AV170">
            <v>4</v>
          </cell>
          <cell r="AW170">
            <v>4</v>
          </cell>
          <cell r="AX170">
            <v>260</v>
          </cell>
          <cell r="AY170">
            <v>0.28769230769230802</v>
          </cell>
          <cell r="AZ170">
            <v>298.10000000000002</v>
          </cell>
          <cell r="BA170">
            <v>10</v>
          </cell>
          <cell r="BB170">
            <v>1170</v>
          </cell>
          <cell r="BC170">
            <v>74.525000000000006</v>
          </cell>
          <cell r="BD170">
            <v>3.25</v>
          </cell>
          <cell r="BE170">
            <v>292.5</v>
          </cell>
          <cell r="BF170">
            <v>0.25478632478632501</v>
          </cell>
          <cell r="BG170">
            <v>566.20000000000005</v>
          </cell>
          <cell r="BH170">
            <v>16</v>
          </cell>
          <cell r="BI170">
            <v>19</v>
          </cell>
          <cell r="BJ170">
            <v>2140</v>
          </cell>
          <cell r="BK170">
            <v>0.26457943925233601</v>
          </cell>
          <cell r="BL170">
            <v>2.375</v>
          </cell>
          <cell r="BM170">
            <v>112.631578947368</v>
          </cell>
          <cell r="BN170">
            <v>133.75</v>
          </cell>
          <cell r="BO170">
            <v>55.48</v>
          </cell>
          <cell r="BP170">
            <v>4</v>
          </cell>
          <cell r="BQ170">
            <v>4</v>
          </cell>
          <cell r="BR170">
            <v>176</v>
          </cell>
          <cell r="BS170">
            <v>0.31522727272727302</v>
          </cell>
          <cell r="BT170">
            <v>598.67999999999995</v>
          </cell>
          <cell r="BU170">
            <v>22</v>
          </cell>
          <cell r="BV170">
            <v>19</v>
          </cell>
          <cell r="BW170">
            <v>2216</v>
          </cell>
          <cell r="BX170">
            <v>0.27016245487364599</v>
          </cell>
          <cell r="BY170">
            <v>116.631578947368</v>
          </cell>
          <cell r="BZ170">
            <v>233.98</v>
          </cell>
          <cell r="CA170">
            <v>13</v>
          </cell>
          <cell r="CB170">
            <v>13</v>
          </cell>
          <cell r="CC170">
            <v>1086</v>
          </cell>
          <cell r="CD170">
            <v>206.5</v>
          </cell>
          <cell r="CE170">
            <v>0.21545119705340701</v>
          </cell>
          <cell r="CF170" t="str">
            <v>143712</v>
          </cell>
          <cell r="CG170" t="str">
            <v>TECHNISCHER HANDEL - INDUSTRIEBEDAR</v>
          </cell>
          <cell r="CH170" t="str">
            <v>411807</v>
          </cell>
          <cell r="CI170" t="str">
            <v>INDUNORM HYDRAULIK GMBH</v>
          </cell>
          <cell r="CJ170"/>
          <cell r="CK170"/>
          <cell r="CL170">
            <v>2</v>
          </cell>
          <cell r="CM170">
            <v>149.97999999999999</v>
          </cell>
          <cell r="CN170">
            <v>0.64099495683391705</v>
          </cell>
          <cell r="CO170"/>
          <cell r="CP170"/>
          <cell r="CQ170">
            <v>84</v>
          </cell>
          <cell r="CR170">
            <v>0.359005043166083</v>
          </cell>
          <cell r="CS170">
            <v>0</v>
          </cell>
          <cell r="CT170">
            <v>0</v>
          </cell>
          <cell r="CU170"/>
          <cell r="CV170"/>
          <cell r="CW170"/>
          <cell r="CX170"/>
          <cell r="CY170"/>
          <cell r="CZ170"/>
          <cell r="DA170"/>
          <cell r="DB170"/>
          <cell r="DC170" t="str">
            <v>FZI</v>
          </cell>
          <cell r="DD170" t="str">
            <v>92285009</v>
          </cell>
          <cell r="DE170" t="str">
            <v>143712</v>
          </cell>
          <cell r="DF170" t="str">
            <v>MROSE GmbH</v>
          </cell>
          <cell r="DG170" t="str">
            <v>FEC</v>
          </cell>
          <cell r="DH170">
            <v>47695</v>
          </cell>
          <cell r="DI170" t="str">
            <v>WK</v>
          </cell>
          <cell r="DJ170">
            <v>14</v>
          </cell>
          <cell r="DK170"/>
          <cell r="DL170"/>
          <cell r="DM170"/>
          <cell r="DN170"/>
          <cell r="DO170"/>
          <cell r="DP170"/>
          <cell r="DQ170"/>
          <cell r="DR170"/>
          <cell r="DS170"/>
          <cell r="DT170"/>
          <cell r="DU170"/>
          <cell r="DV170"/>
          <cell r="DW170"/>
          <cell r="DX170"/>
          <cell r="DY170">
            <v>185.32581751039999</v>
          </cell>
          <cell r="DZ170">
            <v>177.46456784218699</v>
          </cell>
          <cell r="EA170">
            <v>194.7414224</v>
          </cell>
          <cell r="EB170">
            <v>167.03229200000001</v>
          </cell>
          <cell r="EC170">
            <v>144.798608</v>
          </cell>
          <cell r="ED170">
            <v>724.56409975258703</v>
          </cell>
          <cell r="EE170">
            <v>594.75344657747598</v>
          </cell>
          <cell r="EF170">
            <v>0.21825960643374101</v>
          </cell>
          <cell r="EG170">
            <v>-0.14420625219046901</v>
          </cell>
          <cell r="EH170"/>
          <cell r="EI170">
            <v>163.28225335315099</v>
          </cell>
          <cell r="EJ170">
            <v>167.91328913788601</v>
          </cell>
          <cell r="EK170">
            <v>145.18986598223401</v>
          </cell>
          <cell r="EL170">
            <v>143.69201798223401</v>
          </cell>
          <cell r="EM170">
            <v>151.457691982234</v>
          </cell>
          <cell r="EN170">
            <v>620.07742645550502</v>
          </cell>
          <cell r="EO170">
            <v>163.28225335315099</v>
          </cell>
          <cell r="EP170">
            <v>167.91328913788601</v>
          </cell>
          <cell r="EQ170">
            <v>145.18986598223401</v>
          </cell>
          <cell r="ER170">
            <v>143.69201798223401</v>
          </cell>
          <cell r="ES170">
            <v>620.07742645550502</v>
          </cell>
          <cell r="ET170">
            <v>34176</v>
          </cell>
          <cell r="EU170">
            <v>45936</v>
          </cell>
          <cell r="EV170" t="str">
            <v>KDELBPCXZV</v>
          </cell>
          <cell r="EW170" t="str">
            <v>ST</v>
          </cell>
          <cell r="EX170"/>
          <cell r="EY170" t="str">
            <v>PARKE*2-219 V884-75</v>
          </cell>
          <cell r="EZ170"/>
          <cell r="FA170"/>
          <cell r="FB170" t="str">
            <v>OHNE/N  /N  /N/N</v>
          </cell>
          <cell r="FC170"/>
          <cell r="FD170" t="str">
            <v>FPM</v>
          </cell>
          <cell r="FE170"/>
          <cell r="FF170"/>
          <cell r="FG170"/>
          <cell r="FH170"/>
          <cell r="FI170"/>
          <cell r="FJ170"/>
          <cell r="FK170" t="str">
            <v>KDELBPCV</v>
          </cell>
          <cell r="FL170"/>
          <cell r="FM170"/>
          <cell r="FN170"/>
          <cell r="FO170"/>
          <cell r="FP170" t="str">
            <v>143712</v>
          </cell>
          <cell r="FQ170" t="str">
            <v>MROSE GmbH</v>
          </cell>
          <cell r="FR170" t="str">
            <v>AEB</v>
          </cell>
          <cell r="FS170" t="str">
            <v>213492</v>
          </cell>
          <cell r="FT170" t="str">
            <v>TH. NIEHUES G.M.B.H</v>
          </cell>
          <cell r="FU170" t="str">
            <v>AEB</v>
          </cell>
          <cell r="FV170" t="str">
            <v>143875</v>
          </cell>
          <cell r="FW170" t="str">
            <v>Behrendt GmbH</v>
          </cell>
          <cell r="FX170" t="str">
            <v>AEB</v>
          </cell>
          <cell r="FY170"/>
          <cell r="FZ170" t="str">
            <v>Normteil?</v>
          </cell>
          <cell r="GA170" t="str">
            <v>Originalersatzteile ohne 2nd Source</v>
          </cell>
          <cell r="GB170"/>
          <cell r="GC170"/>
          <cell r="GD170"/>
          <cell r="GE170"/>
          <cell r="GF170"/>
          <cell r="GG170" t="str">
            <v>Originalersatzteile Luftpresser/-verdichter/Kompressoren/Lufttrocknungsanlagen (Neuteile&amp;Aufarbeitung)</v>
          </cell>
          <cell r="GH170"/>
          <cell r="GI170"/>
          <cell r="GJ170"/>
          <cell r="GK170">
            <v>0</v>
          </cell>
          <cell r="GL170" t="str">
            <v/>
          </cell>
          <cell r="GM170" t="str">
            <v>Originalersatzteile Luftpresser/-verdichter/Kompressoren/Lufttrocknungsanlagen (Neuteile&amp;Aufarbeitung)</v>
          </cell>
          <cell r="GN170">
            <v>1</v>
          </cell>
          <cell r="GO170">
            <v>0.31522727272727302</v>
          </cell>
          <cell r="GP170" t="str">
            <v>Bestellpreis 2024</v>
          </cell>
          <cell r="GQ170" t="str">
            <v>bis 500 €</v>
          </cell>
          <cell r="GR170">
            <v>48.866329005328801</v>
          </cell>
          <cell r="GS170" t="str">
            <v>X</v>
          </cell>
          <cell r="GT170" t="str">
            <v>X</v>
          </cell>
          <cell r="GU170"/>
          <cell r="GV170" t="str">
            <v>X</v>
          </cell>
          <cell r="GW170" t="str">
            <v>X</v>
          </cell>
          <cell r="GX170" t="str">
            <v>X</v>
          </cell>
          <cell r="GY170">
            <v>125</v>
          </cell>
          <cell r="GZ170">
            <v>191</v>
          </cell>
          <cell r="HA170">
            <v>307</v>
          </cell>
          <cell r="HB170">
            <v>208</v>
          </cell>
          <cell r="HC170">
            <v>285</v>
          </cell>
          <cell r="HD170">
            <v>169</v>
          </cell>
          <cell r="HE170">
            <v>250</v>
          </cell>
          <cell r="HF170">
            <v>244</v>
          </cell>
          <cell r="HG170">
            <v>188</v>
          </cell>
          <cell r="HH170">
            <v>1779</v>
          </cell>
          <cell r="HI170">
            <v>1842</v>
          </cell>
          <cell r="HJ170">
            <v>277</v>
          </cell>
          <cell r="HK170">
            <v>261</v>
          </cell>
          <cell r="HL170">
            <v>149</v>
          </cell>
          <cell r="HM170">
            <v>159</v>
          </cell>
          <cell r="HN170" t="str">
            <v>299</v>
          </cell>
          <cell r="HO170">
            <v>299</v>
          </cell>
          <cell r="HP170" t="str">
            <v>0</v>
          </cell>
          <cell r="HQ170"/>
          <cell r="HR170">
            <v>299</v>
          </cell>
          <cell r="HS170" t="str">
            <v>299.0</v>
          </cell>
          <cell r="HT170" t="str">
            <v>299.0</v>
          </cell>
          <cell r="HU170"/>
          <cell r="HV170">
            <v>165</v>
          </cell>
          <cell r="HW170">
            <v>167</v>
          </cell>
          <cell r="HX170" t="str">
            <v>bestellt und verbraucht</v>
          </cell>
          <cell r="HY170"/>
          <cell r="HZ170"/>
          <cell r="IA170"/>
          <cell r="IB170"/>
          <cell r="IC170"/>
          <cell r="ID170"/>
          <cell r="IE170"/>
          <cell r="IF170"/>
          <cell r="IG170"/>
          <cell r="IH170"/>
          <cell r="II170"/>
          <cell r="IJ170"/>
          <cell r="IK170" t="str">
            <v>nein</v>
          </cell>
          <cell r="IL170"/>
          <cell r="IM170"/>
          <cell r="IN170"/>
          <cell r="IO170"/>
          <cell r="IP170" t="str">
            <v>628</v>
          </cell>
          <cell r="IQ170" t="str">
            <v>Alstom-Bombardier, Siemens</v>
          </cell>
          <cell r="IR170"/>
          <cell r="IS170">
            <v>517120</v>
          </cell>
          <cell r="IT170" t="str">
            <v>517120NB</v>
          </cell>
          <cell r="IU170"/>
          <cell r="IV170"/>
          <cell r="IW170"/>
          <cell r="IX170"/>
          <cell r="IY170"/>
          <cell r="IZ170"/>
          <cell r="JA170"/>
          <cell r="JB170"/>
          <cell r="JC170"/>
          <cell r="JD170"/>
          <cell r="JE170"/>
          <cell r="JF170"/>
          <cell r="JG170"/>
          <cell r="JH170"/>
          <cell r="JI170" t="str">
            <v>x</v>
          </cell>
          <cell r="JJ170"/>
          <cell r="JK170" t="str">
            <v>p</v>
          </cell>
          <cell r="JL170" t="str">
            <v>d</v>
          </cell>
          <cell r="JM170"/>
          <cell r="JN170"/>
          <cell r="JO170"/>
          <cell r="JP170"/>
          <cell r="JQ170"/>
          <cell r="JR170"/>
          <cell r="JS170"/>
          <cell r="JT170"/>
        </row>
        <row r="171">
          <cell r="A171">
            <v>194357</v>
          </cell>
          <cell r="B171" t="str">
            <v>Cluster 1</v>
          </cell>
          <cell r="C171" t="str">
            <v>Cluster 1</v>
          </cell>
          <cell r="D171" t="str">
            <v>(5) mdst 1 Bestellung in jedem letzten 4 vollen Jahre</v>
          </cell>
          <cell r="E171"/>
          <cell r="F171"/>
          <cell r="G171" t="str">
            <v>ja</v>
          </cell>
          <cell r="H171" t="str">
            <v>nein</v>
          </cell>
          <cell r="I171">
            <v>194357</v>
          </cell>
          <cell r="J171" t="str">
            <v>Ventil,Entwässerungs- f Leitungsfilter</v>
          </cell>
          <cell r="K171" t="str">
            <v>FEC</v>
          </cell>
          <cell r="L171" t="str">
            <v>11417030</v>
          </cell>
          <cell r="M171" t="str">
            <v>Aufbereitung</v>
          </cell>
          <cell r="N171" t="str">
            <v>FEC</v>
          </cell>
          <cell r="O171" t="str">
            <v>FE.EF 16</v>
          </cell>
          <cell r="P171" t="str">
            <v>FEC</v>
          </cell>
          <cell r="Q171"/>
          <cell r="R171"/>
          <cell r="S171"/>
          <cell r="T171"/>
          <cell r="U171"/>
          <cell r="V171" t="str">
            <v>NB</v>
          </cell>
          <cell r="W171" t="str">
            <v>NB</v>
          </cell>
          <cell r="X171">
            <v>612.05999999999995</v>
          </cell>
          <cell r="Y171">
            <v>27</v>
          </cell>
          <cell r="Z171">
            <v>27</v>
          </cell>
          <cell r="AA171">
            <v>223</v>
          </cell>
          <cell r="AB171">
            <v>153.01499999999999</v>
          </cell>
          <cell r="AC171">
            <v>6.75</v>
          </cell>
          <cell r="AD171">
            <v>55.75</v>
          </cell>
          <cell r="AE171">
            <v>2.7446636771300401</v>
          </cell>
          <cell r="AF171">
            <v>173.68</v>
          </cell>
          <cell r="AG171">
            <v>10</v>
          </cell>
          <cell r="AH171">
            <v>11</v>
          </cell>
          <cell r="AI171">
            <v>60</v>
          </cell>
          <cell r="AJ171">
            <v>2.8946666666666698</v>
          </cell>
          <cell r="AK171">
            <v>364.95</v>
          </cell>
          <cell r="AL171">
            <v>11</v>
          </cell>
          <cell r="AM171">
            <v>11</v>
          </cell>
          <cell r="AN171">
            <v>99</v>
          </cell>
          <cell r="AO171">
            <v>3.6863636363636401</v>
          </cell>
          <cell r="AP171">
            <v>384.4</v>
          </cell>
          <cell r="AQ171">
            <v>6</v>
          </cell>
          <cell r="AR171">
            <v>6</v>
          </cell>
          <cell r="AS171">
            <v>90</v>
          </cell>
          <cell r="AT171">
            <v>4.27111111111111</v>
          </cell>
          <cell r="AU171">
            <v>306.32</v>
          </cell>
          <cell r="AV171">
            <v>6</v>
          </cell>
          <cell r="AW171">
            <v>6</v>
          </cell>
          <cell r="AX171">
            <v>71</v>
          </cell>
          <cell r="AY171">
            <v>4.3143661971830998</v>
          </cell>
          <cell r="AZ171">
            <v>1229.3499999999999</v>
          </cell>
          <cell r="BA171">
            <v>29</v>
          </cell>
          <cell r="BB171">
            <v>320</v>
          </cell>
          <cell r="BC171">
            <v>307.33749999999998</v>
          </cell>
          <cell r="BD171">
            <v>8.25</v>
          </cell>
          <cell r="BE171">
            <v>80</v>
          </cell>
          <cell r="BF171">
            <v>3.8417187500000001</v>
          </cell>
          <cell r="BG171">
            <v>1841.41</v>
          </cell>
          <cell r="BH171">
            <v>56</v>
          </cell>
          <cell r="BI171">
            <v>61</v>
          </cell>
          <cell r="BJ171">
            <v>543</v>
          </cell>
          <cell r="BK171">
            <v>3.3911786372007402</v>
          </cell>
          <cell r="BL171">
            <v>7.625</v>
          </cell>
          <cell r="BM171">
            <v>8.9016393442622892</v>
          </cell>
          <cell r="BN171">
            <v>9.6964285714285694</v>
          </cell>
          <cell r="BO171">
            <v>177.12</v>
          </cell>
          <cell r="BP171">
            <v>3</v>
          </cell>
          <cell r="BQ171">
            <v>3</v>
          </cell>
          <cell r="BR171">
            <v>41</v>
          </cell>
          <cell r="BS171">
            <v>4.32</v>
          </cell>
          <cell r="BT171">
            <v>1928.53</v>
          </cell>
          <cell r="BU171">
            <v>60</v>
          </cell>
          <cell r="BV171">
            <v>55</v>
          </cell>
          <cell r="BW171">
            <v>544</v>
          </cell>
          <cell r="BX171">
            <v>3.5450919117647102</v>
          </cell>
          <cell r="BY171">
            <v>9.8909090909090907</v>
          </cell>
          <cell r="BZ171">
            <v>1232.79</v>
          </cell>
          <cell r="CA171">
            <v>26</v>
          </cell>
          <cell r="CB171">
            <v>26</v>
          </cell>
          <cell r="CC171">
            <v>290</v>
          </cell>
          <cell r="CD171">
            <v>75.25</v>
          </cell>
          <cell r="CE171">
            <v>4.2510000000000003</v>
          </cell>
          <cell r="CF171" t="str">
            <v>179388</v>
          </cell>
          <cell r="CG171" t="str">
            <v>LENTZ FAHRZEUGTECHNIK GMBH</v>
          </cell>
          <cell r="CH171" t="str">
            <v>500604</v>
          </cell>
          <cell r="CI171" t="str">
            <v>SCHLOSSER EUROPART</v>
          </cell>
          <cell r="CJ171" t="str">
            <v>285080</v>
          </cell>
          <cell r="CK171" t="str">
            <v>AACHENER STRAßENBAHN UND</v>
          </cell>
          <cell r="CL171">
            <v>3</v>
          </cell>
          <cell r="CM171">
            <v>358.72</v>
          </cell>
          <cell r="CN171">
            <v>0.290982243528906</v>
          </cell>
          <cell r="CO171"/>
          <cell r="CP171"/>
          <cell r="CQ171">
            <v>0</v>
          </cell>
          <cell r="CR171">
            <v>0</v>
          </cell>
          <cell r="CS171">
            <v>293.2</v>
          </cell>
          <cell r="CT171">
            <v>0.23783450547132901</v>
          </cell>
          <cell r="CU171"/>
          <cell r="CV171"/>
          <cell r="CW171"/>
          <cell r="CX171"/>
          <cell r="CY171"/>
          <cell r="CZ171"/>
          <cell r="DA171">
            <v>580.87</v>
          </cell>
          <cell r="DB171">
            <v>0.47118325099976499</v>
          </cell>
          <cell r="DC171" t="str">
            <v>sontige</v>
          </cell>
          <cell r="DD171" t="str">
            <v>92346887</v>
          </cell>
          <cell r="DE171" t="str">
            <v>179388</v>
          </cell>
          <cell r="DF171" t="str">
            <v>Lentz Fahrzeugtechnik GmbH</v>
          </cell>
          <cell r="DG171" t="str">
            <v>FEC</v>
          </cell>
          <cell r="DH171">
            <v>46234</v>
          </cell>
          <cell r="DI171" t="str">
            <v>WK</v>
          </cell>
          <cell r="DJ171">
            <v>14</v>
          </cell>
          <cell r="DK171"/>
          <cell r="DL171"/>
          <cell r="DM171"/>
          <cell r="DN171"/>
          <cell r="DO171"/>
          <cell r="DP171"/>
          <cell r="DQ171"/>
          <cell r="DR171"/>
          <cell r="DS171"/>
          <cell r="DT171"/>
          <cell r="DU171"/>
          <cell r="DV171"/>
          <cell r="DW171"/>
          <cell r="DX171"/>
          <cell r="DY171">
            <v>24.704160000000002</v>
          </cell>
          <cell r="DZ171">
            <v>21.599618574000001</v>
          </cell>
          <cell r="EA171">
            <v>15.65</v>
          </cell>
          <cell r="EB171">
            <v>5.52</v>
          </cell>
          <cell r="EC171">
            <v>5.52</v>
          </cell>
          <cell r="ED171">
            <v>67.473778573999994</v>
          </cell>
          <cell r="EE171">
            <v>76.848818574000006</v>
          </cell>
          <cell r="EF171">
            <v>-0.121993287261436</v>
          </cell>
          <cell r="EG171">
            <v>-0.19814847097225</v>
          </cell>
          <cell r="EH171"/>
          <cell r="EI171">
            <v>23.69078</v>
          </cell>
          <cell r="EJ171">
            <v>12.4443908396139</v>
          </cell>
          <cell r="EK171">
            <v>10.4843908396139</v>
          </cell>
          <cell r="EL171">
            <v>7.48439083961392</v>
          </cell>
          <cell r="EM171">
            <v>7.48439083961392</v>
          </cell>
          <cell r="EN171">
            <v>54.103952518841702</v>
          </cell>
          <cell r="EO171">
            <v>23.69078</v>
          </cell>
          <cell r="EP171">
            <v>12.4443908396139</v>
          </cell>
          <cell r="EQ171">
            <v>10.4843908396139</v>
          </cell>
          <cell r="ER171">
            <v>7.48439083961392</v>
          </cell>
          <cell r="ES171">
            <v>54.103952518841702</v>
          </cell>
          <cell r="ET171">
            <v>33203</v>
          </cell>
          <cell r="EU171">
            <v>45936</v>
          </cell>
          <cell r="EV171" t="str">
            <v>KDEALBPCXZVQ</v>
          </cell>
          <cell r="EW171" t="str">
            <v>ST</v>
          </cell>
          <cell r="EX171" t="str">
            <v>3</v>
          </cell>
          <cell r="EY171" t="str">
            <v>FLB000.0.09.073.005</v>
          </cell>
          <cell r="EZ171" t="str">
            <v>01</v>
          </cell>
          <cell r="FA171"/>
          <cell r="FB171" t="str">
            <v>OHNE/N  /N  /N/N</v>
          </cell>
          <cell r="FC171"/>
          <cell r="FD171"/>
          <cell r="FE171"/>
          <cell r="FF171"/>
          <cell r="FG171" t="str">
            <v>0023</v>
          </cell>
          <cell r="FH171"/>
          <cell r="FI171" t="str">
            <v>WABCO WESTINGHOUSE</v>
          </cell>
          <cell r="FJ171" t="str">
            <v>9343000010</v>
          </cell>
          <cell r="FK171" t="str">
            <v>KDEALBPCVQ</v>
          </cell>
          <cell r="FL171"/>
          <cell r="FM171"/>
          <cell r="FN171" t="str">
            <v>S9812</v>
          </cell>
          <cell r="FO171" t="str">
            <v>LEITUNGSFILTER</v>
          </cell>
          <cell r="FP171" t="str">
            <v>179388</v>
          </cell>
          <cell r="FQ171" t="str">
            <v>Lentz Fahrzeugtechnik GmbH</v>
          </cell>
          <cell r="FR171" t="str">
            <v>AEB</v>
          </cell>
          <cell r="FS171"/>
          <cell r="FT171"/>
          <cell r="FU171"/>
          <cell r="FV171"/>
          <cell r="FW171"/>
          <cell r="FX171"/>
          <cell r="FY171"/>
          <cell r="FZ171"/>
          <cell r="GA171" t="str">
            <v>Originalersatzteile ohne 2nd Source</v>
          </cell>
          <cell r="GB171"/>
          <cell r="GC171"/>
          <cell r="GD171"/>
          <cell r="GE171"/>
          <cell r="GF171"/>
          <cell r="GG171" t="str">
            <v>Originalersatzteile Luftpresser/-verdichter/Kompressoren/Lufttrocknungsanlagen (Neuteile&amp;Aufarbeitung)</v>
          </cell>
          <cell r="GH171"/>
          <cell r="GI171"/>
          <cell r="GJ171"/>
          <cell r="GK171">
            <v>0</v>
          </cell>
          <cell r="GL171" t="str">
            <v/>
          </cell>
          <cell r="GM171" t="str">
            <v>Originalersatzteile Luftpresser/-verdichter/Kompressoren/Lufttrocknungsanlagen (Neuteile&amp;Aufarbeitung)</v>
          </cell>
          <cell r="GN171">
            <v>1</v>
          </cell>
          <cell r="GO171">
            <v>4.32</v>
          </cell>
          <cell r="GP171" t="str">
            <v>Bestellpreis 2024</v>
          </cell>
          <cell r="GQ171" t="str">
            <v>bis 500 €</v>
          </cell>
          <cell r="GR171">
            <v>58.4322687203491</v>
          </cell>
          <cell r="GS171" t="str">
            <v>X</v>
          </cell>
          <cell r="GT171" t="str">
            <v>X</v>
          </cell>
          <cell r="GU171"/>
          <cell r="GV171" t="str">
            <v>X</v>
          </cell>
          <cell r="GW171" t="str">
            <v>X</v>
          </cell>
          <cell r="GX171" t="str">
            <v>X</v>
          </cell>
          <cell r="GY171">
            <v>37</v>
          </cell>
          <cell r="GZ171">
            <v>38</v>
          </cell>
          <cell r="HA171">
            <v>45</v>
          </cell>
          <cell r="HB171">
            <v>45</v>
          </cell>
          <cell r="HC171">
            <v>33</v>
          </cell>
          <cell r="HD171">
            <v>43</v>
          </cell>
          <cell r="HE171">
            <v>38</v>
          </cell>
          <cell r="HF171">
            <v>31</v>
          </cell>
          <cell r="HG171">
            <v>30</v>
          </cell>
          <cell r="HH171">
            <v>310</v>
          </cell>
          <cell r="HI171">
            <v>303</v>
          </cell>
          <cell r="HJ171">
            <v>32</v>
          </cell>
          <cell r="HK171">
            <v>22</v>
          </cell>
          <cell r="HL171">
            <v>32</v>
          </cell>
          <cell r="HM171">
            <v>36</v>
          </cell>
          <cell r="HN171" t="str">
            <v>25</v>
          </cell>
          <cell r="HO171">
            <v>25</v>
          </cell>
          <cell r="HP171" t="str">
            <v>0</v>
          </cell>
          <cell r="HQ171"/>
          <cell r="HR171">
            <v>25</v>
          </cell>
          <cell r="HS171" t="str">
            <v>25.0</v>
          </cell>
          <cell r="HT171" t="str">
            <v>25.0</v>
          </cell>
          <cell r="HU171"/>
          <cell r="HV171">
            <v>32</v>
          </cell>
          <cell r="HW171">
            <v>30</v>
          </cell>
          <cell r="HX171" t="str">
            <v>bestellt und verbraucht</v>
          </cell>
          <cell r="HY171"/>
          <cell r="HZ171"/>
          <cell r="IA171"/>
          <cell r="IB171"/>
          <cell r="IC171"/>
          <cell r="ID171"/>
          <cell r="IE171"/>
          <cell r="IF171"/>
          <cell r="IG171"/>
          <cell r="IH171"/>
          <cell r="II171"/>
          <cell r="IJ171"/>
          <cell r="IK171" t="str">
            <v>nein</v>
          </cell>
          <cell r="IL171"/>
          <cell r="IM171"/>
          <cell r="IN171"/>
          <cell r="IO171"/>
          <cell r="IP171" t="str">
            <v>294</v>
          </cell>
          <cell r="IQ171" t="str">
            <v>Bombardier / MaK</v>
          </cell>
          <cell r="IR171"/>
          <cell r="IS171">
            <v>194357</v>
          </cell>
          <cell r="IT171" t="str">
            <v>194357NB</v>
          </cell>
          <cell r="IU171"/>
          <cell r="IV171"/>
          <cell r="IW171"/>
          <cell r="IX171"/>
          <cell r="IY171"/>
          <cell r="IZ171"/>
          <cell r="JA171"/>
          <cell r="JB171"/>
          <cell r="JC171"/>
          <cell r="JD171"/>
          <cell r="JE171"/>
          <cell r="JF171"/>
          <cell r="JG171"/>
          <cell r="JH171"/>
          <cell r="JI171" t="str">
            <v>x</v>
          </cell>
          <cell r="JJ171"/>
          <cell r="JK171" t="str">
            <v>p</v>
          </cell>
          <cell r="JL171" t="str">
            <v>d</v>
          </cell>
          <cell r="JM171"/>
          <cell r="JN171"/>
          <cell r="JO171"/>
          <cell r="JP171"/>
          <cell r="JQ171"/>
          <cell r="JR171"/>
          <cell r="JS171"/>
          <cell r="JT171"/>
        </row>
        <row r="172">
          <cell r="A172">
            <v>821769</v>
          </cell>
          <cell r="B172" t="str">
            <v>Cluster 1</v>
          </cell>
          <cell r="C172" t="str">
            <v>Cluster 1</v>
          </cell>
          <cell r="D172" t="str">
            <v>(5) mdst 1 Bestellung in jedem letzten 4 vollen Jahre</v>
          </cell>
          <cell r="E172"/>
          <cell r="F172"/>
          <cell r="G172" t="str">
            <v>ja</v>
          </cell>
          <cell r="H172" t="str">
            <v>nein</v>
          </cell>
          <cell r="I172">
            <v>821769</v>
          </cell>
          <cell r="J172" t="str">
            <v>Einlassventil z Lufttrocknungsanlage</v>
          </cell>
          <cell r="K172" t="str">
            <v>FEC</v>
          </cell>
          <cell r="L172" t="str">
            <v>11417030</v>
          </cell>
          <cell r="M172" t="str">
            <v>Aufbereitung</v>
          </cell>
          <cell r="N172" t="str">
            <v>FEC</v>
          </cell>
          <cell r="O172" t="str">
            <v>FE.EF 16</v>
          </cell>
          <cell r="P172" t="str">
            <v>FEC</v>
          </cell>
          <cell r="Q172"/>
          <cell r="R172"/>
          <cell r="S172"/>
          <cell r="T172"/>
          <cell r="U172"/>
          <cell r="V172" t="str">
            <v>NB</v>
          </cell>
          <cell r="W172" t="str">
            <v>NB</v>
          </cell>
          <cell r="X172">
            <v>48640.06</v>
          </cell>
          <cell r="Y172">
            <v>22</v>
          </cell>
          <cell r="Z172">
            <v>22</v>
          </cell>
          <cell r="AA172">
            <v>193</v>
          </cell>
          <cell r="AB172">
            <v>12160.014999999999</v>
          </cell>
          <cell r="AC172">
            <v>5.5</v>
          </cell>
          <cell r="AD172">
            <v>48.25</v>
          </cell>
          <cell r="AE172">
            <v>252.02103626943</v>
          </cell>
          <cell r="AF172">
            <v>17267.86</v>
          </cell>
          <cell r="AG172">
            <v>7</v>
          </cell>
          <cell r="AH172">
            <v>7</v>
          </cell>
          <cell r="AI172">
            <v>66</v>
          </cell>
          <cell r="AJ172">
            <v>261.63424242424202</v>
          </cell>
          <cell r="AK172">
            <v>46368.639999999999</v>
          </cell>
          <cell r="AL172">
            <v>13</v>
          </cell>
          <cell r="AM172">
            <v>13</v>
          </cell>
          <cell r="AN172">
            <v>146</v>
          </cell>
          <cell r="AO172">
            <v>317.593424657534</v>
          </cell>
          <cell r="AP172">
            <v>27224.54</v>
          </cell>
          <cell r="AQ172">
            <v>7</v>
          </cell>
          <cell r="AR172">
            <v>7</v>
          </cell>
          <cell r="AS172">
            <v>77</v>
          </cell>
          <cell r="AT172">
            <v>353.565454545455</v>
          </cell>
          <cell r="AU172">
            <v>43008.44</v>
          </cell>
          <cell r="AV172">
            <v>15</v>
          </cell>
          <cell r="AW172">
            <v>15</v>
          </cell>
          <cell r="AX172">
            <v>116</v>
          </cell>
          <cell r="AY172">
            <v>370.76241379310301</v>
          </cell>
          <cell r="AZ172">
            <v>133869.48000000001</v>
          </cell>
          <cell r="BA172">
            <v>37</v>
          </cell>
          <cell r="BB172">
            <v>405</v>
          </cell>
          <cell r="BC172">
            <v>33467.370000000003</v>
          </cell>
          <cell r="BD172">
            <v>10.5</v>
          </cell>
          <cell r="BE172">
            <v>101.25</v>
          </cell>
          <cell r="BF172">
            <v>330.54192592592602</v>
          </cell>
          <cell r="BG172">
            <v>182509.54</v>
          </cell>
          <cell r="BH172">
            <v>59</v>
          </cell>
          <cell r="BI172">
            <v>64</v>
          </cell>
          <cell r="BJ172">
            <v>598</v>
          </cell>
          <cell r="BK172">
            <v>305.19989966555198</v>
          </cell>
          <cell r="BL172">
            <v>8</v>
          </cell>
          <cell r="BM172">
            <v>9.34375</v>
          </cell>
          <cell r="BN172">
            <v>10.135593220339</v>
          </cell>
          <cell r="BO172">
            <v>6973.76</v>
          </cell>
          <cell r="BP172">
            <v>4</v>
          </cell>
          <cell r="BQ172">
            <v>4</v>
          </cell>
          <cell r="BR172">
            <v>19</v>
          </cell>
          <cell r="BS172">
            <v>367.04</v>
          </cell>
          <cell r="BT172">
            <v>178310.7</v>
          </cell>
          <cell r="BU172">
            <v>62</v>
          </cell>
          <cell r="BV172">
            <v>57</v>
          </cell>
          <cell r="BW172">
            <v>572</v>
          </cell>
          <cell r="BX172">
            <v>311.73199300699298</v>
          </cell>
          <cell r="BY172">
            <v>10.0350877192982</v>
          </cell>
          <cell r="BZ172">
            <v>123575.38</v>
          </cell>
          <cell r="CA172">
            <v>39</v>
          </cell>
          <cell r="CB172">
            <v>39</v>
          </cell>
          <cell r="CC172">
            <v>308</v>
          </cell>
          <cell r="CD172">
            <v>89.5</v>
          </cell>
          <cell r="CE172">
            <v>401.21876623376602</v>
          </cell>
          <cell r="CF172" t="str">
            <v>213492</v>
          </cell>
          <cell r="CG172" t="str">
            <v>TH. NIEHUES G.M.B.H</v>
          </cell>
          <cell r="CH172" t="str">
            <v>606373</v>
          </cell>
          <cell r="CI172" t="str">
            <v>PARKER HANNIFIN GMBH</v>
          </cell>
          <cell r="CJ172" t="str">
            <v>143712</v>
          </cell>
          <cell r="CK172" t="str">
            <v>TECHNISCHER HANDEL - INDUSTRIEBEDAR</v>
          </cell>
          <cell r="CL172">
            <v>3</v>
          </cell>
          <cell r="CM172">
            <v>58665.3</v>
          </cell>
          <cell r="CN172">
            <v>0.47473291200884798</v>
          </cell>
          <cell r="CO172">
            <v>1468.16</v>
          </cell>
          <cell r="CP172">
            <v>1.1880683676635299E-2</v>
          </cell>
          <cell r="CQ172"/>
          <cell r="CR172"/>
          <cell r="CS172">
            <v>63441.919999999998</v>
          </cell>
          <cell r="CT172">
            <v>0.51338640431451599</v>
          </cell>
          <cell r="CU172"/>
          <cell r="CV172"/>
          <cell r="CW172"/>
          <cell r="CX172"/>
          <cell r="CY172"/>
          <cell r="CZ172"/>
          <cell r="DA172"/>
          <cell r="DB172"/>
          <cell r="DC172" t="str">
            <v>Cargo</v>
          </cell>
          <cell r="DD172" t="str">
            <v>92285009</v>
          </cell>
          <cell r="DE172" t="str">
            <v>143712</v>
          </cell>
          <cell r="DF172" t="str">
            <v>MROSE GmbH</v>
          </cell>
          <cell r="DG172" t="str">
            <v>FEC</v>
          </cell>
          <cell r="DH172">
            <v>47695</v>
          </cell>
          <cell r="DI172" t="str">
            <v>WK</v>
          </cell>
          <cell r="DJ172">
            <v>14</v>
          </cell>
          <cell r="DK172"/>
          <cell r="DL172"/>
          <cell r="DM172"/>
          <cell r="DN172"/>
          <cell r="DO172"/>
          <cell r="DP172"/>
          <cell r="DQ172"/>
          <cell r="DR172"/>
          <cell r="DS172"/>
          <cell r="DT172"/>
          <cell r="DU172"/>
          <cell r="DV172"/>
          <cell r="DW172"/>
          <cell r="DX172"/>
          <cell r="DY172">
            <v>44.891500223999998</v>
          </cell>
          <cell r="DZ172">
            <v>57.693890525594703</v>
          </cell>
          <cell r="EA172">
            <v>75.789867000000001</v>
          </cell>
          <cell r="EB172">
            <v>18.107099999999999</v>
          </cell>
          <cell r="EC172"/>
          <cell r="ED172">
            <v>196.482357749595</v>
          </cell>
          <cell r="EE172">
            <v>229.15352517736</v>
          </cell>
          <cell r="EF172">
            <v>-0.14257327004888201</v>
          </cell>
          <cell r="EG172">
            <v>-0.35142281049776503</v>
          </cell>
          <cell r="EH172"/>
          <cell r="EI172">
            <v>42.814408716494697</v>
          </cell>
          <cell r="EJ172">
            <v>27.9949299163729</v>
          </cell>
          <cell r="EK172">
            <v>28.312318371568601</v>
          </cell>
          <cell r="EL172">
            <v>28.312318371568601</v>
          </cell>
          <cell r="EM172">
            <v>28.312318371568601</v>
          </cell>
          <cell r="EN172">
            <v>127.43397537600499</v>
          </cell>
          <cell r="EO172">
            <v>42.814408716494697</v>
          </cell>
          <cell r="EP172">
            <v>27.9949299163729</v>
          </cell>
          <cell r="EQ172">
            <v>28.312318371568601</v>
          </cell>
          <cell r="ER172">
            <v>28.312318371568601</v>
          </cell>
          <cell r="ES172">
            <v>127.43397537600499</v>
          </cell>
          <cell r="ET172">
            <v>38726</v>
          </cell>
          <cell r="EU172">
            <v>45936</v>
          </cell>
          <cell r="EV172" t="str">
            <v>KELCDAPBZXV</v>
          </cell>
          <cell r="EW172" t="str">
            <v>ST</v>
          </cell>
          <cell r="EX172"/>
          <cell r="EY172" t="str">
            <v>VOGEL*60 820 3797</v>
          </cell>
          <cell r="EZ172"/>
          <cell r="FA172"/>
          <cell r="FB172" t="str">
            <v>OHNE/N  /N  /N/N</v>
          </cell>
          <cell r="FC172"/>
          <cell r="FD172"/>
          <cell r="FE172"/>
          <cell r="FF172"/>
          <cell r="FG172" t="str">
            <v>0023</v>
          </cell>
          <cell r="FH172"/>
          <cell r="FI172" t="str">
            <v>VOGEL HYDRAULIK PNEUM*</v>
          </cell>
          <cell r="FJ172" t="str">
            <v>60 820 3797</v>
          </cell>
          <cell r="FK172" t="str">
            <v>KELCDAPBV</v>
          </cell>
          <cell r="FL172"/>
          <cell r="FM172" t="str">
            <v>E111*,V290*,V291,V294*,V295*,V296*</v>
          </cell>
          <cell r="FN172" t="str">
            <v>67595,67595</v>
          </cell>
          <cell r="FO172" t="str">
            <v>DRUCKLUFTERZEUGUNGSANLAGE,LUFTTROCKNUNGSANLAGE</v>
          </cell>
          <cell r="FP172" t="str">
            <v>143712</v>
          </cell>
          <cell r="FQ172" t="str">
            <v>Technischer Handel - Industriebedar</v>
          </cell>
          <cell r="FR172" t="str">
            <v>AEB</v>
          </cell>
          <cell r="FS172" t="str">
            <v>213492</v>
          </cell>
          <cell r="FT172" t="str">
            <v>Th. Niehues G.m.b.H</v>
          </cell>
          <cell r="FU172" t="str">
            <v>AEB</v>
          </cell>
          <cell r="FV172"/>
          <cell r="FW172"/>
          <cell r="FX172"/>
          <cell r="FY172"/>
          <cell r="FZ172"/>
          <cell r="GA172" t="str">
            <v>Originalersatzteile ohne 2nd Source</v>
          </cell>
          <cell r="GB172"/>
          <cell r="GC172"/>
          <cell r="GD172" t="str">
            <v>3041690_D6481 80 Verbrennungsmotoren;1170147_Antriebsanlage 315kW 642 o Getr/Kupplung;956484_Antriebsanlage 315kW kpl f VT642;3039664_D6435 89 Anlag.f.Verbrennungsmot.u.Gastu;3039007_D6400 80 Verbrennungsmotoren;3041996_D6432 89 Anlag.f.Verbrennungsmot.u.Gastu;3042324_D6437 89 Anlag.f.Verbrennungsmot.u.Gastu;3041747_D6482 80 Verbrennungsmotoren;3039731_D6445 89 Anlag.f.Verbrennungsmot.u.Gastu;3039194_D6440 80 Verbrennungsmotoren;3041979_D6432 67 Luftpresser m. Motorantrieb;3039590_D6425 84 Kühlanlagen;3039426_D6430 80 Verbrennungsmotoren;3039127_D6420 84 Kühlanlagen;3041869_D6487 80 Verbrennungsmotoren;3039723_D6445 80 Verbrennungsmotoren;3039660_D6435 84 Kühlanlagen;3039434_D6430 89 Anlag.f.Verbrennungsmot.u.Gastu;3041819_D6486 89 Anlag.f.Verbrennungsmot.u.Gastu;805434_Schlauchsatz f Antriebsmodul VT 642 *;3041877_D6487 89 Anlag.f.Verbrennungsmot.u.Gastu;3039586_D6425 80 Verbrennungsmotoren;3041992_D6432 84 Kühlanlagen;3042316_D6437 80 Verbrennungsmotoren;3039202_D6440 89 Anlag.f.Verbrennungsmot.u.Gastu;1466523_Antriebsanlage f 6R183 Arriva DK Desiro1;3042320_D6437 84 Kühlanlagen;3039430_D6430 84 Kühlanlagen;823227_Schlauchsatz f Powerpack 640;1144221_Antriebsanlage 275kW 642 o Getr/Kupplung;3041988_D6432 80 Verbrennungsmotoren;3039123_D6420 80 Verbrennungsmotoren;824506_Schlauchsatz f Powerpack VT642 o Behr K*;3041698_D6481 89 Anlag.f.Verbrennungsmot.u.Gastu;3039656_D6435 80 Verbrennungsmotoren;3039015_D6400 89 Anlag.f.Verbrennungsmot.u.Gastu;681323_Schlauchltg 1SN 32- R1 1/2" S1" 1280 0;3041755_D6482 89 Anlag.f.Verbrennungsmot.u.Gastu;792005_Schlauchsatz f Antriebsmodul VT 643 #;3041811_D6486 80 Verbrennungsmotoren</v>
          </cell>
          <cell r="GE172"/>
          <cell r="GF172"/>
          <cell r="GG172" t="str">
            <v>Originalersatzteile Luftpresser/-verdichter/Kompressoren/Lufttrocknungsanlagen (Neuteile&amp;Aufarbeitung)</v>
          </cell>
          <cell r="GH172"/>
          <cell r="GI172"/>
          <cell r="GJ172"/>
          <cell r="GK172">
            <v>0</v>
          </cell>
          <cell r="GL172" t="str">
            <v/>
          </cell>
          <cell r="GM172" t="str">
            <v>Originalersatzteile Luftpresser/-verdichter/Kompressoren/Lufttrocknungsanlagen (Neuteile&amp;Aufarbeitung)</v>
          </cell>
          <cell r="GN172">
            <v>1</v>
          </cell>
          <cell r="GO172">
            <v>367.04</v>
          </cell>
          <cell r="GP172" t="str">
            <v>Bestellpreis 2024</v>
          </cell>
          <cell r="GQ172" t="str">
            <v>größer 5.000 €</v>
          </cell>
          <cell r="GR172">
            <v>11693.3415805022</v>
          </cell>
          <cell r="GS172" t="str">
            <v>X</v>
          </cell>
          <cell r="GT172" t="str">
            <v>X</v>
          </cell>
          <cell r="GU172"/>
          <cell r="GV172" t="str">
            <v>X</v>
          </cell>
          <cell r="GW172" t="str">
            <v>X</v>
          </cell>
          <cell r="GX172" t="str">
            <v>X</v>
          </cell>
          <cell r="GY172">
            <v>32</v>
          </cell>
          <cell r="GZ172">
            <v>51</v>
          </cell>
          <cell r="HA172">
            <v>37</v>
          </cell>
          <cell r="HB172">
            <v>27</v>
          </cell>
          <cell r="HC172">
            <v>88</v>
          </cell>
          <cell r="HD172">
            <v>116</v>
          </cell>
          <cell r="HE172">
            <v>101</v>
          </cell>
          <cell r="HF172">
            <v>117</v>
          </cell>
          <cell r="HG172">
            <v>53</v>
          </cell>
          <cell r="HH172">
            <v>569</v>
          </cell>
          <cell r="HI172">
            <v>590</v>
          </cell>
          <cell r="HJ172">
            <v>79</v>
          </cell>
          <cell r="HK172">
            <v>67</v>
          </cell>
          <cell r="HL172">
            <v>60</v>
          </cell>
          <cell r="HM172">
            <v>76</v>
          </cell>
          <cell r="HN172" t="str">
            <v>70</v>
          </cell>
          <cell r="HO172">
            <v>70</v>
          </cell>
          <cell r="HP172" t="str">
            <v>0</v>
          </cell>
          <cell r="HQ172"/>
          <cell r="HR172">
            <v>70</v>
          </cell>
          <cell r="HS172" t="str">
            <v>70.0</v>
          </cell>
          <cell r="HT172" t="str">
            <v>70.0</v>
          </cell>
          <cell r="HU172"/>
          <cell r="HV172">
            <v>35</v>
          </cell>
          <cell r="HW172">
            <v>39</v>
          </cell>
          <cell r="HX172" t="str">
            <v>bestellt und verbraucht</v>
          </cell>
          <cell r="HY172"/>
          <cell r="HZ172"/>
          <cell r="IA172"/>
          <cell r="IB172"/>
          <cell r="IC172"/>
          <cell r="ID172"/>
          <cell r="IE172"/>
          <cell r="IF172"/>
          <cell r="IG172"/>
          <cell r="IH172"/>
          <cell r="II172"/>
          <cell r="IJ172"/>
          <cell r="IK172" t="str">
            <v>nein</v>
          </cell>
          <cell r="IL172"/>
          <cell r="IM172"/>
          <cell r="IN172"/>
          <cell r="IO172"/>
          <cell r="IP172" t="str">
            <v>294</v>
          </cell>
          <cell r="IQ172" t="str">
            <v>Bombardier / MaK</v>
          </cell>
          <cell r="IR172"/>
          <cell r="IS172">
            <v>821769</v>
          </cell>
          <cell r="IT172" t="str">
            <v>821769NB</v>
          </cell>
          <cell r="IU172"/>
          <cell r="IV172"/>
          <cell r="IW172"/>
          <cell r="IX172"/>
          <cell r="IY172"/>
          <cell r="IZ172"/>
          <cell r="JA172"/>
          <cell r="JB172"/>
          <cell r="JC172"/>
          <cell r="JD172"/>
          <cell r="JE172"/>
          <cell r="JF172"/>
          <cell r="JG172"/>
          <cell r="JH172"/>
          <cell r="JI172" t="str">
            <v>x</v>
          </cell>
          <cell r="JJ172"/>
          <cell r="JK172" t="str">
            <v>p</v>
          </cell>
          <cell r="JL172" t="str">
            <v>d</v>
          </cell>
          <cell r="JM172"/>
          <cell r="JN172"/>
          <cell r="JO172"/>
          <cell r="JP172"/>
          <cell r="JQ172" t="str">
            <v>NB</v>
          </cell>
          <cell r="JR172"/>
          <cell r="JS172"/>
          <cell r="JT172"/>
        </row>
        <row r="173">
          <cell r="A173">
            <v>1450573</v>
          </cell>
          <cell r="B173" t="str">
            <v>Cluster 1</v>
          </cell>
          <cell r="C173" t="str">
            <v>Cluster 1</v>
          </cell>
          <cell r="D173" t="str">
            <v>(6) wird künftig in jedem Jahr mdst. 1x bestellt werden</v>
          </cell>
          <cell r="E173"/>
          <cell r="F173"/>
          <cell r="G173" t="str">
            <v>ja</v>
          </cell>
          <cell r="H173" t="str">
            <v>nein</v>
          </cell>
          <cell r="I173">
            <v>1450573</v>
          </cell>
          <cell r="J173" t="str">
            <v>Platine-Baugruppe 110VDC f LT LVA ICE4</v>
          </cell>
          <cell r="K173" t="str">
            <v>FEC</v>
          </cell>
          <cell r="L173" t="str">
            <v>11417030</v>
          </cell>
          <cell r="M173" t="str">
            <v>Aufbereitung</v>
          </cell>
          <cell r="N173" t="str">
            <v>FEC</v>
          </cell>
          <cell r="O173" t="str">
            <v>FE.EF 16</v>
          </cell>
          <cell r="P173" t="str">
            <v>FEC</v>
          </cell>
          <cell r="Q173" t="str">
            <v>Interne Aufbereitung</v>
          </cell>
          <cell r="R173"/>
          <cell r="S173"/>
          <cell r="T173"/>
          <cell r="U173"/>
          <cell r="V173" t="str">
            <v>NB</v>
          </cell>
          <cell r="W173" t="str">
            <v>NB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14260</v>
          </cell>
          <cell r="AL173">
            <v>1</v>
          </cell>
          <cell r="AM173">
            <v>1</v>
          </cell>
          <cell r="AN173">
            <v>4</v>
          </cell>
          <cell r="AO173">
            <v>3565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>
            <v>117710</v>
          </cell>
          <cell r="AV173">
            <v>5</v>
          </cell>
          <cell r="AW173">
            <v>5</v>
          </cell>
          <cell r="AX173">
            <v>29</v>
          </cell>
          <cell r="AY173">
            <v>4058.96551724138</v>
          </cell>
          <cell r="AZ173">
            <v>131970</v>
          </cell>
          <cell r="BA173">
            <v>6</v>
          </cell>
          <cell r="BB173">
            <v>33</v>
          </cell>
          <cell r="BC173">
            <v>32992.5</v>
          </cell>
          <cell r="BD173">
            <v>1.5</v>
          </cell>
          <cell r="BE173">
            <v>8.25</v>
          </cell>
          <cell r="BF173">
            <v>3999.0909090909099</v>
          </cell>
          <cell r="BG173">
            <v>131970</v>
          </cell>
          <cell r="BH173">
            <v>6</v>
          </cell>
          <cell r="BI173">
            <v>6</v>
          </cell>
          <cell r="BJ173">
            <v>33</v>
          </cell>
          <cell r="BK173">
            <v>3999.0909090909099</v>
          </cell>
          <cell r="BL173">
            <v>0.75</v>
          </cell>
          <cell r="BM173">
            <v>5.5</v>
          </cell>
          <cell r="BN173">
            <v>5.5</v>
          </cell>
          <cell r="BO173">
            <v>154437.5</v>
          </cell>
          <cell r="BP173">
            <v>5</v>
          </cell>
          <cell r="BQ173">
            <v>5</v>
          </cell>
          <cell r="BR173">
            <v>36</v>
          </cell>
          <cell r="BS173">
            <v>4289.9305555555602</v>
          </cell>
          <cell r="BT173">
            <v>286407.5</v>
          </cell>
          <cell r="BU173">
            <v>11</v>
          </cell>
          <cell r="BV173">
            <v>11</v>
          </cell>
          <cell r="BW173">
            <v>69</v>
          </cell>
          <cell r="BX173">
            <v>4150.8333333333303</v>
          </cell>
          <cell r="BY173">
            <v>6.2727272727272698</v>
          </cell>
          <cell r="BZ173">
            <v>286407.5</v>
          </cell>
          <cell r="CA173">
            <v>11</v>
          </cell>
          <cell r="CB173">
            <v>11</v>
          </cell>
          <cell r="CC173">
            <v>40</v>
          </cell>
          <cell r="CD173">
            <v>17.25</v>
          </cell>
          <cell r="CE173">
            <v>7160.1875</v>
          </cell>
          <cell r="CF173" t="str">
            <v>40151474</v>
          </cell>
          <cell r="CG173" t="str">
            <v>WABTEC GERMANY GMBH</v>
          </cell>
          <cell r="CH173" t="str">
            <v>606079</v>
          </cell>
          <cell r="CI173" t="str">
            <v>FAIVELEY TRANSPORT LEIPZIG</v>
          </cell>
          <cell r="CJ173" t="str">
            <v>459184</v>
          </cell>
          <cell r="CK173" t="str">
            <v>FAIVELEY TRANSPORT BOCHUM GMBH</v>
          </cell>
          <cell r="CL173">
            <v>3</v>
          </cell>
          <cell r="CM173">
            <v>286407.5</v>
          </cell>
          <cell r="CN173">
            <v>1</v>
          </cell>
          <cell r="CO173"/>
          <cell r="CP173"/>
          <cell r="CQ173"/>
          <cell r="CR173"/>
          <cell r="CS173"/>
          <cell r="CT173"/>
          <cell r="CU173"/>
          <cell r="CV173"/>
          <cell r="CW173"/>
          <cell r="CX173"/>
          <cell r="CY173"/>
          <cell r="CZ173"/>
          <cell r="DA173"/>
          <cell r="DB173"/>
          <cell r="DC173" t="str">
            <v>FZI</v>
          </cell>
          <cell r="DD173" t="str">
            <v>92350267</v>
          </cell>
          <cell r="DE173" t="str">
            <v>40151474</v>
          </cell>
          <cell r="DF173" t="str">
            <v>Wabtec Germany GmbH</v>
          </cell>
          <cell r="DG173" t="str">
            <v>FEC</v>
          </cell>
          <cell r="DH173">
            <v>47118</v>
          </cell>
          <cell r="DI173" t="str">
            <v>WK</v>
          </cell>
          <cell r="DJ173">
            <v>365</v>
          </cell>
          <cell r="DK173"/>
          <cell r="DL173"/>
          <cell r="DM173"/>
          <cell r="DN173"/>
          <cell r="DO173"/>
          <cell r="DP173"/>
          <cell r="DQ173"/>
          <cell r="DR173"/>
          <cell r="DS173"/>
          <cell r="DT173"/>
          <cell r="DU173"/>
          <cell r="DV173"/>
          <cell r="DW173"/>
          <cell r="DX173"/>
          <cell r="DY173">
            <v>22.238318291999999</v>
          </cell>
          <cell r="DZ173">
            <v>18.038649438</v>
          </cell>
          <cell r="EA173">
            <v>34.592324920999999</v>
          </cell>
          <cell r="EB173">
            <v>34.588839685000003</v>
          </cell>
          <cell r="EC173">
            <v>30.980283066999998</v>
          </cell>
          <cell r="ED173">
            <v>109.45813233600001</v>
          </cell>
          <cell r="EE173">
            <v>19.05</v>
          </cell>
          <cell r="EF173">
            <v>4.7458337184252004</v>
          </cell>
          <cell r="EG173">
            <v>-6.6124147023503901E-2</v>
          </cell>
          <cell r="EH173"/>
          <cell r="EI173">
            <v>15.582328044525701</v>
          </cell>
          <cell r="EJ173">
            <v>18.050774381222901</v>
          </cell>
          <cell r="EK173">
            <v>33.067107659373796</v>
          </cell>
          <cell r="EL173">
            <v>35.520096615373802</v>
          </cell>
          <cell r="EM173">
            <v>32.587565571373801</v>
          </cell>
          <cell r="EN173">
            <v>102.220306700496</v>
          </cell>
          <cell r="EO173">
            <v>14.3357418009636</v>
          </cell>
          <cell r="EP173">
            <v>16.6067124307251</v>
          </cell>
          <cell r="EQ173">
            <v>30.421739046623902</v>
          </cell>
          <cell r="ER173">
            <v>32.678488886143903</v>
          </cell>
          <cell r="ES173">
            <v>94.042682164456494</v>
          </cell>
          <cell r="ET173">
            <v>44592</v>
          </cell>
          <cell r="EU173">
            <v>45936</v>
          </cell>
          <cell r="EV173" t="str">
            <v>KELVQCDABZXP</v>
          </cell>
          <cell r="EW173" t="str">
            <v>ST</v>
          </cell>
          <cell r="EX173"/>
          <cell r="EY173" t="str">
            <v>FAIVE*FZ0643003-G20ORI</v>
          </cell>
          <cell r="EZ173" t="str">
            <v>20</v>
          </cell>
          <cell r="FA173"/>
          <cell r="FB173" t="str">
            <v>OHNE/N  /N  /N/N</v>
          </cell>
          <cell r="FC173"/>
          <cell r="FD173"/>
          <cell r="FE173"/>
          <cell r="FF173"/>
          <cell r="FG173" t="str">
            <v>0023</v>
          </cell>
          <cell r="FH173"/>
          <cell r="FI173" t="str">
            <v>FAIVELEY</v>
          </cell>
          <cell r="FJ173" t="str">
            <v>FT0114618-100</v>
          </cell>
          <cell r="FK173" t="str">
            <v>KELVQCDABP</v>
          </cell>
          <cell r="FL173"/>
          <cell r="FM173" t="str">
            <v>I1412,I2412,I6412</v>
          </cell>
          <cell r="FN173" t="str">
            <v>QC</v>
          </cell>
          <cell r="FO173" t="str">
            <v>LUFTTROCKNER -&gt; SAP 117246,LUFTTROCKNER MISTRAL,LUFTVERSORGUNGSANLAGE</v>
          </cell>
          <cell r="FP173" t="str">
            <v>40151474</v>
          </cell>
          <cell r="FQ173" t="str">
            <v>Wabtec Germany GmbH</v>
          </cell>
          <cell r="FR173" t="str">
            <v>Mantel Rv</v>
          </cell>
          <cell r="FS173"/>
          <cell r="FT173"/>
          <cell r="FU173"/>
          <cell r="FV173"/>
          <cell r="FW173"/>
          <cell r="FX173"/>
          <cell r="FY173"/>
          <cell r="FZ173"/>
          <cell r="GA173" t="str">
            <v>Originalersatzteile ohne 2nd Source</v>
          </cell>
          <cell r="GB173"/>
          <cell r="GC173"/>
          <cell r="GD173"/>
          <cell r="GE173"/>
          <cell r="GF173"/>
          <cell r="GG173" t="str">
            <v>Originalersatzteile Luftpresser/-verdichter/Kompressoren/Lufttrocknungsanlagen (Neuteile&amp;Aufarbeitung)</v>
          </cell>
          <cell r="GH173"/>
          <cell r="GI173"/>
          <cell r="GJ173"/>
          <cell r="GK173">
            <v>0</v>
          </cell>
          <cell r="GL173" t="str">
            <v/>
          </cell>
          <cell r="GM173" t="str">
            <v>Originalersatzteile Luftpresser/-verdichter/Kompressoren/Lufttrocknungsanlagen (Neuteile&amp;Aufarbeitung)</v>
          </cell>
          <cell r="GN173">
            <v>0.92</v>
          </cell>
          <cell r="GO173">
            <v>4289.9305555555602</v>
          </cell>
          <cell r="GP173" t="str">
            <v>Bestellpreis 2024</v>
          </cell>
          <cell r="GQ173" t="str">
            <v>größer 5.000 €</v>
          </cell>
          <cell r="GR173">
            <v>100859.14393592501</v>
          </cell>
          <cell r="GS173"/>
          <cell r="GT173" t="str">
            <v>X</v>
          </cell>
          <cell r="GU173"/>
          <cell r="GV173" t="str">
            <v>X</v>
          </cell>
          <cell r="GW173" t="str">
            <v>X</v>
          </cell>
          <cell r="GX173" t="str">
            <v>X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13</v>
          </cell>
          <cell r="HG173">
            <v>11</v>
          </cell>
          <cell r="HH173">
            <v>13</v>
          </cell>
          <cell r="HI173">
            <v>24</v>
          </cell>
          <cell r="HJ173"/>
          <cell r="HK173"/>
          <cell r="HL173"/>
          <cell r="HM173">
            <v>4</v>
          </cell>
          <cell r="HN173" t="str">
            <v>4</v>
          </cell>
          <cell r="HO173">
            <v>4</v>
          </cell>
          <cell r="HP173" t="str">
            <v>0</v>
          </cell>
          <cell r="HQ173"/>
          <cell r="HR173">
            <v>4</v>
          </cell>
          <cell r="HS173" t="str">
            <v>4.0</v>
          </cell>
          <cell r="HT173" t="str">
            <v>4.0</v>
          </cell>
          <cell r="HU173"/>
          <cell r="HV173">
            <v>14</v>
          </cell>
          <cell r="HW173">
            <v>16</v>
          </cell>
          <cell r="HX173" t="str">
            <v>bestellt und verbraucht</v>
          </cell>
          <cell r="HY173"/>
          <cell r="HZ173"/>
          <cell r="IA173"/>
          <cell r="IB173"/>
          <cell r="IC173"/>
          <cell r="ID173"/>
          <cell r="IE173"/>
          <cell r="IF173"/>
          <cell r="IG173"/>
          <cell r="IH173"/>
          <cell r="II173"/>
          <cell r="IJ173"/>
          <cell r="IK173" t="str">
            <v>nein</v>
          </cell>
          <cell r="IL173"/>
          <cell r="IM173"/>
          <cell r="IN173"/>
          <cell r="IO173"/>
          <cell r="IP173"/>
          <cell r="IQ173"/>
          <cell r="IR173"/>
          <cell r="IS173">
            <v>1450573</v>
          </cell>
          <cell r="IT173" t="str">
            <v>1450573NB</v>
          </cell>
          <cell r="IU173"/>
          <cell r="IV173"/>
          <cell r="IW173"/>
          <cell r="IX173"/>
          <cell r="IY173"/>
          <cell r="IZ173"/>
          <cell r="JA173"/>
          <cell r="JB173"/>
          <cell r="JC173"/>
          <cell r="JD173"/>
          <cell r="JE173"/>
          <cell r="JF173"/>
          <cell r="JG173"/>
          <cell r="JH173"/>
          <cell r="JI173" t="str">
            <v>x</v>
          </cell>
          <cell r="JJ173"/>
          <cell r="JK173" t="str">
            <v>p</v>
          </cell>
          <cell r="JL173" t="str">
            <v>d</v>
          </cell>
          <cell r="JM173"/>
          <cell r="JN173"/>
          <cell r="JO173"/>
          <cell r="JP173"/>
          <cell r="JQ173" t="str">
            <v>NB</v>
          </cell>
          <cell r="JR173"/>
          <cell r="JS173"/>
          <cell r="JT173"/>
        </row>
        <row r="174">
          <cell r="A174">
            <v>1391406</v>
          </cell>
          <cell r="B174" t="str">
            <v>Cluster 1</v>
          </cell>
          <cell r="C174" t="str">
            <v>Cluster 2</v>
          </cell>
          <cell r="D174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74"/>
          <cell r="F174"/>
          <cell r="G174" t="str">
            <v>ja</v>
          </cell>
          <cell r="H174" t="str">
            <v>nein</v>
          </cell>
          <cell r="I174">
            <v>1391406</v>
          </cell>
          <cell r="J174" t="str">
            <v>Gleitpaarung,Set Zylinder+Topfmanschette</v>
          </cell>
          <cell r="K174" t="str">
            <v>FEC</v>
          </cell>
          <cell r="L174" t="str">
            <v>11417020</v>
          </cell>
          <cell r="M174" t="str">
            <v>Erzeugung</v>
          </cell>
          <cell r="N174" t="str">
            <v>FEC</v>
          </cell>
          <cell r="O174" t="str">
            <v>FE.EF 16</v>
          </cell>
          <cell r="P174" t="str">
            <v>FEC</v>
          </cell>
          <cell r="Q174"/>
          <cell r="R174"/>
          <cell r="S174"/>
          <cell r="T174"/>
          <cell r="U174"/>
          <cell r="V174" t="str">
            <v>NB</v>
          </cell>
          <cell r="W174" t="str">
            <v>NB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>
            <v>2512</v>
          </cell>
          <cell r="AG174">
            <v>1</v>
          </cell>
          <cell r="AH174">
            <v>1</v>
          </cell>
          <cell r="AI174">
            <v>16</v>
          </cell>
          <cell r="AJ174">
            <v>157</v>
          </cell>
          <cell r="AK174">
            <v>2720</v>
          </cell>
          <cell r="AL174">
            <v>1</v>
          </cell>
          <cell r="AM174">
            <v>1</v>
          </cell>
          <cell r="AN174">
            <v>16</v>
          </cell>
          <cell r="AO174">
            <v>170</v>
          </cell>
          <cell r="AP174">
            <v>7303.2</v>
          </cell>
          <cell r="AQ174">
            <v>1</v>
          </cell>
          <cell r="AR174">
            <v>1</v>
          </cell>
          <cell r="AS174">
            <v>40</v>
          </cell>
          <cell r="AT174">
            <v>182.58</v>
          </cell>
          <cell r="AU174">
            <v>16432.2</v>
          </cell>
          <cell r="AV174">
            <v>2</v>
          </cell>
          <cell r="AW174">
            <v>2</v>
          </cell>
          <cell r="AX174">
            <v>90</v>
          </cell>
          <cell r="AY174">
            <v>182.58</v>
          </cell>
          <cell r="AZ174">
            <v>28967.4</v>
          </cell>
          <cell r="BA174">
            <v>4</v>
          </cell>
          <cell r="BB174">
            <v>162</v>
          </cell>
          <cell r="BC174">
            <v>7241.85</v>
          </cell>
          <cell r="BD174">
            <v>1.25</v>
          </cell>
          <cell r="BE174">
            <v>40.5</v>
          </cell>
          <cell r="BF174">
            <v>178.81111111111099</v>
          </cell>
          <cell r="BG174">
            <v>28967.4</v>
          </cell>
          <cell r="BH174">
            <v>4</v>
          </cell>
          <cell r="BI174">
            <v>5</v>
          </cell>
          <cell r="BJ174">
            <v>162</v>
          </cell>
          <cell r="BK174">
            <v>178.81111111111099</v>
          </cell>
          <cell r="BL174">
            <v>0.625</v>
          </cell>
          <cell r="BM174">
            <v>32.4</v>
          </cell>
          <cell r="BN174">
            <v>40.5</v>
          </cell>
          <cell r="BO174">
            <v>214.8</v>
          </cell>
          <cell r="BP174">
            <v>1</v>
          </cell>
          <cell r="BQ174">
            <v>1</v>
          </cell>
          <cell r="BR174">
            <v>1</v>
          </cell>
          <cell r="BS174">
            <v>214.8</v>
          </cell>
          <cell r="BT174">
            <v>29182.2</v>
          </cell>
          <cell r="BU174">
            <v>6</v>
          </cell>
          <cell r="BV174">
            <v>5</v>
          </cell>
          <cell r="BW174">
            <v>163</v>
          </cell>
          <cell r="BX174">
            <v>179.031901840491</v>
          </cell>
          <cell r="BY174">
            <v>32.6</v>
          </cell>
          <cell r="BZ174">
            <v>26670.2</v>
          </cell>
          <cell r="CA174">
            <v>5</v>
          </cell>
          <cell r="CB174">
            <v>5</v>
          </cell>
          <cell r="CC174">
            <v>73</v>
          </cell>
          <cell r="CD174">
            <v>36.75</v>
          </cell>
          <cell r="CE174">
            <v>365.34520547945198</v>
          </cell>
          <cell r="CF174" t="str">
            <v>143712</v>
          </cell>
          <cell r="CG174" t="str">
            <v>TECHNISCHER HANDEL - INDUSTRIEBEDAR</v>
          </cell>
          <cell r="CH174" t="str">
            <v>519826</v>
          </cell>
          <cell r="CI174" t="str">
            <v>DÜRR TECHNIK GMBH &amp; CO. KG</v>
          </cell>
          <cell r="CJ174"/>
          <cell r="CK174"/>
          <cell r="CL174">
            <v>2</v>
          </cell>
          <cell r="CM174">
            <v>26670.2</v>
          </cell>
          <cell r="CN174">
            <v>1</v>
          </cell>
          <cell r="CO174"/>
          <cell r="CP174"/>
          <cell r="CQ174"/>
          <cell r="CR174"/>
          <cell r="CS174"/>
          <cell r="CT174"/>
          <cell r="CU174"/>
          <cell r="CV174"/>
          <cell r="CW174"/>
          <cell r="CX174"/>
          <cell r="CY174"/>
          <cell r="CZ174"/>
          <cell r="DA174"/>
          <cell r="DB174"/>
          <cell r="DC174" t="str">
            <v>FZI</v>
          </cell>
          <cell r="DD174" t="str">
            <v>92285009</v>
          </cell>
          <cell r="DE174" t="str">
            <v>143712</v>
          </cell>
          <cell r="DF174" t="str">
            <v>MROSE GmbH</v>
          </cell>
          <cell r="DG174" t="str">
            <v>FEC</v>
          </cell>
          <cell r="DH174">
            <v>47695</v>
          </cell>
          <cell r="DI174" t="str">
            <v>WK</v>
          </cell>
          <cell r="DJ174">
            <v>30</v>
          </cell>
          <cell r="DK174"/>
          <cell r="DL174"/>
          <cell r="DM174"/>
          <cell r="DN174"/>
          <cell r="DO174"/>
          <cell r="DP174"/>
          <cell r="DQ174"/>
          <cell r="DR174"/>
          <cell r="DS174"/>
          <cell r="DT174"/>
          <cell r="DU174"/>
          <cell r="DV174"/>
          <cell r="DW174"/>
          <cell r="DX174"/>
          <cell r="DY174">
            <v>59.436</v>
          </cell>
          <cell r="DZ174">
            <v>2.1059999999999999</v>
          </cell>
          <cell r="EA174">
            <v>5.6159999999999997</v>
          </cell>
          <cell r="EB174">
            <v>2.34</v>
          </cell>
          <cell r="EC174">
            <v>30.42</v>
          </cell>
          <cell r="ED174">
            <v>69.498000000000005</v>
          </cell>
          <cell r="EE174">
            <v>143.28659999999999</v>
          </cell>
          <cell r="EF174">
            <v>-0.51497209090033602</v>
          </cell>
          <cell r="EG174">
            <v>-0.25206480762036299</v>
          </cell>
          <cell r="EH174"/>
          <cell r="EI174">
            <v>45.74</v>
          </cell>
          <cell r="EJ174">
            <v>0</v>
          </cell>
          <cell r="EK174">
            <v>6.24</v>
          </cell>
          <cell r="EL174"/>
          <cell r="EM174">
            <v>70.2</v>
          </cell>
          <cell r="EN174">
            <v>51.98</v>
          </cell>
          <cell r="EO174">
            <v>45.74</v>
          </cell>
          <cell r="EP174">
            <v>0</v>
          </cell>
          <cell r="EQ174">
            <v>6.24</v>
          </cell>
          <cell r="ER174"/>
          <cell r="ES174">
            <v>51.98</v>
          </cell>
          <cell r="ET174">
            <v>44246</v>
          </cell>
          <cell r="EU174">
            <v>45936</v>
          </cell>
          <cell r="EV174" t="str">
            <v>KELVQCZXDAB</v>
          </cell>
          <cell r="EW174" t="str">
            <v>SA</v>
          </cell>
          <cell r="EX174"/>
          <cell r="EY174" t="str">
            <v>DÜRR*0709100002L01</v>
          </cell>
          <cell r="EZ174"/>
          <cell r="FA174"/>
          <cell r="FB174" t="str">
            <v>OHNE/N  /N  /N/N</v>
          </cell>
          <cell r="FC174"/>
          <cell r="FD174"/>
          <cell r="FE174"/>
          <cell r="FF174"/>
          <cell r="FG174" t="str">
            <v>0023</v>
          </cell>
          <cell r="FH174"/>
          <cell r="FI174" t="str">
            <v>DÜRR TECHNIK</v>
          </cell>
          <cell r="FJ174" t="str">
            <v>0574100007</v>
          </cell>
          <cell r="FK174" t="str">
            <v>KELVQCDAB</v>
          </cell>
          <cell r="FL174"/>
          <cell r="FM174" t="str">
            <v>EX999</v>
          </cell>
          <cell r="FN174" t="str">
            <v>QB</v>
          </cell>
          <cell r="FO174" t="str">
            <v>HIKO</v>
          </cell>
          <cell r="FP174" t="str">
            <v>179388</v>
          </cell>
          <cell r="FQ174" t="str">
            <v>Lentz Fahrzeugtechnik GmbH</v>
          </cell>
          <cell r="FR174" t="str">
            <v>AEB</v>
          </cell>
          <cell r="FS174" t="str">
            <v>143712</v>
          </cell>
          <cell r="FT174" t="str">
            <v>MROSE GmbH</v>
          </cell>
          <cell r="FU174" t="str">
            <v>AEB</v>
          </cell>
          <cell r="FV174" t="str">
            <v>213492</v>
          </cell>
          <cell r="FW174" t="str">
            <v>TH. NIEHUES G.M.B.H</v>
          </cell>
          <cell r="FX174" t="str">
            <v>AEB</v>
          </cell>
          <cell r="FY174"/>
          <cell r="FZ174"/>
          <cell r="GA174" t="str">
            <v>Originalersatzteile mit 2nd Source</v>
          </cell>
          <cell r="GB174"/>
          <cell r="GC174"/>
          <cell r="GD174"/>
          <cell r="GE174"/>
          <cell r="GF174"/>
          <cell r="GG174" t="str">
            <v>Originalersatzteile Luftpresser/-verdichter/Kompressoren/Lufttrocknungsanlagen (Neuteile&amp;Aufarbeitung)</v>
          </cell>
          <cell r="GH174"/>
          <cell r="GI174"/>
          <cell r="GJ174"/>
          <cell r="GK174">
            <v>0</v>
          </cell>
          <cell r="GL174" t="str">
            <v/>
          </cell>
          <cell r="GM174" t="str">
            <v>Originalersatzteile Luftpresser/-verdichter/Kompressoren/Lufttrocknungsanlagen (Neuteile&amp;Aufarbeitung)</v>
          </cell>
          <cell r="GN174">
            <v>1</v>
          </cell>
          <cell r="GO174">
            <v>214.8</v>
          </cell>
          <cell r="GP174" t="str">
            <v>Bestellpreis 2024</v>
          </cell>
          <cell r="GQ174" t="str">
            <v>1.000 bis 5.000 €</v>
          </cell>
          <cell r="GR174">
            <v>2791.326</v>
          </cell>
          <cell r="GS174"/>
          <cell r="GT174"/>
          <cell r="GU174"/>
          <cell r="GV174"/>
          <cell r="GW174"/>
          <cell r="GX174" t="str">
            <v>X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1</v>
          </cell>
          <cell r="HD174">
            <v>0</v>
          </cell>
          <cell r="HE174">
            <v>53</v>
          </cell>
          <cell r="HF174">
            <v>63</v>
          </cell>
          <cell r="HG174">
            <v>11</v>
          </cell>
          <cell r="HH174">
            <v>117</v>
          </cell>
          <cell r="HI174">
            <v>128</v>
          </cell>
          <cell r="HJ174"/>
          <cell r="HK174">
            <v>15</v>
          </cell>
          <cell r="HL174">
            <v>15</v>
          </cell>
          <cell r="HM174">
            <v>19</v>
          </cell>
          <cell r="HN174" t="str">
            <v>15</v>
          </cell>
          <cell r="HO174">
            <v>15</v>
          </cell>
          <cell r="HP174" t="str">
            <v>0</v>
          </cell>
          <cell r="HQ174"/>
          <cell r="HR174">
            <v>15</v>
          </cell>
          <cell r="HS174" t="str">
            <v>15.0</v>
          </cell>
          <cell r="HT174" t="str">
            <v>15.0</v>
          </cell>
          <cell r="HU174"/>
          <cell r="HV174">
            <v>17</v>
          </cell>
          <cell r="HW174">
            <v>17</v>
          </cell>
          <cell r="HX174" t="str">
            <v>bestellt und verbraucht</v>
          </cell>
          <cell r="HY174"/>
          <cell r="HZ174"/>
          <cell r="IA174"/>
          <cell r="IB174"/>
          <cell r="IC174"/>
          <cell r="ID174"/>
          <cell r="IE174"/>
          <cell r="IF174"/>
          <cell r="IG174"/>
          <cell r="IH174"/>
          <cell r="II174"/>
          <cell r="IJ174"/>
          <cell r="IK174" t="str">
            <v>nein</v>
          </cell>
          <cell r="IL174"/>
          <cell r="IM174"/>
          <cell r="IN174"/>
          <cell r="IO174"/>
          <cell r="IP174"/>
          <cell r="IQ174"/>
          <cell r="IR174"/>
          <cell r="IS174">
            <v>1391406</v>
          </cell>
          <cell r="IT174" t="str">
            <v>1391406NB</v>
          </cell>
          <cell r="IU174"/>
          <cell r="IV174"/>
          <cell r="IW174"/>
          <cell r="IX174"/>
          <cell r="IY174"/>
          <cell r="IZ174"/>
          <cell r="JA174"/>
          <cell r="JB174"/>
          <cell r="JC174"/>
          <cell r="JD174"/>
          <cell r="JE174"/>
          <cell r="JF174"/>
          <cell r="JG174"/>
          <cell r="JH174"/>
          <cell r="JI174" t="str">
            <v>x</v>
          </cell>
          <cell r="JJ174"/>
          <cell r="JK174" t="str">
            <v>p</v>
          </cell>
          <cell r="JL174" t="str">
            <v>d</v>
          </cell>
          <cell r="JM174"/>
          <cell r="JN174"/>
          <cell r="JO174"/>
          <cell r="JP174"/>
          <cell r="JQ174"/>
          <cell r="JR174"/>
          <cell r="JS174"/>
          <cell r="JT174"/>
        </row>
        <row r="175">
          <cell r="A175">
            <v>987037</v>
          </cell>
          <cell r="B175" t="str">
            <v>Cluster 1</v>
          </cell>
          <cell r="C175" t="str">
            <v>Cluster 1</v>
          </cell>
          <cell r="D175" t="str">
            <v>(5) mdst 1 Bestellung in jedem letzten 4 vollen Jahre</v>
          </cell>
          <cell r="E175"/>
          <cell r="F175"/>
          <cell r="G175" t="str">
            <v>ja</v>
          </cell>
          <cell r="H175" t="str">
            <v>nein</v>
          </cell>
          <cell r="I175">
            <v>987037</v>
          </cell>
          <cell r="J175" t="str">
            <v>O-Ring 75,87x2,62 FPM 70</v>
          </cell>
          <cell r="K175" t="str">
            <v>FEC</v>
          </cell>
          <cell r="L175" t="str">
            <v>11417020</v>
          </cell>
          <cell r="M175" t="str">
            <v>Erzeugung</v>
          </cell>
          <cell r="N175" t="str">
            <v>FEC</v>
          </cell>
          <cell r="O175" t="str">
            <v>FE.EF 16</v>
          </cell>
          <cell r="P175" t="str">
            <v>FEC</v>
          </cell>
          <cell r="Q175"/>
          <cell r="R175" t="str">
            <v>X</v>
          </cell>
          <cell r="S175"/>
          <cell r="T175"/>
          <cell r="U175"/>
          <cell r="V175" t="str">
            <v>NB</v>
          </cell>
          <cell r="W175" t="str">
            <v>NB</v>
          </cell>
          <cell r="X175">
            <v>1062</v>
          </cell>
          <cell r="Y175">
            <v>6</v>
          </cell>
          <cell r="Z175">
            <v>6</v>
          </cell>
          <cell r="AA175">
            <v>600</v>
          </cell>
          <cell r="AB175">
            <v>265.5</v>
          </cell>
          <cell r="AC175">
            <v>1.5</v>
          </cell>
          <cell r="AD175">
            <v>150</v>
          </cell>
          <cell r="AE175">
            <v>1.77</v>
          </cell>
          <cell r="AF175">
            <v>354</v>
          </cell>
          <cell r="AG175">
            <v>2</v>
          </cell>
          <cell r="AH175">
            <v>2</v>
          </cell>
          <cell r="AI175">
            <v>200</v>
          </cell>
          <cell r="AJ175">
            <v>1.77</v>
          </cell>
          <cell r="AK175">
            <v>177</v>
          </cell>
          <cell r="AL175">
            <v>1</v>
          </cell>
          <cell r="AM175">
            <v>1</v>
          </cell>
          <cell r="AN175">
            <v>100</v>
          </cell>
          <cell r="AO175">
            <v>1.77</v>
          </cell>
          <cell r="AP175">
            <v>535</v>
          </cell>
          <cell r="AQ175">
            <v>3</v>
          </cell>
          <cell r="AR175">
            <v>3</v>
          </cell>
          <cell r="AS175">
            <v>300</v>
          </cell>
          <cell r="AT175">
            <v>1.7833333333333301</v>
          </cell>
          <cell r="AU175">
            <v>362</v>
          </cell>
          <cell r="AV175">
            <v>2</v>
          </cell>
          <cell r="AW175">
            <v>2</v>
          </cell>
          <cell r="AX175">
            <v>200</v>
          </cell>
          <cell r="AY175">
            <v>1.81</v>
          </cell>
          <cell r="AZ175">
            <v>1428</v>
          </cell>
          <cell r="BA175">
            <v>8</v>
          </cell>
          <cell r="BB175">
            <v>800</v>
          </cell>
          <cell r="BC175">
            <v>357</v>
          </cell>
          <cell r="BD175">
            <v>2</v>
          </cell>
          <cell r="BE175">
            <v>200</v>
          </cell>
          <cell r="BF175">
            <v>1.7849999999999999</v>
          </cell>
          <cell r="BG175">
            <v>2490</v>
          </cell>
          <cell r="BH175">
            <v>14</v>
          </cell>
          <cell r="BI175">
            <v>14</v>
          </cell>
          <cell r="BJ175">
            <v>1400</v>
          </cell>
          <cell r="BK175">
            <v>1.77857142857143</v>
          </cell>
          <cell r="BL175">
            <v>1.75</v>
          </cell>
          <cell r="BM175">
            <v>100</v>
          </cell>
          <cell r="BN175">
            <v>100</v>
          </cell>
          <cell r="BO175">
            <v>217.2</v>
          </cell>
          <cell r="BP175">
            <v>1</v>
          </cell>
          <cell r="BQ175">
            <v>1</v>
          </cell>
          <cell r="BR175">
            <v>120</v>
          </cell>
          <cell r="BS175">
            <v>1.81</v>
          </cell>
          <cell r="BT175">
            <v>2530.1999999999998</v>
          </cell>
          <cell r="BU175">
            <v>14</v>
          </cell>
          <cell r="BV175">
            <v>14</v>
          </cell>
          <cell r="BW175">
            <v>1420</v>
          </cell>
          <cell r="BX175">
            <v>1.7818309859154899</v>
          </cell>
          <cell r="BY175">
            <v>101.428571428571</v>
          </cell>
          <cell r="BZ175">
            <v>1291.2</v>
          </cell>
          <cell r="CA175">
            <v>7</v>
          </cell>
          <cell r="CB175">
            <v>7</v>
          </cell>
          <cell r="CC175">
            <v>720</v>
          </cell>
          <cell r="CD175">
            <v>180</v>
          </cell>
          <cell r="CE175">
            <v>1.7933333333333299</v>
          </cell>
          <cell r="CF175" t="str">
            <v>179388</v>
          </cell>
          <cell r="CG175" t="str">
            <v>LENTZ FAHRZEUGTECHNIK GMBH</v>
          </cell>
          <cell r="CH175"/>
          <cell r="CI175"/>
          <cell r="CJ175"/>
          <cell r="CK175"/>
          <cell r="CL175">
            <v>1</v>
          </cell>
          <cell r="CM175">
            <v>1291.2</v>
          </cell>
          <cell r="CN175">
            <v>1</v>
          </cell>
          <cell r="CO175"/>
          <cell r="CP175"/>
          <cell r="CQ175"/>
          <cell r="CR175"/>
          <cell r="CS175"/>
          <cell r="CT175"/>
          <cell r="CU175"/>
          <cell r="CV175"/>
          <cell r="CW175"/>
          <cell r="CX175"/>
          <cell r="CY175"/>
          <cell r="CZ175"/>
          <cell r="DA175"/>
          <cell r="DB175"/>
          <cell r="DC175" t="str">
            <v>FZI</v>
          </cell>
          <cell r="DD175" t="str">
            <v>92346887</v>
          </cell>
          <cell r="DE175" t="str">
            <v>179388</v>
          </cell>
          <cell r="DF175" t="str">
            <v>Lentz Fahrzeugtechnik GmbH</v>
          </cell>
          <cell r="DG175" t="str">
            <v>FEC</v>
          </cell>
          <cell r="DH175">
            <v>46234</v>
          </cell>
          <cell r="DI175" t="str">
            <v>WK</v>
          </cell>
          <cell r="DJ175">
            <v>21</v>
          </cell>
          <cell r="DK175"/>
          <cell r="DL175"/>
          <cell r="DM175"/>
          <cell r="DN175"/>
          <cell r="DO175"/>
          <cell r="DP175"/>
          <cell r="DQ175"/>
          <cell r="DR175"/>
          <cell r="DS175"/>
          <cell r="DT175"/>
          <cell r="DU175"/>
          <cell r="DV175"/>
          <cell r="DW175"/>
          <cell r="DX175"/>
          <cell r="DY175">
            <v>186.79098088000001</v>
          </cell>
          <cell r="DZ175">
            <v>161.82406919325001</v>
          </cell>
          <cell r="EA175">
            <v>149.88135059999999</v>
          </cell>
          <cell r="EB175">
            <v>60.856461799999998</v>
          </cell>
          <cell r="EC175">
            <v>34.246319999999997</v>
          </cell>
          <cell r="ED175">
            <v>559.35286247324996</v>
          </cell>
          <cell r="EE175">
            <v>730.21672074845901</v>
          </cell>
          <cell r="EF175">
            <v>-0.233990613225176</v>
          </cell>
          <cell r="EG175">
            <v>0.30831747633568102</v>
          </cell>
          <cell r="EH175"/>
          <cell r="EI175">
            <v>198.878162736733</v>
          </cell>
          <cell r="EJ175">
            <v>189.715742285895</v>
          </cell>
          <cell r="EK175">
            <v>218.029610194757</v>
          </cell>
          <cell r="EL175">
            <v>125.187610194757</v>
          </cell>
          <cell r="EM175">
            <v>92.056127344756803</v>
          </cell>
          <cell r="EN175">
            <v>731.81112541214202</v>
          </cell>
          <cell r="EO175">
            <v>198.878162736733</v>
          </cell>
          <cell r="EP175">
            <v>189.715742285895</v>
          </cell>
          <cell r="EQ175">
            <v>218.029610194757</v>
          </cell>
          <cell r="ER175">
            <v>125.187610194757</v>
          </cell>
          <cell r="ES175">
            <v>731.81112541214202</v>
          </cell>
          <cell r="ET175">
            <v>40591</v>
          </cell>
          <cell r="EU175">
            <v>45936</v>
          </cell>
          <cell r="EV175" t="str">
            <v>KCELDPBZXV</v>
          </cell>
          <cell r="EW175" t="str">
            <v>ST</v>
          </cell>
          <cell r="EX175"/>
          <cell r="EY175" t="str">
            <v>BOSCH*RR909085567</v>
          </cell>
          <cell r="EZ175"/>
          <cell r="FA175"/>
          <cell r="FB175" t="str">
            <v>OHNE/N  /N  /N/N</v>
          </cell>
          <cell r="FC175"/>
          <cell r="FD175" t="str">
            <v>FPM 70</v>
          </cell>
          <cell r="FE175"/>
          <cell r="FF175"/>
          <cell r="FG175" t="str">
            <v>0023</v>
          </cell>
          <cell r="FH175"/>
          <cell r="FI175" t="str">
            <v>BOSCH REXROTH</v>
          </cell>
          <cell r="FJ175" t="str">
            <v>RR909085567</v>
          </cell>
          <cell r="FK175" t="str">
            <v>KCELDPBV</v>
          </cell>
          <cell r="FL175"/>
          <cell r="FM175" t="str">
            <v>V290*,V294*</v>
          </cell>
          <cell r="FN175"/>
          <cell r="FO175" t="str">
            <v>KONSTANTMOTOR A2FM23 SAP784448</v>
          </cell>
          <cell r="FP175" t="str">
            <v>375176</v>
          </cell>
          <cell r="FQ175" t="str">
            <v>Bosch Rexroth AG</v>
          </cell>
          <cell r="FR175" t="str">
            <v>AEB</v>
          </cell>
          <cell r="FS175" t="str">
            <v>143712</v>
          </cell>
          <cell r="FT175" t="str">
            <v>MROSE GmbH</v>
          </cell>
          <cell r="FU175" t="str">
            <v>AEB</v>
          </cell>
          <cell r="FV175" t="str">
            <v>179388</v>
          </cell>
          <cell r="FW175" t="str">
            <v>Lentz Fahrzeugtechnik GmbH</v>
          </cell>
          <cell r="FX175" t="str">
            <v>AEB</v>
          </cell>
          <cell r="FY175"/>
          <cell r="FZ175"/>
          <cell r="GA175" t="str">
            <v>Originalersatzteile ohne 2nd Source</v>
          </cell>
          <cell r="GB175" t="str">
            <v>Bosch Rexroth</v>
          </cell>
          <cell r="GC175"/>
          <cell r="GD175"/>
          <cell r="GE175"/>
          <cell r="GF175"/>
          <cell r="GG175" t="str">
            <v>Originalersatzteile Luftpresser/-verdichter/Kompressoren/Lufttrocknungsanlagen (Neuteile&amp;Aufarbeitung)</v>
          </cell>
          <cell r="GH175"/>
          <cell r="GI175"/>
          <cell r="GJ175"/>
          <cell r="GK175">
            <v>0</v>
          </cell>
          <cell r="GL175" t="str">
            <v/>
          </cell>
          <cell r="GM175" t="str">
            <v>Originalersatzteile Luftpresser/-verdichter/Kompressoren/Lufttrocknungsanlagen (Neuteile&amp;Aufarbeitung)</v>
          </cell>
          <cell r="GN175">
            <v>1</v>
          </cell>
          <cell r="GO175">
            <v>1.81</v>
          </cell>
          <cell r="GP175" t="str">
            <v>Bestellpreis 2024</v>
          </cell>
          <cell r="GQ175" t="str">
            <v>bis 500 €</v>
          </cell>
          <cell r="GR175">
            <v>331.14453424899398</v>
          </cell>
          <cell r="GS175" t="str">
            <v>X</v>
          </cell>
          <cell r="GT175"/>
          <cell r="GU175"/>
          <cell r="GV175" t="str">
            <v>X</v>
          </cell>
          <cell r="GW175" t="str">
            <v>X</v>
          </cell>
          <cell r="GX175" t="str">
            <v>X</v>
          </cell>
          <cell r="GY175">
            <v>71</v>
          </cell>
          <cell r="GZ175">
            <v>150</v>
          </cell>
          <cell r="HA175">
            <v>172</v>
          </cell>
          <cell r="HB175">
            <v>134</v>
          </cell>
          <cell r="HC175">
            <v>165</v>
          </cell>
          <cell r="HD175">
            <v>175</v>
          </cell>
          <cell r="HE175">
            <v>193</v>
          </cell>
          <cell r="HF175">
            <v>228</v>
          </cell>
          <cell r="HG175">
            <v>82</v>
          </cell>
          <cell r="HH175">
            <v>1288</v>
          </cell>
          <cell r="HI175">
            <v>1299</v>
          </cell>
          <cell r="HJ175">
            <v>115</v>
          </cell>
          <cell r="HK175">
            <v>46</v>
          </cell>
          <cell r="HL175">
            <v>83</v>
          </cell>
          <cell r="HM175">
            <v>63</v>
          </cell>
          <cell r="HN175" t="str">
            <v>74</v>
          </cell>
          <cell r="HO175">
            <v>74</v>
          </cell>
          <cell r="HP175" t="str">
            <v>0</v>
          </cell>
          <cell r="HQ175"/>
          <cell r="HR175">
            <v>74</v>
          </cell>
          <cell r="HS175" t="str">
            <v>74.0</v>
          </cell>
          <cell r="HT175" t="str">
            <v>74.0</v>
          </cell>
          <cell r="HU175"/>
          <cell r="HV175">
            <v>110</v>
          </cell>
          <cell r="HW175">
            <v>104</v>
          </cell>
          <cell r="HX175" t="str">
            <v>bestellt und verbraucht</v>
          </cell>
          <cell r="HY175"/>
          <cell r="HZ175"/>
          <cell r="IA175"/>
          <cell r="IB175"/>
          <cell r="IC175"/>
          <cell r="ID175"/>
          <cell r="IE175"/>
          <cell r="IF175"/>
          <cell r="IG175"/>
          <cell r="IH175"/>
          <cell r="II175"/>
          <cell r="IJ175"/>
          <cell r="IK175" t="str">
            <v>nein</v>
          </cell>
          <cell r="IL175"/>
          <cell r="IM175"/>
          <cell r="IN175"/>
          <cell r="IO175"/>
          <cell r="IP175"/>
          <cell r="IQ175"/>
          <cell r="IR175"/>
          <cell r="IS175">
            <v>987037</v>
          </cell>
          <cell r="IT175" t="str">
            <v>987037NB</v>
          </cell>
          <cell r="IU175"/>
          <cell r="IV175"/>
          <cell r="IW175"/>
          <cell r="IX175"/>
          <cell r="IY175"/>
          <cell r="IZ175"/>
          <cell r="JA175"/>
          <cell r="JB175"/>
          <cell r="JC175"/>
          <cell r="JD175"/>
          <cell r="JE175"/>
          <cell r="JF175"/>
          <cell r="JG175"/>
          <cell r="JH175"/>
          <cell r="JI175" t="str">
            <v>x</v>
          </cell>
          <cell r="JJ175"/>
          <cell r="JK175" t="str">
            <v>p</v>
          </cell>
          <cell r="JL175" t="str">
            <v>d</v>
          </cell>
          <cell r="JM175"/>
          <cell r="JN175"/>
          <cell r="JO175"/>
          <cell r="JP175"/>
          <cell r="JQ175"/>
          <cell r="JR175"/>
          <cell r="JS175"/>
          <cell r="JT175"/>
        </row>
        <row r="176">
          <cell r="A176">
            <v>764758</v>
          </cell>
          <cell r="B176" t="str">
            <v>Cluster 1</v>
          </cell>
          <cell r="C176" t="str">
            <v>Cluster 1</v>
          </cell>
          <cell r="D176" t="str">
            <v>(6) wird künftig in jedem Jahr mdst. 1x bestellt werden</v>
          </cell>
          <cell r="E176"/>
          <cell r="F176"/>
          <cell r="G176" t="str">
            <v>ja</v>
          </cell>
          <cell r="H176" t="str">
            <v>nein</v>
          </cell>
          <cell r="I176">
            <v>764758</v>
          </cell>
          <cell r="J176" t="str">
            <v>Ventil,2/2-Wege-Entwässerungs-Ventil</v>
          </cell>
          <cell r="K176" t="str">
            <v>FEC</v>
          </cell>
          <cell r="L176" t="str">
            <v>11417030</v>
          </cell>
          <cell r="M176" t="str">
            <v>Aufbereitung</v>
          </cell>
          <cell r="N176" t="str">
            <v>FEC</v>
          </cell>
          <cell r="O176" t="str">
            <v>FE.EF 16</v>
          </cell>
          <cell r="P176" t="str">
            <v>FEC</v>
          </cell>
          <cell r="Q176"/>
          <cell r="R176" t="str">
            <v>X</v>
          </cell>
          <cell r="S176"/>
          <cell r="T176"/>
          <cell r="U176"/>
          <cell r="V176" t="str">
            <v>NB</v>
          </cell>
          <cell r="W176" t="str">
            <v>NB</v>
          </cell>
          <cell r="X176">
            <v>21261.25</v>
          </cell>
          <cell r="Y176">
            <v>12</v>
          </cell>
          <cell r="Z176">
            <v>12</v>
          </cell>
          <cell r="AA176">
            <v>70</v>
          </cell>
          <cell r="AB176">
            <v>5315.3125</v>
          </cell>
          <cell r="AC176">
            <v>3</v>
          </cell>
          <cell r="AD176">
            <v>17.5</v>
          </cell>
          <cell r="AE176">
            <v>303.732142857143</v>
          </cell>
          <cell r="AF176">
            <v>6856.5</v>
          </cell>
          <cell r="AG176">
            <v>3</v>
          </cell>
          <cell r="AH176">
            <v>3</v>
          </cell>
          <cell r="AI176">
            <v>21</v>
          </cell>
          <cell r="AJ176">
            <v>326.5</v>
          </cell>
          <cell r="AK176">
            <v>1714.85</v>
          </cell>
          <cell r="AL176">
            <v>1</v>
          </cell>
          <cell r="AM176">
            <v>1</v>
          </cell>
          <cell r="AN176">
            <v>5</v>
          </cell>
          <cell r="AO176">
            <v>342.97</v>
          </cell>
          <cell r="AP176">
            <v>4788</v>
          </cell>
          <cell r="AQ176">
            <v>1</v>
          </cell>
          <cell r="AR176">
            <v>2</v>
          </cell>
          <cell r="AS176">
            <v>7</v>
          </cell>
          <cell r="AT176">
            <v>684</v>
          </cell>
          <cell r="AU176">
            <v>6701.9</v>
          </cell>
          <cell r="AV176">
            <v>3</v>
          </cell>
          <cell r="AW176">
            <v>3</v>
          </cell>
          <cell r="AX176">
            <v>15</v>
          </cell>
          <cell r="AY176">
            <v>446.79333333333301</v>
          </cell>
          <cell r="AZ176">
            <v>20061.25</v>
          </cell>
          <cell r="BA176">
            <v>7</v>
          </cell>
          <cell r="BB176">
            <v>48</v>
          </cell>
          <cell r="BC176">
            <v>5015.3125</v>
          </cell>
          <cell r="BD176">
            <v>2</v>
          </cell>
          <cell r="BE176">
            <v>12</v>
          </cell>
          <cell r="BF176">
            <v>417.94270833333297</v>
          </cell>
          <cell r="BG176">
            <v>41322.5</v>
          </cell>
          <cell r="BH176">
            <v>19</v>
          </cell>
          <cell r="BI176">
            <v>21</v>
          </cell>
          <cell r="BJ176">
            <v>118</v>
          </cell>
          <cell r="BK176">
            <v>350.19067796610199</v>
          </cell>
          <cell r="BL176">
            <v>2.625</v>
          </cell>
          <cell r="BM176">
            <v>5.6190476190476204</v>
          </cell>
          <cell r="BN176">
            <v>6.2105263157894699</v>
          </cell>
          <cell r="BO176">
            <v>6493.83</v>
          </cell>
          <cell r="BP176">
            <v>2</v>
          </cell>
          <cell r="BQ176">
            <v>4</v>
          </cell>
          <cell r="BR176">
            <v>21</v>
          </cell>
          <cell r="BS176">
            <v>309.23</v>
          </cell>
          <cell r="BT176">
            <v>42528.63</v>
          </cell>
          <cell r="BU176">
            <v>22</v>
          </cell>
          <cell r="BV176">
            <v>18</v>
          </cell>
          <cell r="BW176">
            <v>120</v>
          </cell>
          <cell r="BX176">
            <v>354.40525000000002</v>
          </cell>
          <cell r="BY176">
            <v>6.6666666666666696</v>
          </cell>
          <cell r="BZ176">
            <v>19698.580000000002</v>
          </cell>
          <cell r="CA176">
            <v>10</v>
          </cell>
          <cell r="CB176">
            <v>7</v>
          </cell>
          <cell r="CC176">
            <v>54</v>
          </cell>
          <cell r="CD176">
            <v>12</v>
          </cell>
          <cell r="CE176">
            <v>364.788518518518</v>
          </cell>
          <cell r="CF176" t="str">
            <v>628336</v>
          </cell>
          <cell r="CG176" t="str">
            <v>MATRIUM GMBH</v>
          </cell>
          <cell r="CH176" t="str">
            <v>433217</v>
          </cell>
          <cell r="CI176" t="str">
            <v>NORGREN GMBH</v>
          </cell>
          <cell r="CJ176" t="str">
            <v>393318</v>
          </cell>
          <cell r="CK176" t="str">
            <v>MAGDEBURGER HYDRAULIK GMBH</v>
          </cell>
          <cell r="CL176">
            <v>3</v>
          </cell>
          <cell r="CM176">
            <v>618.46</v>
          </cell>
          <cell r="CN176">
            <v>3.13961717037472E-2</v>
          </cell>
          <cell r="CO176"/>
          <cell r="CP176"/>
          <cell r="CQ176"/>
          <cell r="CR176"/>
          <cell r="CS176">
            <v>19080.12</v>
          </cell>
          <cell r="CT176">
            <v>0.96860382829625302</v>
          </cell>
          <cell r="CU176"/>
          <cell r="CV176"/>
          <cell r="CW176"/>
          <cell r="CX176"/>
          <cell r="CY176"/>
          <cell r="CZ176"/>
          <cell r="DA176"/>
          <cell r="DB176"/>
          <cell r="DC176" t="str">
            <v>Cargo</v>
          </cell>
          <cell r="DD176" t="str">
            <v>92344611</v>
          </cell>
          <cell r="DE176" t="str">
            <v>213492</v>
          </cell>
          <cell r="DF176" t="str">
            <v>Th. Niehues G.m.b.H</v>
          </cell>
          <cell r="DG176" t="str">
            <v>FEC</v>
          </cell>
          <cell r="DH176">
            <v>46022</v>
          </cell>
          <cell r="DI176" t="str">
            <v>WK</v>
          </cell>
          <cell r="DJ176">
            <v>21</v>
          </cell>
          <cell r="DK176"/>
          <cell r="DL176"/>
          <cell r="DM176"/>
          <cell r="DN176"/>
          <cell r="DO176"/>
          <cell r="DP176"/>
          <cell r="DQ176"/>
          <cell r="DR176"/>
          <cell r="DS176"/>
          <cell r="DT176"/>
          <cell r="DU176"/>
          <cell r="DV176"/>
          <cell r="DW176"/>
          <cell r="DX176"/>
          <cell r="DY176">
            <v>20.631930000000001</v>
          </cell>
          <cell r="DZ176">
            <v>19.32</v>
          </cell>
          <cell r="EA176">
            <v>17.45</v>
          </cell>
          <cell r="EB176"/>
          <cell r="EC176">
            <v>5.73</v>
          </cell>
          <cell r="ED176">
            <v>57.40193</v>
          </cell>
          <cell r="EE176">
            <v>69.467699999999994</v>
          </cell>
          <cell r="EF176">
            <v>-0.17368892305344799</v>
          </cell>
          <cell r="EG176">
            <v>-0.111392544092762</v>
          </cell>
          <cell r="EH176"/>
          <cell r="EI176">
            <v>14.749874345819901</v>
          </cell>
          <cell r="EJ176">
            <v>12.016934878548501</v>
          </cell>
          <cell r="EK176">
            <v>15.3308248785485</v>
          </cell>
          <cell r="EL176">
            <v>8.9101488785484708</v>
          </cell>
          <cell r="EM176">
            <v>5.4082208785484696</v>
          </cell>
          <cell r="EN176">
            <v>51.007782981465397</v>
          </cell>
          <cell r="EO176">
            <v>14.749874345819901</v>
          </cell>
          <cell r="EP176">
            <v>12.016934878548501</v>
          </cell>
          <cell r="EQ176">
            <v>15.3308248785485</v>
          </cell>
          <cell r="ER176">
            <v>8.9101488785484708</v>
          </cell>
          <cell r="ES176">
            <v>51.007782981465397</v>
          </cell>
          <cell r="ET176">
            <v>37299</v>
          </cell>
          <cell r="EU176">
            <v>45929</v>
          </cell>
          <cell r="EV176" t="str">
            <v>KDEALBXZCPVQ</v>
          </cell>
          <cell r="EW176" t="str">
            <v>ST</v>
          </cell>
          <cell r="EX176" t="str">
            <v>1</v>
          </cell>
          <cell r="EY176" t="str">
            <v>FWG126.0.23.044.122</v>
          </cell>
          <cell r="EZ176" t="str">
            <v>7</v>
          </cell>
          <cell r="FA176"/>
          <cell r="FB176" t="str">
            <v>OHNE/N  /N  /N/N</v>
          </cell>
          <cell r="FC176"/>
          <cell r="FD176"/>
          <cell r="FE176"/>
          <cell r="FF176"/>
          <cell r="FG176" t="str">
            <v>0023</v>
          </cell>
          <cell r="FH176"/>
          <cell r="FI176" t="str">
            <v>MAGDEBURGER HYDRAULIK</v>
          </cell>
          <cell r="FJ176" t="str">
            <v>900/0013</v>
          </cell>
          <cell r="FK176" t="str">
            <v>KDEALBCPVQ</v>
          </cell>
          <cell r="FL176"/>
          <cell r="FM176" t="str">
            <v>BA126</v>
          </cell>
          <cell r="FN176" t="str">
            <v>23044</v>
          </cell>
          <cell r="FO176" t="str">
            <v>VERSCHLUßEINRICHTUNG</v>
          </cell>
          <cell r="FP176" t="str">
            <v>143875</v>
          </cell>
          <cell r="FQ176" t="str">
            <v>Behrendt GmbH</v>
          </cell>
          <cell r="FR176" t="str">
            <v>AEB</v>
          </cell>
          <cell r="FS176" t="str">
            <v>179388</v>
          </cell>
          <cell r="FT176" t="str">
            <v>Lentz Fahrzeugtechnik GmbH</v>
          </cell>
          <cell r="FU176" t="str">
            <v>AEB</v>
          </cell>
          <cell r="FV176" t="str">
            <v>213492</v>
          </cell>
          <cell r="FW176" t="str">
            <v>TH. NIEHUES G.M.B.H</v>
          </cell>
          <cell r="FX176" t="str">
            <v>AEB</v>
          </cell>
          <cell r="FY176"/>
          <cell r="FZ176"/>
          <cell r="GA176" t="str">
            <v>Normteile</v>
          </cell>
          <cell r="GB176"/>
          <cell r="GC176"/>
          <cell r="GD176"/>
          <cell r="GE176"/>
          <cell r="GF176"/>
          <cell r="GG176" t="str">
            <v>Originalersatzteile Luftpresser/-verdichter/Kompressoren/Lufttrocknungsanlagen (Neuteile&amp;Aufarbeitung)</v>
          </cell>
          <cell r="GH176"/>
          <cell r="GI176"/>
          <cell r="GJ176"/>
          <cell r="GK176">
            <v>59</v>
          </cell>
          <cell r="GL176">
            <v>46023</v>
          </cell>
          <cell r="GM176" t="str">
            <v>Originalersatzteile Luftpresser/-verdichter/Kompressoren/Lufttrocknungsanlagen (Neuteile&amp;Aufarbeitung)</v>
          </cell>
          <cell r="GN176">
            <v>1</v>
          </cell>
          <cell r="GO176">
            <v>309.23</v>
          </cell>
          <cell r="GP176" t="str">
            <v>Bestellpreis 2024</v>
          </cell>
          <cell r="GQ176" t="str">
            <v>1.000 bis 5.000 €</v>
          </cell>
          <cell r="GR176">
            <v>3943.2841828396299</v>
          </cell>
          <cell r="GS176"/>
          <cell r="GT176" t="str">
            <v>X</v>
          </cell>
          <cell r="GU176"/>
          <cell r="GV176" t="str">
            <v>X</v>
          </cell>
          <cell r="GW176" t="str">
            <v>X</v>
          </cell>
          <cell r="GX176" t="str">
            <v>X</v>
          </cell>
          <cell r="GY176">
            <v>19</v>
          </cell>
          <cell r="GZ176">
            <v>9</v>
          </cell>
          <cell r="HA176">
            <v>11</v>
          </cell>
          <cell r="HB176">
            <v>26</v>
          </cell>
          <cell r="HC176">
            <v>20</v>
          </cell>
          <cell r="HD176">
            <v>12</v>
          </cell>
          <cell r="HE176">
            <v>9</v>
          </cell>
          <cell r="HF176">
            <v>12</v>
          </cell>
          <cell r="HG176">
            <v>1</v>
          </cell>
          <cell r="HH176">
            <v>118</v>
          </cell>
          <cell r="HI176">
            <v>100</v>
          </cell>
          <cell r="HJ176">
            <v>10</v>
          </cell>
          <cell r="HK176">
            <v>8</v>
          </cell>
          <cell r="HL176">
            <v>13</v>
          </cell>
          <cell r="HM176">
            <v>2</v>
          </cell>
          <cell r="HN176" t="str">
            <v>7</v>
          </cell>
          <cell r="HO176">
            <v>7</v>
          </cell>
          <cell r="HP176" t="str">
            <v>0</v>
          </cell>
          <cell r="HQ176"/>
          <cell r="HR176">
            <v>7</v>
          </cell>
          <cell r="HS176" t="str">
            <v>7.0</v>
          </cell>
          <cell r="HT176" t="str">
            <v>7.0</v>
          </cell>
          <cell r="HU176"/>
          <cell r="HV176">
            <v>20</v>
          </cell>
          <cell r="HW176">
            <v>20</v>
          </cell>
          <cell r="HX176" t="str">
            <v>bestellt und verbraucht</v>
          </cell>
          <cell r="HY176"/>
          <cell r="HZ176"/>
          <cell r="IA176"/>
          <cell r="IB176"/>
          <cell r="IC176"/>
          <cell r="ID176"/>
          <cell r="IE176"/>
          <cell r="IF176"/>
          <cell r="IG176"/>
          <cell r="IH176"/>
          <cell r="II176"/>
          <cell r="IJ176"/>
          <cell r="IK176" t="str">
            <v>nein</v>
          </cell>
          <cell r="IL176"/>
          <cell r="IM176"/>
          <cell r="IN176"/>
          <cell r="IO176"/>
          <cell r="IP176" t="str">
            <v>FWG</v>
          </cell>
          <cell r="IQ176"/>
          <cell r="IR176" t="str">
            <v>nicht mehr Lieferbar</v>
          </cell>
          <cell r="IS176">
            <v>764758</v>
          </cell>
          <cell r="IT176" t="str">
            <v>764758NB</v>
          </cell>
          <cell r="IU176"/>
          <cell r="IV176"/>
          <cell r="IW176"/>
          <cell r="IX176"/>
          <cell r="IY176"/>
          <cell r="IZ176"/>
          <cell r="JA176"/>
          <cell r="JB176"/>
          <cell r="JC176"/>
          <cell r="JD176"/>
          <cell r="JE176"/>
          <cell r="JF176"/>
          <cell r="JG176"/>
          <cell r="JH176"/>
          <cell r="JI176" t="str">
            <v>x</v>
          </cell>
          <cell r="JJ176"/>
          <cell r="JK176" t="str">
            <v>p</v>
          </cell>
          <cell r="JL176" t="str">
            <v>d</v>
          </cell>
          <cell r="JM176"/>
          <cell r="JN176"/>
          <cell r="JO176"/>
          <cell r="JP176"/>
          <cell r="JQ176" t="str">
            <v>NB</v>
          </cell>
          <cell r="JR176" t="str">
            <v>x</v>
          </cell>
          <cell r="JS176"/>
          <cell r="JT176"/>
        </row>
        <row r="177">
          <cell r="A177">
            <v>134596</v>
          </cell>
          <cell r="B177" t="str">
            <v>Cluster 1</v>
          </cell>
          <cell r="C177" t="str">
            <v>Cluster 1</v>
          </cell>
          <cell r="D177" t="str">
            <v>(6) wird künftig in jedem Jahr mdst. 1x bestellt werden</v>
          </cell>
          <cell r="E177" t="str">
            <v>Umkodifiziert</v>
          </cell>
          <cell r="F177">
            <v>45722</v>
          </cell>
          <cell r="G177" t="str">
            <v>ja</v>
          </cell>
          <cell r="H177" t="str">
            <v>nein</v>
          </cell>
          <cell r="I177">
            <v>134596</v>
          </cell>
          <cell r="J177" t="str">
            <v>Dichtung asbestfrei f Doppelrückschlagv</v>
          </cell>
          <cell r="K177" t="str">
            <v>FEC</v>
          </cell>
          <cell r="L177" t="str">
            <v>11417020</v>
          </cell>
          <cell r="M177" t="str">
            <v>Erzeugung</v>
          </cell>
          <cell r="N177" t="str">
            <v>FEC</v>
          </cell>
          <cell r="O177" t="str">
            <v>FE.EF 16</v>
          </cell>
          <cell r="P177" t="str">
            <v>FEC</v>
          </cell>
          <cell r="Q177"/>
          <cell r="R177"/>
          <cell r="S177"/>
          <cell r="T177" t="str">
            <v>X</v>
          </cell>
          <cell r="U177"/>
          <cell r="V177" t="str">
            <v>NB</v>
          </cell>
          <cell r="W177" t="str">
            <v>NB</v>
          </cell>
          <cell r="X177">
            <v>5264.5</v>
          </cell>
          <cell r="Y177">
            <v>4</v>
          </cell>
          <cell r="Z177">
            <v>4</v>
          </cell>
          <cell r="AA177">
            <v>110</v>
          </cell>
          <cell r="AB177">
            <v>1316.125</v>
          </cell>
          <cell r="AC177">
            <v>1</v>
          </cell>
          <cell r="AD177">
            <v>27.5</v>
          </cell>
          <cell r="AE177">
            <v>47.859090909090902</v>
          </cell>
          <cell r="AF177">
            <v>1029.2</v>
          </cell>
          <cell r="AG177">
            <v>1</v>
          </cell>
          <cell r="AH177">
            <v>1</v>
          </cell>
          <cell r="AI177">
            <v>20</v>
          </cell>
          <cell r="AJ177">
            <v>51.46</v>
          </cell>
          <cell r="AK177">
            <v>1211.6400000000001</v>
          </cell>
          <cell r="AL177">
            <v>1</v>
          </cell>
          <cell r="AM177">
            <v>1</v>
          </cell>
          <cell r="AN177">
            <v>20</v>
          </cell>
          <cell r="AO177">
            <v>60.582000000000001</v>
          </cell>
          <cell r="AP177">
            <v>1662.96</v>
          </cell>
          <cell r="AQ177">
            <v>1</v>
          </cell>
          <cell r="AR177">
            <v>1</v>
          </cell>
          <cell r="AS177">
            <v>20</v>
          </cell>
          <cell r="AT177">
            <v>83.147999999999996</v>
          </cell>
          <cell r="AU177">
            <v>1727</v>
          </cell>
          <cell r="AV177">
            <v>1</v>
          </cell>
          <cell r="AW177">
            <v>1</v>
          </cell>
          <cell r="AX177">
            <v>20</v>
          </cell>
          <cell r="AY177">
            <v>86.35</v>
          </cell>
          <cell r="AZ177">
            <v>5630.8</v>
          </cell>
          <cell r="BA177">
            <v>3</v>
          </cell>
          <cell r="BB177">
            <v>80</v>
          </cell>
          <cell r="BC177">
            <v>1407.7</v>
          </cell>
          <cell r="BD177">
            <v>1</v>
          </cell>
          <cell r="BE177">
            <v>20</v>
          </cell>
          <cell r="BF177">
            <v>70.385000000000005</v>
          </cell>
          <cell r="BG177">
            <v>10895.3</v>
          </cell>
          <cell r="BH177">
            <v>7</v>
          </cell>
          <cell r="BI177">
            <v>8</v>
          </cell>
          <cell r="BJ177">
            <v>190</v>
          </cell>
          <cell r="BK177">
            <v>57.343684210526298</v>
          </cell>
          <cell r="BL177">
            <v>1</v>
          </cell>
          <cell r="BM177">
            <v>23.75</v>
          </cell>
          <cell r="BN177">
            <v>27.1428571428571</v>
          </cell>
          <cell r="BO177">
            <v>7163.2</v>
          </cell>
          <cell r="BP177">
            <v>4</v>
          </cell>
          <cell r="BQ177">
            <v>4</v>
          </cell>
          <cell r="BR177">
            <v>80</v>
          </cell>
          <cell r="BS177">
            <v>89.54</v>
          </cell>
          <cell r="BT177">
            <v>17163.5</v>
          </cell>
          <cell r="BU177">
            <v>11</v>
          </cell>
          <cell r="BV177">
            <v>10</v>
          </cell>
          <cell r="BW177">
            <v>250</v>
          </cell>
          <cell r="BX177">
            <v>68.653999999999996</v>
          </cell>
          <cell r="BY177">
            <v>25</v>
          </cell>
          <cell r="BZ177">
            <v>11764.8</v>
          </cell>
          <cell r="CA177">
            <v>7</v>
          </cell>
          <cell r="CB177">
            <v>7</v>
          </cell>
          <cell r="CC177">
            <v>140</v>
          </cell>
          <cell r="CD177">
            <v>35</v>
          </cell>
          <cell r="CE177">
            <v>84.034285714285701</v>
          </cell>
          <cell r="CF177" t="str">
            <v>119906</v>
          </cell>
          <cell r="CG177" t="str">
            <v>KNORR-BREMSE SYSTEME</v>
          </cell>
          <cell r="CH177"/>
          <cell r="CI177"/>
          <cell r="CJ177"/>
          <cell r="CK177"/>
          <cell r="CL177">
            <v>1</v>
          </cell>
          <cell r="CM177">
            <v>9974</v>
          </cell>
          <cell r="CN177">
            <v>0.84778321773425802</v>
          </cell>
          <cell r="CO177">
            <v>1790.8</v>
          </cell>
          <cell r="CP177">
            <v>0.15221678226574201</v>
          </cell>
          <cell r="CQ177"/>
          <cell r="CR177"/>
          <cell r="CS177"/>
          <cell r="CT177"/>
          <cell r="CU177"/>
          <cell r="CV177"/>
          <cell r="CW177"/>
          <cell r="CX177"/>
          <cell r="CY177"/>
          <cell r="CZ177"/>
          <cell r="DA177"/>
          <cell r="DB177"/>
          <cell r="DC177" t="str">
            <v>FZI</v>
          </cell>
          <cell r="DD177"/>
          <cell r="DE177"/>
          <cell r="DF177"/>
          <cell r="DG177"/>
          <cell r="DH177"/>
          <cell r="DI177"/>
          <cell r="DJ177"/>
          <cell r="DK177"/>
          <cell r="DL177"/>
          <cell r="DM177"/>
          <cell r="DN177"/>
          <cell r="DO177"/>
          <cell r="DP177"/>
          <cell r="DQ177"/>
          <cell r="DR177"/>
          <cell r="DS177"/>
          <cell r="DT177"/>
          <cell r="DU177"/>
          <cell r="DV177"/>
          <cell r="DW177"/>
          <cell r="DX177"/>
          <cell r="DY177">
            <v>26.928799999999999</v>
          </cell>
          <cell r="DZ177">
            <v>12.92</v>
          </cell>
          <cell r="EA177">
            <v>43.772799999999997</v>
          </cell>
          <cell r="EB177">
            <v>33.412799999999997</v>
          </cell>
          <cell r="EC177">
            <v>2.5</v>
          </cell>
          <cell r="ED177">
            <v>117.03440000000001</v>
          </cell>
          <cell r="EE177">
            <v>117.27</v>
          </cell>
          <cell r="EF177">
            <v>-2.0090389698986899E-3</v>
          </cell>
          <cell r="EG177">
            <v>0.204709696180497</v>
          </cell>
          <cell r="EH177"/>
          <cell r="EI177">
            <v>24.234391666666699</v>
          </cell>
          <cell r="EJ177">
            <v>20.384410800000001</v>
          </cell>
          <cell r="EK177">
            <v>58.563659000000001</v>
          </cell>
          <cell r="EL177">
            <v>37.810015</v>
          </cell>
          <cell r="EM177">
            <v>3.3605149999999999</v>
          </cell>
          <cell r="EN177">
            <v>140.992476466667</v>
          </cell>
          <cell r="EO177">
            <v>24.234391666666699</v>
          </cell>
          <cell r="EP177">
            <v>20.384410800000001</v>
          </cell>
          <cell r="EQ177">
            <v>58.563659000000001</v>
          </cell>
          <cell r="ER177">
            <v>37.810015</v>
          </cell>
          <cell r="ES177">
            <v>140.992476466667</v>
          </cell>
          <cell r="ET177">
            <v>33197</v>
          </cell>
          <cell r="EU177">
            <v>45936</v>
          </cell>
          <cell r="EV177" t="str">
            <v>KDELBPXZCVQ</v>
          </cell>
          <cell r="EW177" t="str">
            <v>ST</v>
          </cell>
          <cell r="EX177"/>
          <cell r="EY177" t="str">
            <v>STW570.72.005</v>
          </cell>
          <cell r="EZ177"/>
          <cell r="FA177"/>
          <cell r="FB177" t="str">
            <v>OHNE/N  /N  /N/N</v>
          </cell>
          <cell r="FC177"/>
          <cell r="FD177"/>
          <cell r="FE177"/>
          <cell r="FF177"/>
          <cell r="FG177"/>
          <cell r="FH177"/>
          <cell r="FI177" t="str">
            <v>KNORR</v>
          </cell>
          <cell r="FJ177" t="str">
            <v>B63998</v>
          </cell>
          <cell r="FK177" t="str">
            <v>KDELBPCVQ</v>
          </cell>
          <cell r="FL177"/>
          <cell r="FM177" t="str">
            <v>V2180</v>
          </cell>
          <cell r="FN177" t="str">
            <v>DA</v>
          </cell>
          <cell r="FO177" t="str">
            <v>DOPPELRÜCKSCHLAGVENTIL</v>
          </cell>
          <cell r="FP177" t="str">
            <v>119906</v>
          </cell>
          <cell r="FQ177" t="str">
            <v>KNORR-BREMSE System</v>
          </cell>
          <cell r="FR177" t="str">
            <v>AEB</v>
          </cell>
          <cell r="FS177"/>
          <cell r="FT177"/>
          <cell r="FU177"/>
          <cell r="FV177"/>
          <cell r="FW177"/>
          <cell r="FX177"/>
          <cell r="FY177"/>
          <cell r="FZ177"/>
          <cell r="GA177"/>
          <cell r="GB177"/>
          <cell r="GC177"/>
          <cell r="GD177"/>
          <cell r="GE177"/>
          <cell r="GF177"/>
          <cell r="GG177" t="str">
            <v>Originalersatzteile Luftpresser/-verdichter/Kompressoren/Lufttrocknungsanlagen (Neuteile&amp;Aufarbeitung)</v>
          </cell>
          <cell r="GH177"/>
          <cell r="GI177"/>
          <cell r="GJ177"/>
          <cell r="GK177">
            <v>424</v>
          </cell>
          <cell r="GL177">
            <v>45658</v>
          </cell>
          <cell r="GM177" t="str">
            <v>Originalersatzteile Luftpresser/-verdichter/Kompressoren/Lufttrocknungsanlagen (Neuteile&amp;Aufarbeitung)</v>
          </cell>
          <cell r="GN177">
            <v>1</v>
          </cell>
          <cell r="GO177">
            <v>89.54</v>
          </cell>
          <cell r="GP177" t="str">
            <v>Bestellpreis 2024</v>
          </cell>
          <cell r="GQ177" t="str">
            <v>1.000 bis 5.000 €</v>
          </cell>
          <cell r="GR177">
            <v>3156.1165857063302</v>
          </cell>
          <cell r="GS177"/>
          <cell r="GT177" t="str">
            <v>X</v>
          </cell>
          <cell r="GU177"/>
          <cell r="GV177" t="str">
            <v>X</v>
          </cell>
          <cell r="GW177" t="str">
            <v>X</v>
          </cell>
          <cell r="GX177" t="str">
            <v>X</v>
          </cell>
          <cell r="GY177">
            <v>42</v>
          </cell>
          <cell r="GZ177">
            <v>29</v>
          </cell>
          <cell r="HA177">
            <v>70</v>
          </cell>
          <cell r="HB177">
            <v>25</v>
          </cell>
          <cell r="HC177">
            <v>34</v>
          </cell>
          <cell r="HD177">
            <v>19</v>
          </cell>
          <cell r="HE177">
            <v>14</v>
          </cell>
          <cell r="HF177">
            <v>57</v>
          </cell>
          <cell r="HG177">
            <v>63</v>
          </cell>
          <cell r="HH177">
            <v>290</v>
          </cell>
          <cell r="HI177">
            <v>311</v>
          </cell>
          <cell r="HJ177"/>
          <cell r="HK177"/>
          <cell r="HL177"/>
          <cell r="HM177"/>
          <cell r="HN177"/>
          <cell r="HO177">
            <v>86</v>
          </cell>
          <cell r="HP177" t="str">
            <v>0</v>
          </cell>
          <cell r="HQ177"/>
          <cell r="HR177">
            <v>86</v>
          </cell>
          <cell r="HS177" t="str">
            <v>86.0</v>
          </cell>
          <cell r="HT177" t="str">
            <v>86.0</v>
          </cell>
          <cell r="HU177"/>
          <cell r="HV177">
            <v>70</v>
          </cell>
          <cell r="HW177">
            <v>70</v>
          </cell>
          <cell r="HX177" t="str">
            <v>bestellt und verbraucht</v>
          </cell>
          <cell r="HY177"/>
          <cell r="HZ177"/>
          <cell r="IA177"/>
          <cell r="IB177"/>
          <cell r="IC177"/>
          <cell r="ID177"/>
          <cell r="IE177"/>
          <cell r="IF177"/>
          <cell r="IG177"/>
          <cell r="IH177"/>
          <cell r="II177"/>
          <cell r="IJ177"/>
          <cell r="IK177" t="str">
            <v>nein</v>
          </cell>
          <cell r="IL177"/>
          <cell r="IM177"/>
          <cell r="IN177"/>
          <cell r="IO177"/>
          <cell r="IP177"/>
          <cell r="IQ177"/>
          <cell r="IR177"/>
          <cell r="IS177">
            <v>134596</v>
          </cell>
          <cell r="IT177" t="str">
            <v>134596NB</v>
          </cell>
          <cell r="IU177"/>
          <cell r="IV177"/>
          <cell r="IW177"/>
          <cell r="IX177"/>
          <cell r="IY177"/>
          <cell r="IZ177"/>
          <cell r="JA177"/>
          <cell r="JB177"/>
          <cell r="JC177"/>
          <cell r="JD177"/>
          <cell r="JE177"/>
          <cell r="JF177"/>
          <cell r="JG177"/>
          <cell r="JH177"/>
          <cell r="JI177" t="str">
            <v>x</v>
          </cell>
          <cell r="JJ177"/>
          <cell r="JK177" t="str">
            <v>p</v>
          </cell>
          <cell r="JL177" t="str">
            <v>d</v>
          </cell>
          <cell r="JM177"/>
          <cell r="JN177"/>
          <cell r="JO177"/>
          <cell r="JP177"/>
          <cell r="JQ177" t="str">
            <v>NB</v>
          </cell>
          <cell r="JR177"/>
          <cell r="JS177"/>
          <cell r="JT177"/>
        </row>
        <row r="178">
          <cell r="A178">
            <v>1255130</v>
          </cell>
          <cell r="B178" t="str">
            <v>Cluster 1</v>
          </cell>
          <cell r="C178" t="str">
            <v>Cluster 1</v>
          </cell>
          <cell r="D178" t="str">
            <v>(5) mdst 1 Bestellung in jedem letzten 4 vollen Jahre</v>
          </cell>
          <cell r="E178"/>
          <cell r="F178"/>
          <cell r="G178" t="str">
            <v>ja</v>
          </cell>
          <cell r="H178" t="str">
            <v>nein</v>
          </cell>
          <cell r="I178">
            <v>1255130</v>
          </cell>
          <cell r="J178" t="str">
            <v>Schalldämpfer f Lufttrockner Mistral</v>
          </cell>
          <cell r="K178" t="str">
            <v>FEC</v>
          </cell>
          <cell r="L178" t="str">
            <v>11417030</v>
          </cell>
          <cell r="M178" t="str">
            <v>Aufbereitung</v>
          </cell>
          <cell r="N178" t="str">
            <v>FEC</v>
          </cell>
          <cell r="O178" t="str">
            <v>FE.EF 16</v>
          </cell>
          <cell r="P178" t="str">
            <v>FEC</v>
          </cell>
          <cell r="Q178"/>
          <cell r="R178" t="str">
            <v>X</v>
          </cell>
          <cell r="S178"/>
          <cell r="T178"/>
          <cell r="U178"/>
          <cell r="V178" t="str">
            <v>NB</v>
          </cell>
          <cell r="W178" t="str">
            <v>NB</v>
          </cell>
          <cell r="X178">
            <v>129881.17</v>
          </cell>
          <cell r="Y178">
            <v>17</v>
          </cell>
          <cell r="Z178">
            <v>17</v>
          </cell>
          <cell r="AA178">
            <v>773</v>
          </cell>
          <cell r="AB178">
            <v>32470.2925</v>
          </cell>
          <cell r="AC178">
            <v>4.25</v>
          </cell>
          <cell r="AD178">
            <v>193.25</v>
          </cell>
          <cell r="AE178">
            <v>168.022212160414</v>
          </cell>
          <cell r="AF178">
            <v>36676.199999999997</v>
          </cell>
          <cell r="AG178">
            <v>6</v>
          </cell>
          <cell r="AH178">
            <v>6</v>
          </cell>
          <cell r="AI178">
            <v>220</v>
          </cell>
          <cell r="AJ178">
            <v>166.71</v>
          </cell>
          <cell r="AK178">
            <v>17060</v>
          </cell>
          <cell r="AL178">
            <v>8</v>
          </cell>
          <cell r="AM178">
            <v>8</v>
          </cell>
          <cell r="AN178">
            <v>200</v>
          </cell>
          <cell r="AO178">
            <v>85.3</v>
          </cell>
          <cell r="AP178">
            <v>3465</v>
          </cell>
          <cell r="AQ178">
            <v>2</v>
          </cell>
          <cell r="AR178">
            <v>2</v>
          </cell>
          <cell r="AS178">
            <v>90</v>
          </cell>
          <cell r="AT178">
            <v>38.5</v>
          </cell>
          <cell r="AU178">
            <v>9712.5</v>
          </cell>
          <cell r="AV178">
            <v>7</v>
          </cell>
          <cell r="AW178">
            <v>7</v>
          </cell>
          <cell r="AX178">
            <v>215</v>
          </cell>
          <cell r="AY178">
            <v>45.174418604651201</v>
          </cell>
          <cell r="AZ178">
            <v>66913.7</v>
          </cell>
          <cell r="BA178">
            <v>20</v>
          </cell>
          <cell r="BB178">
            <v>725</v>
          </cell>
          <cell r="BC178">
            <v>16728.424999999999</v>
          </cell>
          <cell r="BD178">
            <v>5.75</v>
          </cell>
          <cell r="BE178">
            <v>181.25</v>
          </cell>
          <cell r="BF178">
            <v>92.294758620689606</v>
          </cell>
          <cell r="BG178">
            <v>196794.87</v>
          </cell>
          <cell r="BH178">
            <v>37</v>
          </cell>
          <cell r="BI178">
            <v>40</v>
          </cell>
          <cell r="BJ178">
            <v>1498</v>
          </cell>
          <cell r="BK178">
            <v>131.37174232309701</v>
          </cell>
          <cell r="BL178">
            <v>5</v>
          </cell>
          <cell r="BM178">
            <v>37.450000000000003</v>
          </cell>
          <cell r="BN178">
            <v>40.486486486486498</v>
          </cell>
          <cell r="BO178">
            <v>4637</v>
          </cell>
          <cell r="BP178">
            <v>4</v>
          </cell>
          <cell r="BQ178">
            <v>4</v>
          </cell>
          <cell r="BR178">
            <v>104</v>
          </cell>
          <cell r="BS178">
            <v>44.586538461538503</v>
          </cell>
          <cell r="BT178">
            <v>201431.87</v>
          </cell>
          <cell r="BU178">
            <v>44</v>
          </cell>
          <cell r="BV178">
            <v>41</v>
          </cell>
          <cell r="BW178">
            <v>1602</v>
          </cell>
          <cell r="BX178">
            <v>125.737746566792</v>
          </cell>
          <cell r="BY178">
            <v>39.0731707317073</v>
          </cell>
          <cell r="BZ178">
            <v>34874.5</v>
          </cell>
          <cell r="CA178">
            <v>21</v>
          </cell>
          <cell r="CB178">
            <v>21</v>
          </cell>
          <cell r="CC178">
            <v>614</v>
          </cell>
          <cell r="CD178">
            <v>152.25</v>
          </cell>
          <cell r="CE178">
            <v>56.798859934853397</v>
          </cell>
          <cell r="CF178" t="str">
            <v>459184</v>
          </cell>
          <cell r="CG178" t="str">
            <v>FAIVELEY TRANSPORT BOCHUM GMBH</v>
          </cell>
          <cell r="CH178" t="str">
            <v>919235</v>
          </cell>
          <cell r="CI178" t="str">
            <v>CATO-TECH A/S</v>
          </cell>
          <cell r="CJ178" t="str">
            <v>384551</v>
          </cell>
          <cell r="CK178" t="str">
            <v>SIEMENS AKTIENGESELLSCHAFT</v>
          </cell>
          <cell r="CL178">
            <v>3</v>
          </cell>
          <cell r="CM178">
            <v>770</v>
          </cell>
          <cell r="CN178">
            <v>2.2079169593829301E-2</v>
          </cell>
          <cell r="CO178">
            <v>34104.5</v>
          </cell>
          <cell r="CP178">
            <v>0.97792083040617095</v>
          </cell>
          <cell r="CQ178"/>
          <cell r="CR178"/>
          <cell r="CS178"/>
          <cell r="CT178"/>
          <cell r="CU178"/>
          <cell r="CV178"/>
          <cell r="CW178"/>
          <cell r="CX178"/>
          <cell r="CY178"/>
          <cell r="CZ178"/>
          <cell r="DA178"/>
          <cell r="DB178"/>
          <cell r="DC178" t="str">
            <v>FV</v>
          </cell>
          <cell r="DD178" t="str">
            <v>92331832</v>
          </cell>
          <cell r="DE178" t="str">
            <v>919235</v>
          </cell>
          <cell r="DF178" t="str">
            <v>Cato-Tech A/S</v>
          </cell>
          <cell r="DG178" t="str">
            <v>FEC</v>
          </cell>
          <cell r="DH178">
            <v>46022</v>
          </cell>
          <cell r="DI178" t="str">
            <v>WK</v>
          </cell>
          <cell r="DJ178">
            <v>42</v>
          </cell>
          <cell r="DK178" t="str">
            <v>92314648</v>
          </cell>
          <cell r="DL178" t="str">
            <v>919235</v>
          </cell>
          <cell r="DM178" t="str">
            <v>Cato-Tech A/S</v>
          </cell>
          <cell r="DN178" t="str">
            <v>FEC</v>
          </cell>
          <cell r="DO178">
            <v>46315</v>
          </cell>
          <cell r="DP178" t="str">
            <v>WK</v>
          </cell>
          <cell r="DQ178">
            <v>30</v>
          </cell>
          <cell r="DR178"/>
          <cell r="DS178"/>
          <cell r="DT178"/>
          <cell r="DU178"/>
          <cell r="DV178"/>
          <cell r="DW178"/>
          <cell r="DX178"/>
          <cell r="DY178">
            <v>272.66464983958002</v>
          </cell>
          <cell r="DZ178">
            <v>262.61026538635201</v>
          </cell>
          <cell r="EA178">
            <v>259.773053485086</v>
          </cell>
          <cell r="EB178">
            <v>255.93447267748999</v>
          </cell>
          <cell r="EC178">
            <v>249.51557478634899</v>
          </cell>
          <cell r="ED178">
            <v>1050.9824413885101</v>
          </cell>
          <cell r="EE178">
            <v>2062.3960848521401</v>
          </cell>
          <cell r="EF178">
            <v>-0.49040708081839801</v>
          </cell>
          <cell r="EG178">
            <v>-7.2143003117762797E-2</v>
          </cell>
          <cell r="EH178"/>
          <cell r="EI178">
            <v>223.52610679351699</v>
          </cell>
          <cell r="EJ178">
            <v>250.575938198513</v>
          </cell>
          <cell r="EK178">
            <v>250.575938198513</v>
          </cell>
          <cell r="EL178">
            <v>250.48342865216</v>
          </cell>
          <cell r="EM178">
            <v>249.88211660087001</v>
          </cell>
          <cell r="EN178">
            <v>975.16141184270305</v>
          </cell>
          <cell r="EO178">
            <v>223.52610679351699</v>
          </cell>
          <cell r="EP178">
            <v>250.575938198513</v>
          </cell>
          <cell r="EQ178">
            <v>250.575938198513</v>
          </cell>
          <cell r="ER178">
            <v>250.48342865216</v>
          </cell>
          <cell r="ES178">
            <v>975.16141184270305</v>
          </cell>
          <cell r="ET178">
            <v>42860</v>
          </cell>
          <cell r="EU178">
            <v>45936</v>
          </cell>
          <cell r="EV178" t="str">
            <v>KCVELQDPABZX</v>
          </cell>
          <cell r="EW178" t="str">
            <v>ST</v>
          </cell>
          <cell r="EX178"/>
          <cell r="EY178" t="str">
            <v>FAIVE*2/519886</v>
          </cell>
          <cell r="EZ178"/>
          <cell r="FA178"/>
          <cell r="FB178" t="str">
            <v>OHNE/N  /N  /N/N</v>
          </cell>
          <cell r="FC178"/>
          <cell r="FD178"/>
          <cell r="FE178"/>
          <cell r="FF178"/>
          <cell r="FG178" t="str">
            <v>0022</v>
          </cell>
          <cell r="FH178"/>
          <cell r="FI178" t="str">
            <v>CATO-TECH</v>
          </cell>
          <cell r="FJ178" t="str">
            <v>00-0001-0231</v>
          </cell>
          <cell r="FK178" t="str">
            <v>KCVELQDPAB</v>
          </cell>
          <cell r="FL178"/>
          <cell r="FM178" t="str">
            <v>I412,I412*</v>
          </cell>
          <cell r="FN178" t="str">
            <v>QC,QC</v>
          </cell>
          <cell r="FO178" t="str">
            <v>BREMSE</v>
          </cell>
          <cell r="FP178" t="str">
            <v>919235</v>
          </cell>
          <cell r="FQ178" t="str">
            <v>Cato-Tech A/S</v>
          </cell>
          <cell r="FR178" t="str">
            <v>AEB</v>
          </cell>
          <cell r="FS178"/>
          <cell r="FT178"/>
          <cell r="FU178"/>
          <cell r="FV178"/>
          <cell r="FW178"/>
          <cell r="FX178"/>
          <cell r="FY178" t="str">
            <v>BR412</v>
          </cell>
          <cell r="FZ178"/>
          <cell r="GA178" t="str">
            <v>Originalersatzteile ohne 2nd Source</v>
          </cell>
          <cell r="GB178" t="str">
            <v>Cato-Tech</v>
          </cell>
          <cell r="GC178"/>
          <cell r="GD178"/>
          <cell r="GE178"/>
          <cell r="GF178"/>
          <cell r="GG178" t="str">
            <v>Originalersatzteile Luftpresser/-verdichter/Kompressoren/Lufttrocknungsanlagen (Neuteile&amp;Aufarbeitung)</v>
          </cell>
          <cell r="GH178"/>
          <cell r="GI178"/>
          <cell r="GJ178"/>
          <cell r="GK178">
            <v>0</v>
          </cell>
          <cell r="GL178" t="str">
            <v/>
          </cell>
          <cell r="GM178" t="str">
            <v>Originalersatzteile Luftpresser/-verdichter/Kompressoren/Lufttrocknungsanlagen (Neuteile&amp;Aufarbeitung)</v>
          </cell>
          <cell r="GN178">
            <v>1</v>
          </cell>
          <cell r="GO178">
            <v>44.586538461538503</v>
          </cell>
          <cell r="GP178" t="str">
            <v>Bestellpreis 2024</v>
          </cell>
          <cell r="GQ178" t="str">
            <v>größer 5.000 €</v>
          </cell>
          <cell r="GR178">
            <v>10869.7679488332</v>
          </cell>
          <cell r="GS178" t="str">
            <v>X</v>
          </cell>
          <cell r="GT178" t="str">
            <v>X</v>
          </cell>
          <cell r="GU178"/>
          <cell r="GV178" t="str">
            <v>X</v>
          </cell>
          <cell r="GW178" t="str">
            <v>X</v>
          </cell>
          <cell r="GX178" t="str">
            <v>X</v>
          </cell>
          <cell r="GY178">
            <v>0</v>
          </cell>
          <cell r="GZ178">
            <v>8</v>
          </cell>
          <cell r="HA178">
            <v>125</v>
          </cell>
          <cell r="HB178">
            <v>175</v>
          </cell>
          <cell r="HC178">
            <v>183</v>
          </cell>
          <cell r="HD178">
            <v>237</v>
          </cell>
          <cell r="HE178">
            <v>285</v>
          </cell>
          <cell r="HF178">
            <v>295</v>
          </cell>
          <cell r="HG178">
            <v>110</v>
          </cell>
          <cell r="HH178">
            <v>1308</v>
          </cell>
          <cell r="HI178">
            <v>1418</v>
          </cell>
          <cell r="HJ178">
            <v>470</v>
          </cell>
          <cell r="HK178">
            <v>456</v>
          </cell>
          <cell r="HL178">
            <v>503</v>
          </cell>
          <cell r="HM178">
            <v>284</v>
          </cell>
          <cell r="HN178" t="str">
            <v>361</v>
          </cell>
          <cell r="HO178">
            <v>361</v>
          </cell>
          <cell r="HP178" t="str">
            <v>0</v>
          </cell>
          <cell r="HQ178"/>
          <cell r="HR178">
            <v>361</v>
          </cell>
          <cell r="HS178" t="str">
            <v>361.0</v>
          </cell>
          <cell r="HT178" t="str">
            <v>361.0</v>
          </cell>
          <cell r="HU178"/>
          <cell r="HV178">
            <v>118</v>
          </cell>
          <cell r="HW178">
            <v>115</v>
          </cell>
          <cell r="HX178" t="str">
            <v>bestellt und verbraucht</v>
          </cell>
          <cell r="HY178"/>
          <cell r="HZ178"/>
          <cell r="IA178"/>
          <cell r="IB178"/>
          <cell r="IC178"/>
          <cell r="ID178"/>
          <cell r="IE178"/>
          <cell r="IF178"/>
          <cell r="IG178"/>
          <cell r="IH178"/>
          <cell r="II178"/>
          <cell r="IJ178"/>
          <cell r="IK178" t="str">
            <v>nein</v>
          </cell>
          <cell r="IL178"/>
          <cell r="IM178"/>
          <cell r="IN178"/>
          <cell r="IO178"/>
          <cell r="IP178" t="str">
            <v>412</v>
          </cell>
          <cell r="IQ178" t="str">
            <v>Siemens</v>
          </cell>
          <cell r="IR178"/>
          <cell r="IS178">
            <v>1255130</v>
          </cell>
          <cell r="IT178" t="str">
            <v>1255130NB</v>
          </cell>
          <cell r="IU178"/>
          <cell r="IV178" t="str">
            <v>FEC</v>
          </cell>
          <cell r="IW178"/>
          <cell r="IX178"/>
          <cell r="IY178"/>
          <cell r="IZ178"/>
          <cell r="JA178"/>
          <cell r="JB178"/>
          <cell r="JC178"/>
          <cell r="JD178"/>
          <cell r="JE178"/>
          <cell r="JF178"/>
          <cell r="JG178"/>
          <cell r="JH178"/>
          <cell r="JI178" t="str">
            <v>x</v>
          </cell>
          <cell r="JJ178"/>
          <cell r="JK178" t="str">
            <v>p</v>
          </cell>
          <cell r="JL178" t="str">
            <v>d</v>
          </cell>
          <cell r="JM178"/>
          <cell r="JN178"/>
          <cell r="JO178"/>
          <cell r="JP178"/>
          <cell r="JQ178"/>
          <cell r="JR178"/>
          <cell r="JS178"/>
          <cell r="JT178"/>
        </row>
        <row r="179">
          <cell r="A179">
            <v>1226852</v>
          </cell>
          <cell r="B179" t="str">
            <v>Cluster 1</v>
          </cell>
          <cell r="C179" t="str">
            <v>Cluster 2</v>
          </cell>
          <cell r="D179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79"/>
          <cell r="F179"/>
          <cell r="G179" t="str">
            <v>ja</v>
          </cell>
          <cell r="H179" t="str">
            <v>nein</v>
          </cell>
          <cell r="I179">
            <v>1226852</v>
          </cell>
          <cell r="J179" t="str">
            <v>Rückzugplatte A10 Hydropumpe</v>
          </cell>
          <cell r="K179" t="str">
            <v>FEC</v>
          </cell>
          <cell r="L179" t="str">
            <v>11417020</v>
          </cell>
          <cell r="M179" t="str">
            <v>Erzeugung</v>
          </cell>
          <cell r="N179" t="str">
            <v>FEC</v>
          </cell>
          <cell r="O179" t="str">
            <v>FE.EF 16</v>
          </cell>
          <cell r="P179" t="str">
            <v>FEC</v>
          </cell>
          <cell r="Q179"/>
          <cell r="R179"/>
          <cell r="S179"/>
          <cell r="T179"/>
          <cell r="U179"/>
          <cell r="V179" t="str">
            <v>NB</v>
          </cell>
          <cell r="W179" t="str">
            <v>NB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387</v>
          </cell>
          <cell r="AL179">
            <v>1</v>
          </cell>
          <cell r="AM179">
            <v>1</v>
          </cell>
          <cell r="AN179">
            <v>3</v>
          </cell>
          <cell r="AO179">
            <v>129</v>
          </cell>
          <cell r="AP179">
            <v>3821.4</v>
          </cell>
          <cell r="AQ179">
            <v>5</v>
          </cell>
          <cell r="AR179">
            <v>5</v>
          </cell>
          <cell r="AS179">
            <v>27</v>
          </cell>
          <cell r="AT179">
            <v>141.53333333333299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4208.3999999999996</v>
          </cell>
          <cell r="BA179">
            <v>6</v>
          </cell>
          <cell r="BB179">
            <v>30</v>
          </cell>
          <cell r="BC179">
            <v>1052.0999999999999</v>
          </cell>
          <cell r="BD179">
            <v>1.5</v>
          </cell>
          <cell r="BE179">
            <v>7.5</v>
          </cell>
          <cell r="BF179">
            <v>140.28</v>
          </cell>
          <cell r="BG179">
            <v>4208.3999999999996</v>
          </cell>
          <cell r="BH179">
            <v>6</v>
          </cell>
          <cell r="BI179">
            <v>6</v>
          </cell>
          <cell r="BJ179">
            <v>30</v>
          </cell>
          <cell r="BK179">
            <v>140.28</v>
          </cell>
          <cell r="BL179">
            <v>0.75</v>
          </cell>
          <cell r="BM179">
            <v>5</v>
          </cell>
          <cell r="BN179">
            <v>5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/>
          <cell r="BT179">
            <v>4208.3999999999996</v>
          </cell>
          <cell r="BU179">
            <v>6</v>
          </cell>
          <cell r="BV179">
            <v>6</v>
          </cell>
          <cell r="BW179">
            <v>30</v>
          </cell>
          <cell r="BX179">
            <v>140.28</v>
          </cell>
          <cell r="BY179">
            <v>5</v>
          </cell>
          <cell r="BZ179">
            <v>4208.3999999999996</v>
          </cell>
          <cell r="CA179">
            <v>6</v>
          </cell>
          <cell r="CB179">
            <v>6</v>
          </cell>
          <cell r="CC179">
            <v>30</v>
          </cell>
          <cell r="CD179">
            <v>7.5</v>
          </cell>
          <cell r="CE179">
            <v>140.28</v>
          </cell>
          <cell r="CF179" t="str">
            <v>111600</v>
          </cell>
          <cell r="CG179" t="str">
            <v>COLER GMBH &amp; CO. KG</v>
          </cell>
          <cell r="CH179" t="str">
            <v>375176</v>
          </cell>
          <cell r="CI179" t="str">
            <v>BOSCH REXROTH AG</v>
          </cell>
          <cell r="CJ179"/>
          <cell r="CK179"/>
          <cell r="CL179">
            <v>2</v>
          </cell>
          <cell r="CM179">
            <v>4208.3999999999996</v>
          </cell>
          <cell r="CN179">
            <v>1</v>
          </cell>
          <cell r="CO179"/>
          <cell r="CP179"/>
          <cell r="CQ179"/>
          <cell r="CR179"/>
          <cell r="CS179"/>
          <cell r="CT179"/>
          <cell r="CU179"/>
          <cell r="CV179"/>
          <cell r="CW179"/>
          <cell r="CX179"/>
          <cell r="CY179"/>
          <cell r="CZ179"/>
          <cell r="DA179"/>
          <cell r="DB179"/>
          <cell r="DC179" t="str">
            <v>FZI</v>
          </cell>
          <cell r="DD179"/>
          <cell r="DE179"/>
          <cell r="DF179"/>
          <cell r="DG179"/>
          <cell r="DH179"/>
          <cell r="DI179"/>
          <cell r="DJ179"/>
          <cell r="DK179"/>
          <cell r="DL179"/>
          <cell r="DM179"/>
          <cell r="DN179"/>
          <cell r="DO179"/>
          <cell r="DP179"/>
          <cell r="DQ179"/>
          <cell r="DR179"/>
          <cell r="DS179"/>
          <cell r="DT179"/>
          <cell r="DU179"/>
          <cell r="DV179"/>
          <cell r="DW179"/>
          <cell r="DX179"/>
          <cell r="DY179">
            <v>3.5880000000000001</v>
          </cell>
          <cell r="DZ179">
            <v>3.4489999999999998</v>
          </cell>
          <cell r="EA179">
            <v>5.34</v>
          </cell>
          <cell r="EB179">
            <v>3.1880000000000002</v>
          </cell>
          <cell r="EC179">
            <v>2.4</v>
          </cell>
          <cell r="ED179">
            <v>15.565</v>
          </cell>
          <cell r="EE179">
            <v>31.645</v>
          </cell>
          <cell r="EF179">
            <v>-0.50813714646863595</v>
          </cell>
          <cell r="EG179">
            <v>-0.62197237391583704</v>
          </cell>
          <cell r="EH179"/>
          <cell r="EI179">
            <v>2.496</v>
          </cell>
          <cell r="EJ179">
            <v>1.089</v>
          </cell>
          <cell r="EK179">
            <v>1.089</v>
          </cell>
          <cell r="EL179">
            <v>1.21</v>
          </cell>
          <cell r="EM179">
            <v>1.331</v>
          </cell>
          <cell r="EN179">
            <v>5.8840000000000003</v>
          </cell>
          <cell r="EO179">
            <v>2.496</v>
          </cell>
          <cell r="EP179">
            <v>1.089</v>
          </cell>
          <cell r="EQ179">
            <v>1.089</v>
          </cell>
          <cell r="ER179">
            <v>1.21</v>
          </cell>
          <cell r="ES179">
            <v>5.8840000000000003</v>
          </cell>
          <cell r="ET179">
            <v>42685</v>
          </cell>
          <cell r="EU179">
            <v>45910</v>
          </cell>
          <cell r="EV179" t="str">
            <v>KCELDPABVQ</v>
          </cell>
          <cell r="EW179" t="str">
            <v>ST</v>
          </cell>
          <cell r="EX179"/>
          <cell r="EY179" t="str">
            <v>BOSCH*R902503255</v>
          </cell>
          <cell r="EZ179"/>
          <cell r="FA179"/>
          <cell r="FB179" t="str">
            <v>OHNE/N  /N  /N/N</v>
          </cell>
          <cell r="FC179"/>
          <cell r="FD179"/>
          <cell r="FE179"/>
          <cell r="FF179"/>
          <cell r="FG179" t="str">
            <v>0023</v>
          </cell>
          <cell r="FH179"/>
          <cell r="FI179" t="str">
            <v>BOSCH REXROTH</v>
          </cell>
          <cell r="FJ179" t="str">
            <v>R902503255</v>
          </cell>
          <cell r="FK179" t="str">
            <v>KCELDPABVQ</v>
          </cell>
          <cell r="FL179"/>
          <cell r="FM179" t="str">
            <v>D648*</v>
          </cell>
          <cell r="FN179" t="str">
            <v>80</v>
          </cell>
          <cell r="FO179" t="str">
            <v>HYDROPUMPE SAP 966259,MOTORTYP 6H1800 R80/81/82,MOTORTYP 6H1800 R80/81/82</v>
          </cell>
          <cell r="FP179" t="str">
            <v>111600</v>
          </cell>
          <cell r="FQ179" t="str">
            <v>Coler GmbH &amp; Co. KG</v>
          </cell>
          <cell r="FR179" t="str">
            <v>AEB</v>
          </cell>
          <cell r="FS179" t="str">
            <v>375176</v>
          </cell>
          <cell r="FT179" t="str">
            <v>Bosch Rexroth AG</v>
          </cell>
          <cell r="FU179" t="str">
            <v>AEB</v>
          </cell>
          <cell r="FV179" t="str">
            <v>179388</v>
          </cell>
          <cell r="FW179" t="str">
            <v>Lentz Fahrzeugtechnik GmbH</v>
          </cell>
          <cell r="FX179" t="str">
            <v>AEB</v>
          </cell>
          <cell r="FY179"/>
          <cell r="FZ179"/>
          <cell r="GA179" t="str">
            <v>Originalersatzteile ohne 2nd Source</v>
          </cell>
          <cell r="GB179" t="str">
            <v>Coler GmbH &amp; Co. KG</v>
          </cell>
          <cell r="GC179"/>
          <cell r="GD179"/>
          <cell r="GE179"/>
          <cell r="GF179"/>
          <cell r="GG179" t="str">
            <v>Originalersatzteile Luftpresser/-verdichter/Kompressoren/Lufttrocknungsanlagen (Neuteile&amp;Aufarbeitung)</v>
          </cell>
          <cell r="GH179"/>
          <cell r="GI179"/>
          <cell r="GJ179"/>
          <cell r="GK179">
            <v>424</v>
          </cell>
          <cell r="GL179">
            <v>45658</v>
          </cell>
          <cell r="GM179" t="str">
            <v>Originalersatzteile Luftpresser/-verdichter/Kompressoren/Lufttrocknungsanlagen (Neuteile&amp;Aufarbeitung)</v>
          </cell>
          <cell r="GN179">
            <v>1</v>
          </cell>
          <cell r="GO179">
            <v>140.28</v>
          </cell>
          <cell r="GP179" t="str">
            <v>Bestellpreis 2019-2022</v>
          </cell>
          <cell r="GQ179" t="str">
            <v>bis 500 €</v>
          </cell>
          <cell r="GR179">
            <v>206.35187999999999</v>
          </cell>
          <cell r="GS179"/>
          <cell r="GT179"/>
          <cell r="GU179"/>
          <cell r="GV179"/>
          <cell r="GW179"/>
          <cell r="GX179" t="str">
            <v>X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7</v>
          </cell>
          <cell r="HE179">
            <v>7</v>
          </cell>
          <cell r="HF179">
            <v>4</v>
          </cell>
          <cell r="HG179">
            <v>0</v>
          </cell>
          <cell r="HH179">
            <v>18</v>
          </cell>
          <cell r="HI179">
            <v>18</v>
          </cell>
          <cell r="HJ179">
            <v>4</v>
          </cell>
          <cell r="HK179">
            <v>4</v>
          </cell>
          <cell r="HL179"/>
          <cell r="HM179">
            <v>1</v>
          </cell>
          <cell r="HN179" t="str">
            <v>13</v>
          </cell>
          <cell r="HO179">
            <v>13</v>
          </cell>
          <cell r="HP179" t="str">
            <v>0</v>
          </cell>
          <cell r="HQ179"/>
          <cell r="HR179">
            <v>13</v>
          </cell>
          <cell r="HS179" t="str">
            <v>13.0</v>
          </cell>
          <cell r="HT179" t="str">
            <v>13.0</v>
          </cell>
          <cell r="HU179"/>
          <cell r="HV179">
            <v>21</v>
          </cell>
          <cell r="HW179">
            <v>21</v>
          </cell>
          <cell r="HX179" t="str">
            <v>bestellt und verbraucht</v>
          </cell>
          <cell r="HY179"/>
          <cell r="HZ179"/>
          <cell r="IA179"/>
          <cell r="IB179"/>
          <cell r="IC179"/>
          <cell r="ID179"/>
          <cell r="IE179"/>
          <cell r="IF179"/>
          <cell r="IG179"/>
          <cell r="IH179"/>
          <cell r="II179"/>
          <cell r="IJ179"/>
          <cell r="IK179" t="str">
            <v>nein</v>
          </cell>
          <cell r="IL179"/>
          <cell r="IM179"/>
          <cell r="IN179"/>
          <cell r="IO179"/>
          <cell r="IP179"/>
          <cell r="IQ179"/>
          <cell r="IR179"/>
          <cell r="IS179">
            <v>1226852</v>
          </cell>
          <cell r="IT179" t="str">
            <v>1226852NB</v>
          </cell>
          <cell r="IU179"/>
          <cell r="IV179"/>
          <cell r="IW179"/>
          <cell r="IX179"/>
          <cell r="IY179"/>
          <cell r="IZ179"/>
          <cell r="JA179"/>
          <cell r="JB179"/>
          <cell r="JC179"/>
          <cell r="JD179"/>
          <cell r="JE179"/>
          <cell r="JF179"/>
          <cell r="JG179"/>
          <cell r="JH179"/>
          <cell r="JI179" t="str">
            <v>x</v>
          </cell>
          <cell r="JJ179"/>
          <cell r="JK179" t="str">
            <v>p</v>
          </cell>
          <cell r="JL179" t="str">
            <v>d</v>
          </cell>
          <cell r="JM179"/>
          <cell r="JN179"/>
          <cell r="JO179"/>
          <cell r="JP179"/>
          <cell r="JQ179"/>
          <cell r="JR179"/>
          <cell r="JS179"/>
          <cell r="JT179"/>
        </row>
        <row r="180">
          <cell r="A180">
            <v>785179</v>
          </cell>
          <cell r="B180" t="str">
            <v>Cluster 1</v>
          </cell>
          <cell r="C180" t="str">
            <v>Cluster 1</v>
          </cell>
          <cell r="D180" t="str">
            <v>(5) mdst 1 Bestellung in jedem letzten 4 vollen Jahre</v>
          </cell>
          <cell r="E180"/>
          <cell r="F180"/>
          <cell r="G180" t="str">
            <v>ja</v>
          </cell>
          <cell r="H180" t="str">
            <v>nein</v>
          </cell>
          <cell r="I180">
            <v>785179</v>
          </cell>
          <cell r="J180" t="str">
            <v>Kolbenverdichter 2HS3-63/75 m Masseausg*</v>
          </cell>
          <cell r="K180" t="str">
            <v>FEC</v>
          </cell>
          <cell r="L180" t="str">
            <v>11417020</v>
          </cell>
          <cell r="M180" t="str">
            <v>Erzeugung</v>
          </cell>
          <cell r="N180" t="str">
            <v>FEC</v>
          </cell>
          <cell r="O180" t="str">
            <v>FE.EF 16</v>
          </cell>
          <cell r="P180" t="str">
            <v>FEC</v>
          </cell>
          <cell r="Q180" t="str">
            <v>Externe Aufbereitung</v>
          </cell>
          <cell r="R180"/>
          <cell r="S180"/>
          <cell r="T180"/>
          <cell r="U180"/>
          <cell r="V180" t="str">
            <v>LB</v>
          </cell>
          <cell r="W180" t="str">
            <v>LB</v>
          </cell>
          <cell r="X180">
            <v>7257.15</v>
          </cell>
          <cell r="Y180">
            <v>5</v>
          </cell>
          <cell r="Z180">
            <v>5</v>
          </cell>
          <cell r="AA180">
            <v>7</v>
          </cell>
          <cell r="AB180">
            <v>1814.2874999999999</v>
          </cell>
          <cell r="AC180">
            <v>1.25</v>
          </cell>
          <cell r="AD180">
            <v>1.75</v>
          </cell>
          <cell r="AE180">
            <v>1036.7357142857099</v>
          </cell>
          <cell r="AF180">
            <v>8961.0400000000009</v>
          </cell>
          <cell r="AG180">
            <v>6</v>
          </cell>
          <cell r="AH180">
            <v>6</v>
          </cell>
          <cell r="AI180">
            <v>6</v>
          </cell>
          <cell r="AJ180">
            <v>1493.5066666666701</v>
          </cell>
          <cell r="AK180">
            <v>3760.83</v>
          </cell>
          <cell r="AL180">
            <v>2</v>
          </cell>
          <cell r="AM180">
            <v>2</v>
          </cell>
          <cell r="AN180">
            <v>2</v>
          </cell>
          <cell r="AO180">
            <v>1880.415</v>
          </cell>
          <cell r="AP180">
            <v>17173.77</v>
          </cell>
          <cell r="AQ180">
            <v>6</v>
          </cell>
          <cell r="AR180">
            <v>7</v>
          </cell>
          <cell r="AS180">
            <v>7</v>
          </cell>
          <cell r="AT180">
            <v>2453.3957142857098</v>
          </cell>
          <cell r="AU180">
            <v>32693.72</v>
          </cell>
          <cell r="AV180">
            <v>3</v>
          </cell>
          <cell r="AW180">
            <v>3</v>
          </cell>
          <cell r="AX180">
            <v>12</v>
          </cell>
          <cell r="AY180">
            <v>2724.4766666666701</v>
          </cell>
          <cell r="AZ180">
            <v>62589.36</v>
          </cell>
          <cell r="BA180">
            <v>11</v>
          </cell>
          <cell r="BB180">
            <v>27</v>
          </cell>
          <cell r="BC180">
            <v>15647.34</v>
          </cell>
          <cell r="BD180">
            <v>4.25</v>
          </cell>
          <cell r="BE180">
            <v>6.75</v>
          </cell>
          <cell r="BF180">
            <v>2318.1244444444401</v>
          </cell>
          <cell r="BG180">
            <v>69846.509999999995</v>
          </cell>
          <cell r="BH180">
            <v>16</v>
          </cell>
          <cell r="BI180">
            <v>23</v>
          </cell>
          <cell r="BJ180">
            <v>34</v>
          </cell>
          <cell r="BK180">
            <v>2054.3091176470598</v>
          </cell>
          <cell r="BL180">
            <v>2.875</v>
          </cell>
          <cell r="BM180">
            <v>1.47826086956522</v>
          </cell>
          <cell r="BN180">
            <v>2.125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/>
          <cell r="BT180">
            <v>68790.92</v>
          </cell>
          <cell r="BU180">
            <v>22</v>
          </cell>
          <cell r="BV180">
            <v>15</v>
          </cell>
          <cell r="BW180">
            <v>33</v>
          </cell>
          <cell r="BX180">
            <v>2084.5733333333301</v>
          </cell>
          <cell r="BY180">
            <v>2.2000000000000002</v>
          </cell>
          <cell r="BZ180">
            <v>53628.32</v>
          </cell>
          <cell r="CA180">
            <v>12</v>
          </cell>
          <cell r="CB180">
            <v>11</v>
          </cell>
          <cell r="CC180">
            <v>15</v>
          </cell>
          <cell r="CD180">
            <v>5.25</v>
          </cell>
          <cell r="CE180">
            <v>3575.2213333333302</v>
          </cell>
          <cell r="CF180" t="str">
            <v>557925</v>
          </cell>
          <cell r="CG180" t="str">
            <v>SASSE PUMPEN UND KOMPRESSOREN</v>
          </cell>
          <cell r="CH180"/>
          <cell r="CI180"/>
          <cell r="CJ180"/>
          <cell r="CK180"/>
          <cell r="CL180">
            <v>1</v>
          </cell>
          <cell r="CM180">
            <v>48506.02</v>
          </cell>
          <cell r="CN180">
            <v>0.90448516753834596</v>
          </cell>
          <cell r="CO180"/>
          <cell r="CP180"/>
          <cell r="CQ180">
            <v>2561.15</v>
          </cell>
          <cell r="CR180">
            <v>4.7757416230827299E-2</v>
          </cell>
          <cell r="CS180"/>
          <cell r="CT180"/>
          <cell r="CU180">
            <v>2561.15</v>
          </cell>
          <cell r="CV180">
            <v>4.7757416230827299E-2</v>
          </cell>
          <cell r="CW180"/>
          <cell r="CX180"/>
          <cell r="CY180"/>
          <cell r="CZ180"/>
          <cell r="DA180"/>
          <cell r="DB180"/>
          <cell r="DC180" t="str">
            <v>FZI</v>
          </cell>
          <cell r="DD180" t="str">
            <v>92321983</v>
          </cell>
          <cell r="DE180" t="str">
            <v>557925</v>
          </cell>
          <cell r="DF180" t="str">
            <v>Sasse Pumpen und Kompressoren</v>
          </cell>
          <cell r="DG180" t="str">
            <v>FEC</v>
          </cell>
          <cell r="DH180">
            <v>46022</v>
          </cell>
          <cell r="DI180" t="str">
            <v>LK</v>
          </cell>
          <cell r="DJ180"/>
          <cell r="DK180"/>
          <cell r="DL180"/>
          <cell r="DM180"/>
          <cell r="DN180"/>
          <cell r="DO180"/>
          <cell r="DP180"/>
          <cell r="DQ180"/>
          <cell r="DR180"/>
          <cell r="DS180"/>
          <cell r="DT180"/>
          <cell r="DU180"/>
          <cell r="DV180"/>
          <cell r="DW180"/>
          <cell r="DX180"/>
          <cell r="DY180">
            <v>5.2270000000000003</v>
          </cell>
          <cell r="DZ180">
            <v>6.3689999999999998</v>
          </cell>
          <cell r="EA180">
            <v>5.9044999999999996</v>
          </cell>
          <cell r="EB180">
            <v>3.84</v>
          </cell>
          <cell r="EC180">
            <v>3.12</v>
          </cell>
          <cell r="ED180">
            <v>21.340499999999999</v>
          </cell>
          <cell r="EE180">
            <v>20.6313</v>
          </cell>
          <cell r="EF180">
            <v>3.4374954559334599E-2</v>
          </cell>
          <cell r="EG180">
            <v>6.6910334809400202E-2</v>
          </cell>
          <cell r="EH180"/>
          <cell r="EI180">
            <v>6.0278999999999998</v>
          </cell>
          <cell r="EJ180">
            <v>6.5801999999999996</v>
          </cell>
          <cell r="EK180">
            <v>6.1135000000000002</v>
          </cell>
          <cell r="EL180">
            <v>4.0468000000000002</v>
          </cell>
          <cell r="EM180">
            <v>3.12</v>
          </cell>
          <cell r="EN180">
            <v>22.7684</v>
          </cell>
          <cell r="EO180">
            <v>6.0278999999999998</v>
          </cell>
          <cell r="EP180">
            <v>6.5801999999999996</v>
          </cell>
          <cell r="EQ180">
            <v>6.1135000000000002</v>
          </cell>
          <cell r="ER180">
            <v>4.0468000000000002</v>
          </cell>
          <cell r="ES180">
            <v>22.7684</v>
          </cell>
          <cell r="ET180">
            <v>37917</v>
          </cell>
          <cell r="EU180">
            <v>45889</v>
          </cell>
          <cell r="EV180" t="str">
            <v>KECDALBPZXV</v>
          </cell>
          <cell r="EW180" t="str">
            <v>ST</v>
          </cell>
          <cell r="EX180"/>
          <cell r="EY180" t="str">
            <v>BBW*8005.89.2</v>
          </cell>
          <cell r="EZ180"/>
          <cell r="FA180"/>
          <cell r="FB180" t="str">
            <v>OHNE/N  /N  /N/N</v>
          </cell>
          <cell r="FC180"/>
          <cell r="FD180"/>
          <cell r="FE180"/>
          <cell r="FF180"/>
          <cell r="FG180" t="str">
            <v>0023</v>
          </cell>
          <cell r="FH180"/>
          <cell r="FI180"/>
          <cell r="FJ180"/>
          <cell r="FK180" t="str">
            <v>KECDALBPV</v>
          </cell>
          <cell r="FL180"/>
          <cell r="FM180" t="str">
            <v>D7083</v>
          </cell>
          <cell r="FN180"/>
          <cell r="FO180"/>
          <cell r="FP180" t="str">
            <v>557925</v>
          </cell>
          <cell r="FQ180" t="str">
            <v>Sasse Pumpen und Kompressoren</v>
          </cell>
          <cell r="FR180" t="str">
            <v>AEB</v>
          </cell>
          <cell r="FS180"/>
          <cell r="FT180"/>
          <cell r="FU180"/>
          <cell r="FV180"/>
          <cell r="FW180"/>
          <cell r="FX180"/>
          <cell r="FY180"/>
          <cell r="FZ180"/>
          <cell r="GA180" t="str">
            <v>Originalersatzteile ohne 2nd Source</v>
          </cell>
          <cell r="GB180"/>
          <cell r="GC180"/>
          <cell r="GD180"/>
          <cell r="GE180"/>
          <cell r="GF180"/>
          <cell r="GG180" t="str">
            <v>Originalersatzteile Luftpresser/-verdichter/Kompressoren/Lufttrocknungsanlagen (Neuteile&amp;Aufarbeitung)</v>
          </cell>
          <cell r="GH180"/>
          <cell r="GI180"/>
          <cell r="GJ180"/>
          <cell r="GK180">
            <v>59</v>
          </cell>
          <cell r="GL180">
            <v>46023</v>
          </cell>
          <cell r="GM180" t="str">
            <v>Originalersatzteile Luftpresser/-verdichter/Kompressoren/Lufttrocknungsanlagen (Neuteile&amp;Aufarbeitung)</v>
          </cell>
          <cell r="GN180">
            <v>1</v>
          </cell>
          <cell r="GO180">
            <v>2724.4766666666701</v>
          </cell>
          <cell r="GP180" t="str">
            <v>Bestellpreis 2023</v>
          </cell>
          <cell r="GQ180" t="str">
            <v>größer 5.000 €</v>
          </cell>
          <cell r="GR180">
            <v>15507.993634333399</v>
          </cell>
          <cell r="GS180" t="str">
            <v>X</v>
          </cell>
          <cell r="GT180"/>
          <cell r="GU180"/>
          <cell r="GV180" t="str">
            <v>X</v>
          </cell>
          <cell r="GW180" t="str">
            <v>X</v>
          </cell>
          <cell r="GX180" t="str">
            <v>X</v>
          </cell>
          <cell r="GY180">
            <v>1</v>
          </cell>
          <cell r="GZ180">
            <v>2</v>
          </cell>
          <cell r="HA180">
            <v>4</v>
          </cell>
          <cell r="HB180">
            <v>1</v>
          </cell>
          <cell r="HC180">
            <v>3</v>
          </cell>
          <cell r="HD180">
            <v>3</v>
          </cell>
          <cell r="HE180">
            <v>5</v>
          </cell>
          <cell r="HF180">
            <v>9</v>
          </cell>
          <cell r="HG180">
            <v>0</v>
          </cell>
          <cell r="HH180">
            <v>28</v>
          </cell>
          <cell r="HI180">
            <v>27</v>
          </cell>
          <cell r="HJ180">
            <v>1</v>
          </cell>
          <cell r="HK180">
            <v>1</v>
          </cell>
          <cell r="HL180">
            <v>1</v>
          </cell>
          <cell r="HM180">
            <v>3</v>
          </cell>
          <cell r="HN180" t="str">
            <v>2</v>
          </cell>
          <cell r="HO180">
            <v>2</v>
          </cell>
          <cell r="HP180" t="str">
            <v>0</v>
          </cell>
          <cell r="HQ180"/>
          <cell r="HR180">
            <v>2</v>
          </cell>
          <cell r="HS180" t="str">
            <v>2.0</v>
          </cell>
          <cell r="HT180" t="str">
            <v>2.0</v>
          </cell>
          <cell r="HU180"/>
          <cell r="HV180">
            <v>5</v>
          </cell>
          <cell r="HW180">
            <v>4</v>
          </cell>
          <cell r="HX180" t="str">
            <v>bestellt und verbraucht</v>
          </cell>
          <cell r="HY180"/>
          <cell r="HZ180"/>
          <cell r="IA180"/>
          <cell r="IB180"/>
          <cell r="IC180"/>
          <cell r="ID180"/>
          <cell r="IE180"/>
          <cell r="IF180"/>
          <cell r="IG180"/>
          <cell r="IH180"/>
          <cell r="II180" t="str">
            <v>2020-0379-MT</v>
          </cell>
          <cell r="IJ180" t="str">
            <v>1</v>
          </cell>
          <cell r="IK180" t="str">
            <v>nein</v>
          </cell>
          <cell r="IL180"/>
          <cell r="IM180"/>
          <cell r="IN180"/>
          <cell r="IO180"/>
          <cell r="IP180" t="str">
            <v>N</v>
          </cell>
          <cell r="IQ180" t="str">
            <v>Plasser &amp; Theurer</v>
          </cell>
          <cell r="IR180"/>
          <cell r="IS180">
            <v>785179</v>
          </cell>
          <cell r="IT180" t="str">
            <v>785179LB</v>
          </cell>
          <cell r="IU180"/>
          <cell r="IV180"/>
          <cell r="IW180"/>
          <cell r="IX180"/>
          <cell r="IY180"/>
          <cell r="IZ180"/>
          <cell r="JA180"/>
          <cell r="JB180"/>
          <cell r="JC180"/>
          <cell r="JD180"/>
          <cell r="JE180"/>
          <cell r="JF180"/>
          <cell r="JG180"/>
          <cell r="JH180"/>
          <cell r="JI180" t="str">
            <v>x</v>
          </cell>
          <cell r="JJ180"/>
          <cell r="JK180" t="str">
            <v>p</v>
          </cell>
          <cell r="JL180" t="str">
            <v>d</v>
          </cell>
          <cell r="JM180"/>
          <cell r="JN180"/>
          <cell r="JO180"/>
          <cell r="JP180"/>
          <cell r="JQ180"/>
          <cell r="JR180"/>
          <cell r="JS180"/>
          <cell r="JT180"/>
        </row>
        <row r="181">
          <cell r="A181">
            <v>1454538</v>
          </cell>
          <cell r="B181" t="str">
            <v>Cluster 1</v>
          </cell>
          <cell r="C181" t="str">
            <v>Cluster 1</v>
          </cell>
          <cell r="D181" t="str">
            <v>(8) verbleibt in Cluster 1</v>
          </cell>
          <cell r="E181" t="str">
            <v>Neue Material/Belegart-Kombination</v>
          </cell>
          <cell r="F181">
            <v>45376</v>
          </cell>
          <cell r="G181" t="str">
            <v>ja</v>
          </cell>
          <cell r="H181" t="str">
            <v>nein</v>
          </cell>
          <cell r="I181">
            <v>1454538</v>
          </cell>
          <cell r="J181" t="str">
            <v>Ersatzteilkit Kurbelwelle f LVA ICE4</v>
          </cell>
          <cell r="K181" t="str">
            <v>FEC</v>
          </cell>
          <cell r="L181" t="str">
            <v>11417020</v>
          </cell>
          <cell r="M181" t="str">
            <v>Erzeugung</v>
          </cell>
          <cell r="N181" t="str">
            <v>FEC</v>
          </cell>
          <cell r="O181" t="str">
            <v>FE.EF 16</v>
          </cell>
          <cell r="P181" t="str">
            <v>FEC</v>
          </cell>
          <cell r="Q181"/>
          <cell r="R181"/>
          <cell r="S181"/>
          <cell r="T181"/>
          <cell r="U181"/>
          <cell r="V181" t="str">
            <v>NB</v>
          </cell>
          <cell r="W181" t="str">
            <v>NB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/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>
            <v>123032</v>
          </cell>
          <cell r="AV181">
            <v>3</v>
          </cell>
          <cell r="AW181">
            <v>3</v>
          </cell>
          <cell r="AX181">
            <v>70</v>
          </cell>
          <cell r="AY181">
            <v>1757.6</v>
          </cell>
          <cell r="AZ181">
            <v>123032</v>
          </cell>
          <cell r="BA181">
            <v>3</v>
          </cell>
          <cell r="BB181">
            <v>70</v>
          </cell>
          <cell r="BC181">
            <v>30758</v>
          </cell>
          <cell r="BD181">
            <v>0.75</v>
          </cell>
          <cell r="BE181">
            <v>17.5</v>
          </cell>
          <cell r="BF181">
            <v>1757.6</v>
          </cell>
          <cell r="BG181">
            <v>123032</v>
          </cell>
          <cell r="BH181">
            <v>3</v>
          </cell>
          <cell r="BI181">
            <v>3</v>
          </cell>
          <cell r="BJ181">
            <v>70</v>
          </cell>
          <cell r="BK181">
            <v>1757.6</v>
          </cell>
          <cell r="BL181">
            <v>0.375</v>
          </cell>
          <cell r="BM181">
            <v>23.3333333333333</v>
          </cell>
          <cell r="BN181">
            <v>23.3333333333333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/>
          <cell r="BT181">
            <v>123032</v>
          </cell>
          <cell r="BU181">
            <v>3</v>
          </cell>
          <cell r="BV181">
            <v>3</v>
          </cell>
          <cell r="BW181">
            <v>70</v>
          </cell>
          <cell r="BX181">
            <v>1757.6</v>
          </cell>
          <cell r="BY181">
            <v>23.3333333333333</v>
          </cell>
          <cell r="BZ181">
            <v>123032</v>
          </cell>
          <cell r="CA181">
            <v>3</v>
          </cell>
          <cell r="CB181">
            <v>3</v>
          </cell>
          <cell r="CC181">
            <v>0</v>
          </cell>
          <cell r="CD181">
            <v>17.5</v>
          </cell>
          <cell r="CE181"/>
          <cell r="CF181" t="str">
            <v>606079</v>
          </cell>
          <cell r="CG181" t="str">
            <v>FAIVELEY TRANSPORT LEIPZIG</v>
          </cell>
          <cell r="CH181" t="str">
            <v>40151474</v>
          </cell>
          <cell r="CI181" t="str">
            <v>WABTEC GERMANY GMBH</v>
          </cell>
          <cell r="CJ181"/>
          <cell r="CK181"/>
          <cell r="CL181">
            <v>2</v>
          </cell>
          <cell r="CM181">
            <v>123032</v>
          </cell>
          <cell r="CN181">
            <v>1</v>
          </cell>
          <cell r="CO181"/>
          <cell r="CP181"/>
          <cell r="CQ181"/>
          <cell r="CR181"/>
          <cell r="CS181"/>
          <cell r="CT181"/>
          <cell r="CU181"/>
          <cell r="CV181"/>
          <cell r="CW181"/>
          <cell r="CX181"/>
          <cell r="CY181"/>
          <cell r="CZ181"/>
          <cell r="DA181"/>
          <cell r="DB181"/>
          <cell r="DC181" t="str">
            <v>FZI</v>
          </cell>
          <cell r="DD181" t="str">
            <v>92340607</v>
          </cell>
          <cell r="DE181" t="str">
            <v>40151474</v>
          </cell>
          <cell r="DF181" t="str">
            <v>Wabtec Germany GmbH</v>
          </cell>
          <cell r="DG181" t="str">
            <v>IM4</v>
          </cell>
          <cell r="DH181">
            <v>46264</v>
          </cell>
          <cell r="DI181" t="str">
            <v>WK</v>
          </cell>
          <cell r="DJ181">
            <v>252</v>
          </cell>
          <cell r="DK181"/>
          <cell r="DL181"/>
          <cell r="DM181"/>
          <cell r="DN181"/>
          <cell r="DO181"/>
          <cell r="DP181"/>
          <cell r="DQ181"/>
          <cell r="DR181"/>
          <cell r="DS181"/>
          <cell r="DT181"/>
          <cell r="DU181"/>
          <cell r="DV181"/>
          <cell r="DW181"/>
          <cell r="DX181"/>
          <cell r="DY181"/>
          <cell r="DZ181"/>
          <cell r="EA181"/>
          <cell r="EB181"/>
          <cell r="EC181"/>
          <cell r="ED181"/>
          <cell r="EE181">
            <v>16</v>
          </cell>
          <cell r="EF181"/>
          <cell r="EG181"/>
          <cell r="EH181"/>
          <cell r="EI181"/>
          <cell r="EJ181"/>
          <cell r="EK181"/>
          <cell r="EL181"/>
          <cell r="EM181"/>
          <cell r="EN181"/>
          <cell r="EO181"/>
          <cell r="EP181"/>
          <cell r="EQ181"/>
          <cell r="ER181"/>
          <cell r="ES181"/>
          <cell r="ET181">
            <v>44657</v>
          </cell>
          <cell r="EU181">
            <v>45902</v>
          </cell>
          <cell r="EV181" t="str">
            <v>KELVQCZXDAB</v>
          </cell>
          <cell r="EW181" t="str">
            <v>ST</v>
          </cell>
          <cell r="EX181"/>
          <cell r="EY181" t="str">
            <v>FAIVE*FT0026020-100-E*</v>
          </cell>
          <cell r="EZ181"/>
          <cell r="FA181"/>
          <cell r="FB181" t="str">
            <v>OHNE/N  /N  /N/N</v>
          </cell>
          <cell r="FC181"/>
          <cell r="FD181"/>
          <cell r="FE181"/>
          <cell r="FF181"/>
          <cell r="FG181" t="str">
            <v>0023</v>
          </cell>
          <cell r="FH181"/>
          <cell r="FI181" t="str">
            <v>FAIVELEY</v>
          </cell>
          <cell r="FJ181" t="str">
            <v>FT0133171-K00</v>
          </cell>
          <cell r="FK181" t="str">
            <v>KELVQCDAB</v>
          </cell>
          <cell r="FL181"/>
          <cell r="FM181" t="str">
            <v>I1412,I2412,I6412</v>
          </cell>
          <cell r="FN181" t="str">
            <v>QB</v>
          </cell>
          <cell r="FO181" t="str">
            <v>AGTU,KOMPRESSOR -&gt; SAP 117246,LUFTVERSORGUNGSANLAGE</v>
          </cell>
          <cell r="FP181" t="str">
            <v>40151474</v>
          </cell>
          <cell r="FQ181" t="str">
            <v>Wabtec Germany GmbH</v>
          </cell>
          <cell r="FR181" t="str">
            <v>Mantel Rv</v>
          </cell>
          <cell r="FS181"/>
          <cell r="FT181"/>
          <cell r="FU181"/>
          <cell r="FV181"/>
          <cell r="FW181"/>
          <cell r="FX181"/>
          <cell r="FY181"/>
          <cell r="FZ181"/>
          <cell r="GA181" t="str">
            <v>Originalersatzteile ohne 2nd Source</v>
          </cell>
          <cell r="GB181"/>
          <cell r="GC181"/>
          <cell r="GD181"/>
          <cell r="GE181"/>
          <cell r="GF181"/>
          <cell r="GG181" t="str">
            <v>Originalersatzteile Luftpresser/-verdichter/Kompressoren/Lufttrocknungsanlagen (Neuteile&amp;Aufarbeitung)</v>
          </cell>
          <cell r="GH181"/>
          <cell r="GI181"/>
          <cell r="GJ181"/>
          <cell r="GK181">
            <v>0</v>
          </cell>
          <cell r="GL181" t="str">
            <v/>
          </cell>
          <cell r="GM181" t="str">
            <v>Originalersatzteile Luftpresser/-verdichter/Kompressoren/Lufttrocknungsanlagen (Neuteile&amp;Aufarbeitung)</v>
          </cell>
          <cell r="GN181">
            <v>1</v>
          </cell>
          <cell r="GO181">
            <v>1757.6</v>
          </cell>
          <cell r="GP181" t="str">
            <v>Bestellpreis 2023</v>
          </cell>
          <cell r="GQ181"/>
          <cell r="GR181"/>
          <cell r="GS181"/>
          <cell r="GT181"/>
          <cell r="GU181"/>
          <cell r="GV181"/>
          <cell r="GW181"/>
          <cell r="GX181"/>
          <cell r="GY181"/>
          <cell r="GZ181"/>
          <cell r="HA181"/>
          <cell r="HB181"/>
          <cell r="HC181"/>
          <cell r="HD181"/>
          <cell r="HE181"/>
          <cell r="HF181"/>
          <cell r="HG181"/>
          <cell r="HH181"/>
          <cell r="HI181"/>
          <cell r="HJ181"/>
          <cell r="HK181"/>
          <cell r="HL181"/>
          <cell r="HM181"/>
          <cell r="HN181" t="str">
            <v>0</v>
          </cell>
          <cell r="HO181">
            <v>0</v>
          </cell>
          <cell r="HP181" t="str">
            <v>0</v>
          </cell>
          <cell r="HQ181"/>
          <cell r="HR181">
            <v>0</v>
          </cell>
          <cell r="HS181" t="str">
            <v>0.0</v>
          </cell>
          <cell r="HT181" t="str">
            <v>0.0</v>
          </cell>
          <cell r="HU181"/>
          <cell r="HV181">
            <v>70</v>
          </cell>
          <cell r="HW181">
            <v>70</v>
          </cell>
          <cell r="HX181" t="str">
            <v>bestellt, aber nicht verbraucht</v>
          </cell>
          <cell r="HY181"/>
          <cell r="HZ181"/>
          <cell r="IA181"/>
          <cell r="IB181"/>
          <cell r="IC181"/>
          <cell r="ID181"/>
          <cell r="IE181"/>
          <cell r="IF181"/>
          <cell r="IG181"/>
          <cell r="IH181"/>
          <cell r="II181"/>
          <cell r="IJ181"/>
          <cell r="IK181" t="str">
            <v>nein</v>
          </cell>
          <cell r="IL181"/>
          <cell r="IM181"/>
          <cell r="IN181"/>
          <cell r="IO181"/>
          <cell r="IP181"/>
          <cell r="IQ181"/>
          <cell r="IR181"/>
          <cell r="IS181">
            <v>1454538</v>
          </cell>
          <cell r="IT181" t="str">
            <v>1454538NB</v>
          </cell>
          <cell r="IU181"/>
          <cell r="IV181"/>
          <cell r="IW181"/>
          <cell r="IX181"/>
          <cell r="IY181"/>
          <cell r="IZ181"/>
          <cell r="JA181"/>
          <cell r="JB181"/>
          <cell r="JC181"/>
          <cell r="JD181"/>
          <cell r="JE181"/>
          <cell r="JF181"/>
          <cell r="JG181"/>
          <cell r="JH181"/>
          <cell r="JI181" t="str">
            <v>x</v>
          </cell>
          <cell r="JJ181"/>
          <cell r="JK181" t="str">
            <v>p</v>
          </cell>
          <cell r="JL181" t="str">
            <v>d</v>
          </cell>
          <cell r="JM181"/>
          <cell r="JN181"/>
          <cell r="JO181"/>
          <cell r="JP181"/>
          <cell r="JQ181"/>
          <cell r="JR181"/>
          <cell r="JS181"/>
          <cell r="JT181"/>
        </row>
        <row r="182">
          <cell r="A182">
            <v>1255846</v>
          </cell>
          <cell r="B182" t="str">
            <v>Cluster 1</v>
          </cell>
          <cell r="C182" t="str">
            <v>Cluster 2</v>
          </cell>
          <cell r="D182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82"/>
          <cell r="F182"/>
          <cell r="G182" t="str">
            <v>ja</v>
          </cell>
          <cell r="H182" t="str">
            <v>nein</v>
          </cell>
          <cell r="I182">
            <v>1255846</v>
          </cell>
          <cell r="J182" t="str">
            <v>Schlauchleitung Nr. 69 2TE 25x650 DKOL*</v>
          </cell>
          <cell r="K182" t="str">
            <v>FEC</v>
          </cell>
          <cell r="L182" t="str">
            <v>11417020</v>
          </cell>
          <cell r="M182" t="str">
            <v>Erzeugung</v>
          </cell>
          <cell r="N182" t="str">
            <v>FEC</v>
          </cell>
          <cell r="O182" t="str">
            <v>FE.EF 16</v>
          </cell>
          <cell r="P182" t="str">
            <v>FEC</v>
          </cell>
          <cell r="Q182"/>
          <cell r="R182"/>
          <cell r="S182"/>
          <cell r="T182"/>
          <cell r="U182"/>
          <cell r="V182" t="str">
            <v>NB</v>
          </cell>
          <cell r="W182" t="str">
            <v>NB</v>
          </cell>
          <cell r="X182">
            <v>589.99</v>
          </cell>
          <cell r="Y182">
            <v>4</v>
          </cell>
          <cell r="Z182">
            <v>4</v>
          </cell>
          <cell r="AA182">
            <v>10</v>
          </cell>
          <cell r="AB182">
            <v>147.4975</v>
          </cell>
          <cell r="AC182">
            <v>1</v>
          </cell>
          <cell r="AD182">
            <v>2.5</v>
          </cell>
          <cell r="AE182">
            <v>58.999000000000002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/>
          <cell r="AP182">
            <v>374.18</v>
          </cell>
          <cell r="AQ182">
            <v>3</v>
          </cell>
          <cell r="AR182">
            <v>3</v>
          </cell>
          <cell r="AS182">
            <v>6</v>
          </cell>
          <cell r="AT182">
            <v>62.363333333333301</v>
          </cell>
          <cell r="AU182">
            <v>124.06</v>
          </cell>
          <cell r="AV182">
            <v>1</v>
          </cell>
          <cell r="AW182">
            <v>1</v>
          </cell>
          <cell r="AX182">
            <v>2</v>
          </cell>
          <cell r="AY182">
            <v>62.03</v>
          </cell>
          <cell r="AZ182">
            <v>498.24</v>
          </cell>
          <cell r="BA182">
            <v>5</v>
          </cell>
          <cell r="BB182">
            <v>8</v>
          </cell>
          <cell r="BC182">
            <v>124.56</v>
          </cell>
          <cell r="BD182">
            <v>1</v>
          </cell>
          <cell r="BE182">
            <v>2</v>
          </cell>
          <cell r="BF182">
            <v>62.28</v>
          </cell>
          <cell r="BG182">
            <v>1088.23</v>
          </cell>
          <cell r="BH182">
            <v>9</v>
          </cell>
          <cell r="BI182">
            <v>8</v>
          </cell>
          <cell r="BJ182">
            <v>18</v>
          </cell>
          <cell r="BK182">
            <v>60.4572222222222</v>
          </cell>
          <cell r="BL182">
            <v>1</v>
          </cell>
          <cell r="BM182">
            <v>2.25</v>
          </cell>
          <cell r="BN182">
            <v>2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/>
          <cell r="BT182">
            <v>1088.23</v>
          </cell>
          <cell r="BU182">
            <v>8</v>
          </cell>
          <cell r="BV182">
            <v>9</v>
          </cell>
          <cell r="BW182">
            <v>18</v>
          </cell>
          <cell r="BX182">
            <v>60.4572222222222</v>
          </cell>
          <cell r="BY182">
            <v>2</v>
          </cell>
          <cell r="BZ182">
            <v>498.24</v>
          </cell>
          <cell r="CA182">
            <v>4</v>
          </cell>
          <cell r="CB182">
            <v>4</v>
          </cell>
          <cell r="CC182">
            <v>6</v>
          </cell>
          <cell r="CD182">
            <v>2</v>
          </cell>
          <cell r="CE182">
            <v>83.04</v>
          </cell>
          <cell r="CF182" t="str">
            <v>614634</v>
          </cell>
          <cell r="CG182" t="str">
            <v>HANSA-FLEX AG</v>
          </cell>
          <cell r="CH182"/>
          <cell r="CI182"/>
          <cell r="CJ182"/>
          <cell r="CK182"/>
          <cell r="CL182">
            <v>1</v>
          </cell>
          <cell r="CM182">
            <v>498.24</v>
          </cell>
          <cell r="CN182">
            <v>1</v>
          </cell>
          <cell r="CO182"/>
          <cell r="CP182"/>
          <cell r="CQ182"/>
          <cell r="CR182"/>
          <cell r="CS182"/>
          <cell r="CT182"/>
          <cell r="CU182"/>
          <cell r="CV182"/>
          <cell r="CW182"/>
          <cell r="CX182"/>
          <cell r="CY182"/>
          <cell r="CZ182"/>
          <cell r="DA182"/>
          <cell r="DB182"/>
          <cell r="DC182" t="str">
            <v>FZI</v>
          </cell>
          <cell r="DD182" t="str">
            <v>92346485</v>
          </cell>
          <cell r="DE182" t="str">
            <v>614634</v>
          </cell>
          <cell r="DF182" t="str">
            <v>HANSA-FLEX AG</v>
          </cell>
          <cell r="DG182" t="str">
            <v>FEC</v>
          </cell>
          <cell r="DH182">
            <v>46022</v>
          </cell>
          <cell r="DI182" t="str">
            <v>WK</v>
          </cell>
          <cell r="DJ182">
            <v>28</v>
          </cell>
          <cell r="DK182"/>
          <cell r="DL182"/>
          <cell r="DM182"/>
          <cell r="DN182"/>
          <cell r="DO182"/>
          <cell r="DP182"/>
          <cell r="DQ182"/>
          <cell r="DR182"/>
          <cell r="DS182"/>
          <cell r="DT182"/>
          <cell r="DU182"/>
          <cell r="DV182"/>
          <cell r="DW182"/>
          <cell r="DX182"/>
          <cell r="DY182">
            <v>1.5</v>
          </cell>
          <cell r="DZ182"/>
          <cell r="EA182"/>
          <cell r="EB182"/>
          <cell r="EC182"/>
          <cell r="ED182">
            <v>1.5</v>
          </cell>
          <cell r="EE182">
            <v>3</v>
          </cell>
          <cell r="EF182">
            <v>-0.5</v>
          </cell>
          <cell r="EG182">
            <v>0.83340000000000003</v>
          </cell>
          <cell r="EH182"/>
          <cell r="EI182">
            <v>1.9167000000000001</v>
          </cell>
          <cell r="EJ182">
            <v>0.83340000000000003</v>
          </cell>
          <cell r="EK182"/>
          <cell r="EL182"/>
          <cell r="EM182"/>
          <cell r="EN182">
            <v>2.7501000000000002</v>
          </cell>
          <cell r="EO182">
            <v>1.9167000000000001</v>
          </cell>
          <cell r="EP182">
            <v>0.83340000000000003</v>
          </cell>
          <cell r="EQ182"/>
          <cell r="ER182"/>
          <cell r="ES182">
            <v>2.7501000000000002</v>
          </cell>
          <cell r="ET182">
            <v>42872</v>
          </cell>
          <cell r="EU182">
            <v>45873</v>
          </cell>
          <cell r="EV182" t="str">
            <v>KCVELQDPABZX</v>
          </cell>
          <cell r="EW182" t="str">
            <v>ST</v>
          </cell>
          <cell r="EX182" t="str">
            <v>0</v>
          </cell>
          <cell r="EY182" t="str">
            <v>HANSA*8100033131-69</v>
          </cell>
          <cell r="EZ182" t="str">
            <v>10</v>
          </cell>
          <cell r="FA182"/>
          <cell r="FB182" t="str">
            <v>OHNE/2.2/N  /N/N</v>
          </cell>
          <cell r="FC182"/>
          <cell r="FD182"/>
          <cell r="FE182"/>
          <cell r="FF182" t="str">
            <v>X</v>
          </cell>
          <cell r="FG182" t="str">
            <v>0023</v>
          </cell>
          <cell r="FH182"/>
          <cell r="FI182" t="str">
            <v>HANSA-FLEX</v>
          </cell>
          <cell r="FJ182" t="str">
            <v>PTE225RAILX650AOL90V3*</v>
          </cell>
          <cell r="FK182" t="str">
            <v>KCVELQDPAB</v>
          </cell>
          <cell r="FL182"/>
          <cell r="FM182" t="str">
            <v>BR714</v>
          </cell>
          <cell r="FN182"/>
          <cell r="FO182" t="str">
            <v>KONDENSATENTLEERUNG RETTUNGSZ</v>
          </cell>
          <cell r="FP182" t="str">
            <v>614634</v>
          </cell>
          <cell r="FQ182" t="str">
            <v>Hansa-Flex AG</v>
          </cell>
          <cell r="FR182" t="str">
            <v>AEB</v>
          </cell>
          <cell r="FS182"/>
          <cell r="FT182"/>
          <cell r="FU182"/>
          <cell r="FV182"/>
          <cell r="FW182"/>
          <cell r="FX182"/>
          <cell r="FY182"/>
          <cell r="FZ182"/>
          <cell r="GA182" t="str">
            <v>Originalersatzteile ohne 2nd Source</v>
          </cell>
          <cell r="GB182"/>
          <cell r="GC182"/>
          <cell r="GD182"/>
          <cell r="GE182"/>
          <cell r="GF182"/>
          <cell r="GG182" t="str">
            <v>Originalersatzteile Luftpresser/-verdichter/Kompressoren/Lufttrocknungsanlagen (Neuteile&amp;Aufarbeitung)</v>
          </cell>
          <cell r="GH182"/>
          <cell r="GI182"/>
          <cell r="GJ182"/>
          <cell r="GK182">
            <v>59</v>
          </cell>
          <cell r="GL182">
            <v>46023</v>
          </cell>
          <cell r="GM182" t="str">
            <v>Originalersatzteile Luftpresser/-verdichter/Kompressoren/Lufttrocknungsanlagen (Neuteile&amp;Aufarbeitung)</v>
          </cell>
          <cell r="GN182">
            <v>1</v>
          </cell>
          <cell r="GO182">
            <v>62.03</v>
          </cell>
          <cell r="GP182" t="str">
            <v>Bestellpreis 2023</v>
          </cell>
          <cell r="GQ182" t="str">
            <v>bis 500 €</v>
          </cell>
          <cell r="GR182">
            <v>42.647175750000002</v>
          </cell>
          <cell r="GS182"/>
          <cell r="GT182"/>
          <cell r="GU182"/>
          <cell r="GV182"/>
          <cell r="GW182"/>
          <cell r="GX182" t="str">
            <v>X</v>
          </cell>
          <cell r="GY182">
            <v>0</v>
          </cell>
          <cell r="GZ182">
            <v>3</v>
          </cell>
          <cell r="HA182">
            <v>2</v>
          </cell>
          <cell r="HB182">
            <v>2</v>
          </cell>
          <cell r="HC182">
            <v>0</v>
          </cell>
          <cell r="HD182">
            <v>2</v>
          </cell>
          <cell r="HE182">
            <v>3</v>
          </cell>
          <cell r="HF182">
            <v>2</v>
          </cell>
          <cell r="HG182">
            <v>0</v>
          </cell>
          <cell r="HH182">
            <v>14</v>
          </cell>
          <cell r="HI182">
            <v>14</v>
          </cell>
          <cell r="HJ182">
            <v>3</v>
          </cell>
          <cell r="HK182">
            <v>3</v>
          </cell>
          <cell r="HL182">
            <v>2</v>
          </cell>
          <cell r="HM182">
            <v>1</v>
          </cell>
          <cell r="HN182" t="str">
            <v>1</v>
          </cell>
          <cell r="HO182">
            <v>1</v>
          </cell>
          <cell r="HP182" t="str">
            <v>0</v>
          </cell>
          <cell r="HQ182"/>
          <cell r="HR182">
            <v>1</v>
          </cell>
          <cell r="HS182" t="str">
            <v>1.0</v>
          </cell>
          <cell r="HT182" t="str">
            <v>1.0</v>
          </cell>
          <cell r="HU182"/>
          <cell r="HV182">
            <v>2</v>
          </cell>
          <cell r="HW182">
            <v>2</v>
          </cell>
          <cell r="HX182" t="str">
            <v>bestellt und verbraucht</v>
          </cell>
          <cell r="HY182"/>
          <cell r="HZ182"/>
          <cell r="IA182"/>
          <cell r="IB182"/>
          <cell r="IC182"/>
          <cell r="ID182"/>
          <cell r="IE182"/>
          <cell r="IF182"/>
          <cell r="IG182"/>
          <cell r="IH182"/>
          <cell r="II182"/>
          <cell r="IJ182"/>
          <cell r="IK182" t="str">
            <v>nein</v>
          </cell>
          <cell r="IL182"/>
          <cell r="IM182"/>
          <cell r="IN182"/>
          <cell r="IO182"/>
          <cell r="IP182"/>
          <cell r="IQ182"/>
          <cell r="IR182"/>
          <cell r="IS182">
            <v>1255846</v>
          </cell>
          <cell r="IT182" t="str">
            <v>1255846NB</v>
          </cell>
          <cell r="IU182"/>
          <cell r="IV182"/>
          <cell r="IW182"/>
          <cell r="IX182"/>
          <cell r="IY182"/>
          <cell r="IZ182"/>
          <cell r="JA182"/>
          <cell r="JB182"/>
          <cell r="JC182"/>
          <cell r="JD182"/>
          <cell r="JE182"/>
          <cell r="JF182"/>
          <cell r="JG182"/>
          <cell r="JH182"/>
          <cell r="JI182" t="str">
            <v>x</v>
          </cell>
          <cell r="JJ182"/>
          <cell r="JK182" t="str">
            <v>p</v>
          </cell>
          <cell r="JL182" t="str">
            <v>d</v>
          </cell>
          <cell r="JM182"/>
          <cell r="JN182"/>
          <cell r="JO182"/>
          <cell r="JP182"/>
          <cell r="JQ182"/>
          <cell r="JR182"/>
          <cell r="JS182"/>
          <cell r="JT182"/>
        </row>
        <row r="183">
          <cell r="A183">
            <v>151828</v>
          </cell>
          <cell r="B183" t="str">
            <v>Cluster 1</v>
          </cell>
          <cell r="C183" t="str">
            <v>Cluster 2</v>
          </cell>
          <cell r="D183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83"/>
          <cell r="F183"/>
          <cell r="G183" t="str">
            <v>ja</v>
          </cell>
          <cell r="H183" t="str">
            <v>nein</v>
          </cell>
          <cell r="I183">
            <v>151828</v>
          </cell>
          <cell r="J183" t="str">
            <v>O-Ring 15x3,2</v>
          </cell>
          <cell r="K183" t="str">
            <v>FEC</v>
          </cell>
          <cell r="L183" t="str">
            <v>11417020</v>
          </cell>
          <cell r="M183" t="str">
            <v>Erzeugung</v>
          </cell>
          <cell r="N183" t="str">
            <v>FEC</v>
          </cell>
          <cell r="O183" t="str">
            <v>FE.EF 16</v>
          </cell>
          <cell r="P183" t="str">
            <v>FEC</v>
          </cell>
          <cell r="Q183"/>
          <cell r="R183" t="str">
            <v>X</v>
          </cell>
          <cell r="S183"/>
          <cell r="T183" t="str">
            <v>X</v>
          </cell>
          <cell r="U183"/>
          <cell r="V183" t="str">
            <v>NB</v>
          </cell>
          <cell r="W183" t="str">
            <v>NB</v>
          </cell>
          <cell r="X183">
            <v>34.6</v>
          </cell>
          <cell r="Y183">
            <v>1</v>
          </cell>
          <cell r="Z183">
            <v>1</v>
          </cell>
          <cell r="AA183">
            <v>500</v>
          </cell>
          <cell r="AB183">
            <v>8.65</v>
          </cell>
          <cell r="AC183">
            <v>0.25</v>
          </cell>
          <cell r="AD183">
            <v>125</v>
          </cell>
          <cell r="AE183">
            <v>6.9199999999999998E-2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/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>
            <v>19.600000000000001</v>
          </cell>
          <cell r="AV183">
            <v>1</v>
          </cell>
          <cell r="AW183">
            <v>1</v>
          </cell>
          <cell r="AX183">
            <v>500</v>
          </cell>
          <cell r="AY183">
            <v>3.9199999999999999E-2</v>
          </cell>
          <cell r="AZ183">
            <v>19.600000000000001</v>
          </cell>
          <cell r="BA183">
            <v>1</v>
          </cell>
          <cell r="BB183">
            <v>500</v>
          </cell>
          <cell r="BC183">
            <v>4.9000000000000004</v>
          </cell>
          <cell r="BD183">
            <v>0.25</v>
          </cell>
          <cell r="BE183">
            <v>125</v>
          </cell>
          <cell r="BF183">
            <v>3.9199999999999999E-2</v>
          </cell>
          <cell r="BG183">
            <v>54.2</v>
          </cell>
          <cell r="BH183">
            <v>2</v>
          </cell>
          <cell r="BI183">
            <v>2</v>
          </cell>
          <cell r="BJ183">
            <v>1000</v>
          </cell>
          <cell r="BK183">
            <v>5.4199999999999998E-2</v>
          </cell>
          <cell r="BL183">
            <v>0.25</v>
          </cell>
          <cell r="BM183">
            <v>500</v>
          </cell>
          <cell r="BN183">
            <v>500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/>
          <cell r="BT183">
            <v>54.2</v>
          </cell>
          <cell r="BU183">
            <v>2</v>
          </cell>
          <cell r="BV183">
            <v>2</v>
          </cell>
          <cell r="BW183">
            <v>1000</v>
          </cell>
          <cell r="BX183">
            <v>5.4199999999999998E-2</v>
          </cell>
          <cell r="BY183">
            <v>500</v>
          </cell>
          <cell r="BZ183">
            <v>19.600000000000001</v>
          </cell>
          <cell r="CA183">
            <v>1</v>
          </cell>
          <cell r="CB183">
            <v>1</v>
          </cell>
          <cell r="CC183">
            <v>0</v>
          </cell>
          <cell r="CD183">
            <v>125</v>
          </cell>
          <cell r="CE183"/>
          <cell r="CF183" t="str">
            <v>143712</v>
          </cell>
          <cell r="CG183" t="str">
            <v>TECHNISCHER HANDEL - INDUSTRIEBEDAR</v>
          </cell>
          <cell r="CH183"/>
          <cell r="CI183"/>
          <cell r="CJ183"/>
          <cell r="CK183"/>
          <cell r="CL183">
            <v>1</v>
          </cell>
          <cell r="CM183">
            <v>19.600000000000001</v>
          </cell>
          <cell r="CN183">
            <v>1</v>
          </cell>
          <cell r="CO183"/>
          <cell r="CP183"/>
          <cell r="CQ183"/>
          <cell r="CR183"/>
          <cell r="CS183">
            <v>0</v>
          </cell>
          <cell r="CT183">
            <v>0</v>
          </cell>
          <cell r="CU183"/>
          <cell r="CV183"/>
          <cell r="CW183"/>
          <cell r="CX183"/>
          <cell r="CY183"/>
          <cell r="CZ183"/>
          <cell r="DA183"/>
          <cell r="DB183"/>
          <cell r="DC183" t="str">
            <v>FZI</v>
          </cell>
          <cell r="DD183" t="str">
            <v>92285009</v>
          </cell>
          <cell r="DE183" t="str">
            <v>143712</v>
          </cell>
          <cell r="DF183" t="str">
            <v>MROSE GmbH</v>
          </cell>
          <cell r="DG183" t="str">
            <v>FEC</v>
          </cell>
          <cell r="DH183">
            <v>47695</v>
          </cell>
          <cell r="DI183" t="str">
            <v>WK</v>
          </cell>
          <cell r="DJ183">
            <v>14</v>
          </cell>
          <cell r="DK183"/>
          <cell r="DL183"/>
          <cell r="DM183"/>
          <cell r="DN183"/>
          <cell r="DO183"/>
          <cell r="DP183"/>
          <cell r="DQ183"/>
          <cell r="DR183"/>
          <cell r="DS183"/>
          <cell r="DT183"/>
          <cell r="DU183"/>
          <cell r="DV183"/>
          <cell r="DW183"/>
          <cell r="DX183"/>
          <cell r="DY183">
            <v>27</v>
          </cell>
          <cell r="DZ183">
            <v>39</v>
          </cell>
          <cell r="EA183">
            <v>40.799999999999997</v>
          </cell>
          <cell r="EB183">
            <v>12</v>
          </cell>
          <cell r="EC183">
            <v>10.199999999999999</v>
          </cell>
          <cell r="ED183">
            <v>118.8</v>
          </cell>
          <cell r="EE183">
            <v>201.272727272727</v>
          </cell>
          <cell r="EF183">
            <v>-0.40975609756097597</v>
          </cell>
          <cell r="EG183">
            <v>0.23645546372819101</v>
          </cell>
          <cell r="EH183"/>
          <cell r="EI183">
            <v>35.290909090909103</v>
          </cell>
          <cell r="EJ183">
            <v>51</v>
          </cell>
          <cell r="EK183">
            <v>39</v>
          </cell>
          <cell r="EL183">
            <v>21.6</v>
          </cell>
          <cell r="EM183">
            <v>13.2</v>
          </cell>
          <cell r="EN183">
            <v>146.89090909090899</v>
          </cell>
          <cell r="EO183">
            <v>35.290909090909103</v>
          </cell>
          <cell r="EP183">
            <v>51</v>
          </cell>
          <cell r="EQ183">
            <v>39</v>
          </cell>
          <cell r="ER183">
            <v>21.6</v>
          </cell>
          <cell r="ES183">
            <v>146.89090909090899</v>
          </cell>
          <cell r="ET183">
            <v>33199</v>
          </cell>
          <cell r="EU183">
            <v>45929</v>
          </cell>
          <cell r="EV183" t="str">
            <v>KDELBPCXZV</v>
          </cell>
          <cell r="EW183" t="str">
            <v>ST</v>
          </cell>
          <cell r="EX183"/>
          <cell r="EY183" t="str">
            <v>STW550.31.64</v>
          </cell>
          <cell r="EZ183" t="str">
            <v>1</v>
          </cell>
          <cell r="FA183"/>
          <cell r="FB183" t="str">
            <v>OHNE/N  /N  /N/N</v>
          </cell>
          <cell r="FC183"/>
          <cell r="FD183" t="str">
            <v>ELASTOMER</v>
          </cell>
          <cell r="FE183"/>
          <cell r="FF183"/>
          <cell r="FG183" t="str">
            <v>0023</v>
          </cell>
          <cell r="FH183"/>
          <cell r="FI183"/>
          <cell r="FJ183" t="str">
            <v>0773</v>
          </cell>
          <cell r="FK183" t="str">
            <v>KDELBPCV</v>
          </cell>
          <cell r="FL183"/>
          <cell r="FM183"/>
          <cell r="FN183"/>
          <cell r="FO183"/>
          <cell r="FP183" t="str">
            <v>143712</v>
          </cell>
          <cell r="FQ183" t="str">
            <v>MROSE GmbH</v>
          </cell>
          <cell r="FR183" t="str">
            <v>AEB</v>
          </cell>
          <cell r="FS183" t="str">
            <v>213492</v>
          </cell>
          <cell r="FT183" t="str">
            <v>TH. NIEHUES G.M.B.H</v>
          </cell>
          <cell r="FU183" t="str">
            <v>AEB</v>
          </cell>
          <cell r="FV183" t="str">
            <v>143875</v>
          </cell>
          <cell r="FW183" t="str">
            <v>Behrendt GmbH</v>
          </cell>
          <cell r="FX183" t="str">
            <v>AEB</v>
          </cell>
          <cell r="FY183"/>
          <cell r="FZ183"/>
          <cell r="GA183" t="str">
            <v>Originalersatzteile mit 2nd Source</v>
          </cell>
          <cell r="GB183"/>
          <cell r="GC183"/>
          <cell r="GD183"/>
          <cell r="GE183"/>
          <cell r="GF183"/>
          <cell r="GG183" t="str">
            <v>Originalersatzteile Luftpresser/-verdichter/Kompressoren/Lufttrocknungsanlagen (Neuteile&amp;Aufarbeitung)</v>
          </cell>
          <cell r="GH183"/>
          <cell r="GI183"/>
          <cell r="GJ183"/>
          <cell r="GK183">
            <v>0</v>
          </cell>
          <cell r="GL183" t="str">
            <v/>
          </cell>
          <cell r="GM183" t="str">
            <v>Originalersatzteile Luftpresser/-verdichter/Kompressoren/Lufttrocknungsanlagen (Neuteile&amp;Aufarbeitung)</v>
          </cell>
          <cell r="GN183">
            <v>1</v>
          </cell>
          <cell r="GO183">
            <v>3.9199999999999999E-2</v>
          </cell>
          <cell r="GP183" t="str">
            <v>Bestellpreis 2023</v>
          </cell>
          <cell r="GQ183" t="str">
            <v>bis 500 €</v>
          </cell>
          <cell r="GR183">
            <v>1.4395309090909101</v>
          </cell>
          <cell r="GS183"/>
          <cell r="GT183"/>
          <cell r="GU183"/>
          <cell r="GV183"/>
          <cell r="GW183"/>
          <cell r="GX183"/>
          <cell r="GY183">
            <v>264</v>
          </cell>
          <cell r="GZ183">
            <v>350</v>
          </cell>
          <cell r="HA183">
            <v>162</v>
          </cell>
          <cell r="HB183">
            <v>126</v>
          </cell>
          <cell r="HC183">
            <v>100</v>
          </cell>
          <cell r="HD183">
            <v>21</v>
          </cell>
          <cell r="HE183">
            <v>90</v>
          </cell>
          <cell r="HF183">
            <v>72</v>
          </cell>
          <cell r="HG183">
            <v>48</v>
          </cell>
          <cell r="HH183">
            <v>1185</v>
          </cell>
          <cell r="HI183">
            <v>969</v>
          </cell>
          <cell r="HJ183">
            <v>883</v>
          </cell>
          <cell r="HK183">
            <v>783</v>
          </cell>
          <cell r="HL183">
            <v>765</v>
          </cell>
          <cell r="HM183">
            <v>678</v>
          </cell>
          <cell r="HN183" t="str">
            <v>726</v>
          </cell>
          <cell r="HO183">
            <v>726</v>
          </cell>
          <cell r="HP183" t="str">
            <v>0</v>
          </cell>
          <cell r="HQ183"/>
          <cell r="HR183">
            <v>726</v>
          </cell>
          <cell r="HS183" t="str">
            <v>726.0</v>
          </cell>
          <cell r="HT183" t="str">
            <v>726.0</v>
          </cell>
          <cell r="HU183"/>
          <cell r="HV183">
            <v>1052</v>
          </cell>
          <cell r="HW183">
            <v>1052</v>
          </cell>
          <cell r="HX183" t="str">
            <v>bestellt und verbraucht</v>
          </cell>
          <cell r="HY183"/>
          <cell r="HZ183"/>
          <cell r="IA183"/>
          <cell r="IB183"/>
          <cell r="IC183"/>
          <cell r="ID183"/>
          <cell r="IE183"/>
          <cell r="IF183"/>
          <cell r="IG183"/>
          <cell r="IH183"/>
          <cell r="II183"/>
          <cell r="IJ183"/>
          <cell r="IK183" t="str">
            <v>nein</v>
          </cell>
          <cell r="IL183"/>
          <cell r="IM183"/>
          <cell r="IN183"/>
          <cell r="IO183"/>
          <cell r="IP183"/>
          <cell r="IQ183"/>
          <cell r="IR183"/>
          <cell r="IS183">
            <v>151828</v>
          </cell>
          <cell r="IT183" t="str">
            <v>151828NB</v>
          </cell>
          <cell r="IU183"/>
          <cell r="IV183"/>
          <cell r="IW183"/>
          <cell r="IX183"/>
          <cell r="IY183"/>
          <cell r="IZ183"/>
          <cell r="JA183"/>
          <cell r="JB183"/>
          <cell r="JC183"/>
          <cell r="JD183"/>
          <cell r="JE183"/>
          <cell r="JF183"/>
          <cell r="JG183"/>
          <cell r="JH183"/>
          <cell r="JI183" t="str">
            <v>x</v>
          </cell>
          <cell r="JJ183"/>
          <cell r="JK183" t="str">
            <v>p</v>
          </cell>
          <cell r="JL183" t="str">
            <v>d</v>
          </cell>
          <cell r="JM183"/>
          <cell r="JN183"/>
          <cell r="JO183"/>
          <cell r="JP183"/>
          <cell r="JQ183"/>
          <cell r="JR183"/>
          <cell r="JS183"/>
          <cell r="JT183"/>
        </row>
        <row r="184">
          <cell r="A184">
            <v>727072</v>
          </cell>
          <cell r="B184" t="str">
            <v>Cluster 1</v>
          </cell>
          <cell r="C184" t="str">
            <v>Cluster 1</v>
          </cell>
          <cell r="D184" t="str">
            <v>(6) wird künftig in jedem Jahr mdst. 1x bestellt werden</v>
          </cell>
          <cell r="E184"/>
          <cell r="F184"/>
          <cell r="G184" t="str">
            <v>ja</v>
          </cell>
          <cell r="H184" t="str">
            <v>nein</v>
          </cell>
          <cell r="I184">
            <v>727072</v>
          </cell>
          <cell r="J184" t="str">
            <v>Ansaugschlauch f Schraubenkompressor</v>
          </cell>
          <cell r="K184" t="str">
            <v>FEC</v>
          </cell>
          <cell r="L184" t="str">
            <v>11417020</v>
          </cell>
          <cell r="M184" t="str">
            <v>Erzeugung</v>
          </cell>
          <cell r="N184" t="str">
            <v>FEC</v>
          </cell>
          <cell r="O184" t="str">
            <v>FE.EF 16</v>
          </cell>
          <cell r="P184" t="str">
            <v>FEC</v>
          </cell>
          <cell r="Q184"/>
          <cell r="R184" t="str">
            <v>X</v>
          </cell>
          <cell r="S184"/>
          <cell r="T184"/>
          <cell r="U184"/>
          <cell r="V184" t="str">
            <v>NB</v>
          </cell>
          <cell r="W184" t="str">
            <v>NB</v>
          </cell>
          <cell r="X184">
            <v>7290.9</v>
          </cell>
          <cell r="Y184">
            <v>54</v>
          </cell>
          <cell r="Z184">
            <v>55</v>
          </cell>
          <cell r="AA184">
            <v>240</v>
          </cell>
          <cell r="AB184">
            <v>1822.7249999999999</v>
          </cell>
          <cell r="AC184">
            <v>13.5</v>
          </cell>
          <cell r="AD184">
            <v>60</v>
          </cell>
          <cell r="AE184">
            <v>30.37875</v>
          </cell>
          <cell r="AF184">
            <v>126.2</v>
          </cell>
          <cell r="AG184">
            <v>2</v>
          </cell>
          <cell r="AH184">
            <v>2</v>
          </cell>
          <cell r="AI184">
            <v>4</v>
          </cell>
          <cell r="AJ184">
            <v>31.55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/>
          <cell r="AP184">
            <v>63.1</v>
          </cell>
          <cell r="AQ184">
            <v>1</v>
          </cell>
          <cell r="AR184">
            <v>1</v>
          </cell>
          <cell r="AS184">
            <v>2</v>
          </cell>
          <cell r="AT184">
            <v>31.55</v>
          </cell>
          <cell r="AU184">
            <v>903.35</v>
          </cell>
          <cell r="AV184">
            <v>6</v>
          </cell>
          <cell r="AW184">
            <v>6</v>
          </cell>
          <cell r="AX184">
            <v>28</v>
          </cell>
          <cell r="AY184">
            <v>32.262500000000003</v>
          </cell>
          <cell r="AZ184">
            <v>1092.6500000000001</v>
          </cell>
          <cell r="BA184">
            <v>19</v>
          </cell>
          <cell r="BB184">
            <v>34</v>
          </cell>
          <cell r="BC184">
            <v>273.16250000000002</v>
          </cell>
          <cell r="BD184">
            <v>2.25</v>
          </cell>
          <cell r="BE184">
            <v>8.5</v>
          </cell>
          <cell r="BF184">
            <v>32.136764705882399</v>
          </cell>
          <cell r="BG184">
            <v>8383.5499999999993</v>
          </cell>
          <cell r="BH184">
            <v>73</v>
          </cell>
          <cell r="BI184">
            <v>64</v>
          </cell>
          <cell r="BJ184">
            <v>274</v>
          </cell>
          <cell r="BK184">
            <v>30.596897810219001</v>
          </cell>
          <cell r="BL184">
            <v>8</v>
          </cell>
          <cell r="BM184">
            <v>4.28125</v>
          </cell>
          <cell r="BN184">
            <v>3.75342465753425</v>
          </cell>
          <cell r="BO184">
            <v>459.14</v>
          </cell>
          <cell r="BP184">
            <v>3</v>
          </cell>
          <cell r="BQ184">
            <v>3</v>
          </cell>
          <cell r="BR184">
            <v>14</v>
          </cell>
          <cell r="BS184">
            <v>32.795714285714297</v>
          </cell>
          <cell r="BT184">
            <v>7634.83</v>
          </cell>
          <cell r="BU184">
            <v>54</v>
          </cell>
          <cell r="BV184">
            <v>63</v>
          </cell>
          <cell r="BW184">
            <v>247</v>
          </cell>
          <cell r="BX184">
            <v>30.910242914979801</v>
          </cell>
          <cell r="BY184">
            <v>3.92063492063492</v>
          </cell>
          <cell r="BZ184">
            <v>1425.59</v>
          </cell>
          <cell r="CA184">
            <v>10</v>
          </cell>
          <cell r="CB184">
            <v>10</v>
          </cell>
          <cell r="CC184">
            <v>20</v>
          </cell>
          <cell r="CD184">
            <v>11</v>
          </cell>
          <cell r="CE184">
            <v>71.279499999999999</v>
          </cell>
          <cell r="CF184" t="str">
            <v>213492</v>
          </cell>
          <cell r="CG184" t="str">
            <v>TH. NIEHUES G.M.B.H</v>
          </cell>
          <cell r="CH184"/>
          <cell r="CI184"/>
          <cell r="CJ184"/>
          <cell r="CK184"/>
          <cell r="CL184">
            <v>1</v>
          </cell>
          <cell r="CM184">
            <v>0</v>
          </cell>
          <cell r="CN184">
            <v>0</v>
          </cell>
          <cell r="CO184"/>
          <cell r="CP184"/>
          <cell r="CQ184">
            <v>63.1</v>
          </cell>
          <cell r="CR184">
            <v>4.4262375577830901E-2</v>
          </cell>
          <cell r="CS184">
            <v>1362.49</v>
          </cell>
          <cell r="CT184">
            <v>0.95573762442216903</v>
          </cell>
          <cell r="CU184"/>
          <cell r="CV184"/>
          <cell r="CW184"/>
          <cell r="CX184"/>
          <cell r="CY184"/>
          <cell r="CZ184"/>
          <cell r="DA184"/>
          <cell r="DB184"/>
          <cell r="DC184" t="str">
            <v>Cargo</v>
          </cell>
          <cell r="DD184" t="str">
            <v>92333675</v>
          </cell>
          <cell r="DE184" t="str">
            <v>213492</v>
          </cell>
          <cell r="DF184" t="str">
            <v>Th. Niehues G.m.b.H</v>
          </cell>
          <cell r="DG184" t="str">
            <v>FEC</v>
          </cell>
          <cell r="DH184">
            <v>46203</v>
          </cell>
          <cell r="DI184" t="str">
            <v>WK</v>
          </cell>
          <cell r="DJ184">
            <v>7</v>
          </cell>
          <cell r="DK184"/>
          <cell r="DL184"/>
          <cell r="DM184"/>
          <cell r="DN184"/>
          <cell r="DO184"/>
          <cell r="DP184"/>
          <cell r="DQ184"/>
          <cell r="DR184"/>
          <cell r="DS184"/>
          <cell r="DT184"/>
          <cell r="DU184"/>
          <cell r="DV184"/>
          <cell r="DW184"/>
          <cell r="DX184"/>
          <cell r="DY184">
            <v>18.8856</v>
          </cell>
          <cell r="DZ184">
            <v>19.533164061000001</v>
          </cell>
          <cell r="EA184">
            <v>5.52</v>
          </cell>
          <cell r="EB184">
            <v>1.2</v>
          </cell>
          <cell r="EC184"/>
          <cell r="ED184">
            <v>45.138764061000003</v>
          </cell>
          <cell r="EE184">
            <v>58.629064061000001</v>
          </cell>
          <cell r="EF184">
            <v>-0.230095776148911</v>
          </cell>
          <cell r="EG184">
            <v>0.29275056663187399</v>
          </cell>
          <cell r="EH184"/>
          <cell r="EI184">
            <v>16.244389999999999</v>
          </cell>
          <cell r="EJ184">
            <v>13.261789299316201</v>
          </cell>
          <cell r="EK184">
            <v>14.423491758801999</v>
          </cell>
          <cell r="EL184">
            <v>14.423491758801999</v>
          </cell>
          <cell r="EM184">
            <v>14.423491758801999</v>
          </cell>
          <cell r="EN184">
            <v>58.353162816920197</v>
          </cell>
          <cell r="EO184">
            <v>16.244389999999999</v>
          </cell>
          <cell r="EP184">
            <v>13.261789299316201</v>
          </cell>
          <cell r="EQ184">
            <v>14.423491758801999</v>
          </cell>
          <cell r="ER184">
            <v>14.423491758801999</v>
          </cell>
          <cell r="ES184">
            <v>58.353162816920197</v>
          </cell>
          <cell r="ET184">
            <v>36542</v>
          </cell>
          <cell r="EU184">
            <v>45936</v>
          </cell>
          <cell r="EV184" t="str">
            <v>KDEALBXZCPV</v>
          </cell>
          <cell r="EW184" t="str">
            <v>ST</v>
          </cell>
          <cell r="EX184"/>
          <cell r="EY184" t="str">
            <v>MAHLE*5267158</v>
          </cell>
          <cell r="EZ184"/>
          <cell r="FA184"/>
          <cell r="FB184" t="str">
            <v>OHNE/N  /N  /N/N</v>
          </cell>
          <cell r="FC184"/>
          <cell r="FD184"/>
          <cell r="FE184"/>
          <cell r="FF184"/>
          <cell r="FG184" t="str">
            <v>0023</v>
          </cell>
          <cell r="FH184"/>
          <cell r="FI184" t="str">
            <v>MAHLE</v>
          </cell>
          <cell r="FJ184" t="str">
            <v>5267158</v>
          </cell>
          <cell r="FK184" t="str">
            <v>KDEALBCPV</v>
          </cell>
          <cell r="FL184"/>
          <cell r="FM184" t="str">
            <v>K362*,K363*</v>
          </cell>
          <cell r="FN184" t="str">
            <v>67500</v>
          </cell>
          <cell r="FO184" t="str">
            <v>SCHRAUBENKOMPRESSOR</v>
          </cell>
          <cell r="FP184" t="str">
            <v>107080</v>
          </cell>
          <cell r="FQ184" t="str">
            <v>MAHLE Industrial Thermal Systems</v>
          </cell>
          <cell r="FR184" t="str">
            <v>AEB</v>
          </cell>
          <cell r="FS184"/>
          <cell r="FT184"/>
          <cell r="FU184"/>
          <cell r="FV184"/>
          <cell r="FW184"/>
          <cell r="FX184"/>
          <cell r="FY184"/>
          <cell r="FZ184"/>
          <cell r="GA184" t="str">
            <v>Originalersatzteile ohne 2nd Source</v>
          </cell>
          <cell r="GB184"/>
          <cell r="GC184" t="str">
            <v>Mahle</v>
          </cell>
          <cell r="GD184"/>
          <cell r="GE184"/>
          <cell r="GF184"/>
          <cell r="GG184" t="str">
            <v>Originalersatzteile Luftpresser/-verdichter/Kompressoren/Lufttrocknungsanlagen (Neuteile&amp;Aufarbeitung)</v>
          </cell>
          <cell r="GH184"/>
          <cell r="GI184"/>
          <cell r="GJ184"/>
          <cell r="GK184">
            <v>0</v>
          </cell>
          <cell r="GL184" t="str">
            <v/>
          </cell>
          <cell r="GM184" t="str">
            <v>Originalersatzteile Luftpresser/-verdichter/Kompressoren/Lufttrocknungsanlagen (Neuteile&amp;Aufarbeitung)</v>
          </cell>
          <cell r="GN184">
            <v>1</v>
          </cell>
          <cell r="GO184">
            <v>32.795714285714297</v>
          </cell>
          <cell r="GP184" t="str">
            <v>Bestellpreis 2024</v>
          </cell>
          <cell r="GQ184" t="str">
            <v>bis 500 €</v>
          </cell>
          <cell r="GR184">
            <v>478.43341385287101</v>
          </cell>
          <cell r="GS184"/>
          <cell r="GT184" t="str">
            <v>X</v>
          </cell>
          <cell r="GU184"/>
          <cell r="GV184" t="str">
            <v>X</v>
          </cell>
          <cell r="GW184" t="str">
            <v>X</v>
          </cell>
          <cell r="GX184" t="str">
            <v>X</v>
          </cell>
          <cell r="GY184">
            <v>46.5</v>
          </cell>
          <cell r="GZ184">
            <v>42</v>
          </cell>
          <cell r="HA184">
            <v>52</v>
          </cell>
          <cell r="HB184">
            <v>53</v>
          </cell>
          <cell r="HC184">
            <v>16</v>
          </cell>
          <cell r="HD184">
            <v>13</v>
          </cell>
          <cell r="HE184">
            <v>22</v>
          </cell>
          <cell r="HF184">
            <v>22</v>
          </cell>
          <cell r="HG184">
            <v>19</v>
          </cell>
          <cell r="HH184">
            <v>266.5</v>
          </cell>
          <cell r="HI184">
            <v>239</v>
          </cell>
          <cell r="HJ184">
            <v>87</v>
          </cell>
          <cell r="HK184">
            <v>62</v>
          </cell>
          <cell r="HL184">
            <v>52</v>
          </cell>
          <cell r="HM184">
            <v>27</v>
          </cell>
          <cell r="HN184" t="str">
            <v>45</v>
          </cell>
          <cell r="HO184">
            <v>45</v>
          </cell>
          <cell r="HP184" t="str">
            <v>0</v>
          </cell>
          <cell r="HQ184"/>
          <cell r="HR184">
            <v>45</v>
          </cell>
          <cell r="HS184" t="str">
            <v>45.0</v>
          </cell>
          <cell r="HT184" t="str">
            <v>45.0</v>
          </cell>
          <cell r="HU184"/>
          <cell r="HV184">
            <v>26</v>
          </cell>
          <cell r="HW184">
            <v>27</v>
          </cell>
          <cell r="HX184" t="str">
            <v>bestellt und verbraucht</v>
          </cell>
          <cell r="HY184"/>
          <cell r="HZ184"/>
          <cell r="IA184"/>
          <cell r="IB184"/>
          <cell r="IC184"/>
          <cell r="ID184"/>
          <cell r="IE184"/>
          <cell r="IF184"/>
          <cell r="IG184"/>
          <cell r="IH184"/>
          <cell r="II184"/>
          <cell r="IJ184"/>
          <cell r="IK184" t="str">
            <v>nein</v>
          </cell>
          <cell r="IL184"/>
          <cell r="IM184"/>
          <cell r="IN184"/>
          <cell r="IO184"/>
          <cell r="IP184" t="str">
            <v>363</v>
          </cell>
          <cell r="IQ184" t="str">
            <v>MaK, Siemens, Bombardier-Alstom</v>
          </cell>
          <cell r="IR184"/>
          <cell r="IS184">
            <v>727072</v>
          </cell>
          <cell r="IT184" t="str">
            <v>727072NB</v>
          </cell>
          <cell r="IU184"/>
          <cell r="IV184"/>
          <cell r="IW184"/>
          <cell r="IX184"/>
          <cell r="IY184"/>
          <cell r="IZ184"/>
          <cell r="JA184"/>
          <cell r="JB184"/>
          <cell r="JC184"/>
          <cell r="JD184"/>
          <cell r="JE184"/>
          <cell r="JF184"/>
          <cell r="JG184"/>
          <cell r="JH184"/>
          <cell r="JI184" t="str">
            <v>x</v>
          </cell>
          <cell r="JJ184"/>
          <cell r="JK184" t="str">
            <v>p</v>
          </cell>
          <cell r="JL184" t="str">
            <v>d</v>
          </cell>
          <cell r="JM184"/>
          <cell r="JN184"/>
          <cell r="JO184"/>
          <cell r="JP184"/>
          <cell r="JQ184"/>
          <cell r="JR184"/>
          <cell r="JS184"/>
          <cell r="JT184"/>
        </row>
        <row r="185">
          <cell r="A185">
            <v>323988</v>
          </cell>
          <cell r="B185" t="str">
            <v>Cluster 1</v>
          </cell>
          <cell r="C185" t="str">
            <v>Cluster 2</v>
          </cell>
          <cell r="D185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85"/>
          <cell r="F185"/>
          <cell r="G185" t="str">
            <v>ja</v>
          </cell>
          <cell r="H185" t="str">
            <v>nein</v>
          </cell>
          <cell r="I185">
            <v>323988</v>
          </cell>
          <cell r="J185" t="str">
            <v>Dichtung f Ölabscheider</v>
          </cell>
          <cell r="K185" t="str">
            <v>FEC</v>
          </cell>
          <cell r="L185" t="str">
            <v>11417030</v>
          </cell>
          <cell r="M185" t="str">
            <v>Aufbereitung</v>
          </cell>
          <cell r="N185" t="str">
            <v>FEC</v>
          </cell>
          <cell r="O185" t="str">
            <v>FE.EF 16</v>
          </cell>
          <cell r="P185" t="str">
            <v>FEC</v>
          </cell>
          <cell r="Q185"/>
          <cell r="R185"/>
          <cell r="S185"/>
          <cell r="T185"/>
          <cell r="U185"/>
          <cell r="V185" t="str">
            <v>NB</v>
          </cell>
          <cell r="W185" t="str">
            <v>NB</v>
          </cell>
          <cell r="X185">
            <v>182.6</v>
          </cell>
          <cell r="Y185">
            <v>4</v>
          </cell>
          <cell r="Z185">
            <v>4</v>
          </cell>
          <cell r="AA185">
            <v>140</v>
          </cell>
          <cell r="AB185">
            <v>45.65</v>
          </cell>
          <cell r="AC185">
            <v>1</v>
          </cell>
          <cell r="AD185">
            <v>35</v>
          </cell>
          <cell r="AE185">
            <v>1.3042857142857101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/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>
            <v>56.61</v>
          </cell>
          <cell r="AV185">
            <v>1</v>
          </cell>
          <cell r="AW185">
            <v>1</v>
          </cell>
          <cell r="AX185">
            <v>10</v>
          </cell>
          <cell r="AY185">
            <v>5.6609999999999996</v>
          </cell>
          <cell r="AZ185">
            <v>56.61</v>
          </cell>
          <cell r="BA185">
            <v>1</v>
          </cell>
          <cell r="BB185">
            <v>10</v>
          </cell>
          <cell r="BC185">
            <v>14.1525</v>
          </cell>
          <cell r="BD185">
            <v>0.25</v>
          </cell>
          <cell r="BE185">
            <v>2.5</v>
          </cell>
          <cell r="BF185">
            <v>5.6609999999999996</v>
          </cell>
          <cell r="BG185">
            <v>239.21</v>
          </cell>
          <cell r="BH185">
            <v>5</v>
          </cell>
          <cell r="BI185">
            <v>5</v>
          </cell>
          <cell r="BJ185">
            <v>150</v>
          </cell>
          <cell r="BK185">
            <v>1.59473333333333</v>
          </cell>
          <cell r="BL185">
            <v>0.625</v>
          </cell>
          <cell r="BM185">
            <v>30</v>
          </cell>
          <cell r="BN185">
            <v>30</v>
          </cell>
          <cell r="BO185">
            <v>113.21</v>
          </cell>
          <cell r="BP185">
            <v>1</v>
          </cell>
          <cell r="BQ185">
            <v>1</v>
          </cell>
          <cell r="BR185">
            <v>20</v>
          </cell>
          <cell r="BS185">
            <v>5.6604999999999999</v>
          </cell>
          <cell r="BT185">
            <v>315.62</v>
          </cell>
          <cell r="BU185">
            <v>5</v>
          </cell>
          <cell r="BV185">
            <v>5</v>
          </cell>
          <cell r="BW185">
            <v>150</v>
          </cell>
          <cell r="BX185">
            <v>2.1041333333333299</v>
          </cell>
          <cell r="BY185">
            <v>30</v>
          </cell>
          <cell r="BZ185">
            <v>169.82</v>
          </cell>
          <cell r="CA185">
            <v>2</v>
          </cell>
          <cell r="CB185">
            <v>2</v>
          </cell>
          <cell r="CC185">
            <v>20</v>
          </cell>
          <cell r="CD185">
            <v>7.5</v>
          </cell>
          <cell r="CE185">
            <v>8.4909999999999997</v>
          </cell>
          <cell r="CF185" t="str">
            <v>143712</v>
          </cell>
          <cell r="CG185" t="str">
            <v>TECHNISCHER HANDEL - INDUSTRIEBEDAR</v>
          </cell>
          <cell r="CH185"/>
          <cell r="CI185"/>
          <cell r="CJ185"/>
          <cell r="CK185"/>
          <cell r="CL185">
            <v>1</v>
          </cell>
          <cell r="CM185">
            <v>169.82</v>
          </cell>
          <cell r="CN185">
            <v>1</v>
          </cell>
          <cell r="CO185"/>
          <cell r="CP185"/>
          <cell r="CQ185"/>
          <cell r="CR185"/>
          <cell r="CS185"/>
          <cell r="CT185"/>
          <cell r="CU185"/>
          <cell r="CV185"/>
          <cell r="CW185"/>
          <cell r="CX185"/>
          <cell r="CY185"/>
          <cell r="CZ185"/>
          <cell r="DA185"/>
          <cell r="DB185"/>
          <cell r="DC185" t="str">
            <v>FZI</v>
          </cell>
          <cell r="DD185" t="str">
            <v>92285009</v>
          </cell>
          <cell r="DE185" t="str">
            <v>143712</v>
          </cell>
          <cell r="DF185" t="str">
            <v>MROSE GmbH</v>
          </cell>
          <cell r="DG185" t="str">
            <v>FEC</v>
          </cell>
          <cell r="DH185">
            <v>47695</v>
          </cell>
          <cell r="DI185" t="str">
            <v>WK</v>
          </cell>
          <cell r="DJ185">
            <v>8</v>
          </cell>
          <cell r="DK185"/>
          <cell r="DL185"/>
          <cell r="DM185"/>
          <cell r="DN185"/>
          <cell r="DO185"/>
          <cell r="DP185"/>
          <cell r="DQ185"/>
          <cell r="DR185"/>
          <cell r="DS185"/>
          <cell r="DT185"/>
          <cell r="DU185"/>
          <cell r="DV185"/>
          <cell r="DW185"/>
          <cell r="DX185"/>
          <cell r="DY185">
            <v>2.72</v>
          </cell>
          <cell r="DZ185">
            <v>4.72</v>
          </cell>
          <cell r="EA185"/>
          <cell r="EB185"/>
          <cell r="EC185"/>
          <cell r="ED185">
            <v>7.44</v>
          </cell>
          <cell r="EE185">
            <v>1.38</v>
          </cell>
          <cell r="EF185">
            <v>4.3913043478260896</v>
          </cell>
          <cell r="EG185">
            <v>-0.462365591397849</v>
          </cell>
          <cell r="EH185"/>
          <cell r="EI185"/>
          <cell r="EJ185">
            <v>4</v>
          </cell>
          <cell r="EK185"/>
          <cell r="EL185"/>
          <cell r="EM185"/>
          <cell r="EN185">
            <v>4</v>
          </cell>
          <cell r="EO185"/>
          <cell r="EP185">
            <v>4</v>
          </cell>
          <cell r="EQ185"/>
          <cell r="ER185"/>
          <cell r="ES185">
            <v>4</v>
          </cell>
          <cell r="ET185">
            <v>33955</v>
          </cell>
          <cell r="EU185">
            <v>45888</v>
          </cell>
          <cell r="EV185" t="str">
            <v>KDEALBCXZV</v>
          </cell>
          <cell r="EW185" t="str">
            <v>ST</v>
          </cell>
          <cell r="EX185"/>
          <cell r="EY185" t="str">
            <v>F*09.229 A.79 ÄAÜ</v>
          </cell>
          <cell r="EZ185"/>
          <cell r="FA185"/>
          <cell r="FB185" t="str">
            <v>OHNE/N  /N  /N/N</v>
          </cell>
          <cell r="FC185"/>
          <cell r="FD185"/>
          <cell r="FE185"/>
          <cell r="FF185"/>
          <cell r="FG185" t="str">
            <v>0023</v>
          </cell>
          <cell r="FH185"/>
          <cell r="FI185"/>
          <cell r="FJ185"/>
          <cell r="FK185" t="str">
            <v>KDEALBCV</v>
          </cell>
          <cell r="FL185"/>
          <cell r="FM185" t="str">
            <v>E155</v>
          </cell>
          <cell r="FN185" t="str">
            <v>09474</v>
          </cell>
          <cell r="FO185" t="str">
            <v>ÖLABSCHEIDER</v>
          </cell>
          <cell r="FP185" t="str">
            <v>143712</v>
          </cell>
          <cell r="FQ185" t="str">
            <v>MROSE GmbH</v>
          </cell>
          <cell r="FR185" t="str">
            <v>AEB</v>
          </cell>
          <cell r="FS185" t="str">
            <v>213492</v>
          </cell>
          <cell r="FT185" t="str">
            <v>TH. NIEHUES G.M.B.H</v>
          </cell>
          <cell r="FU185" t="str">
            <v>AEB</v>
          </cell>
          <cell r="FV185" t="str">
            <v>143875</v>
          </cell>
          <cell r="FW185" t="str">
            <v>Behrendt GmbH</v>
          </cell>
          <cell r="FX185" t="str">
            <v>AEB</v>
          </cell>
          <cell r="FY185"/>
          <cell r="FZ185"/>
          <cell r="GA185" t="str">
            <v>Originalersatzteile mit 2nd Source</v>
          </cell>
          <cell r="GB185"/>
          <cell r="GC185"/>
          <cell r="GD185" t="str">
            <v>771978_Dachteil m Schalldämpfer f BR233;685593_Dachteil m Schalldämpfer</v>
          </cell>
          <cell r="GE185"/>
          <cell r="GF185"/>
          <cell r="GG185" t="str">
            <v>Originalersatzteile Luftpresser/-verdichter/Kompressoren/Lufttrocknungsanlagen (Neuteile&amp;Aufarbeitung)</v>
          </cell>
          <cell r="GH185"/>
          <cell r="GI185"/>
          <cell r="GJ185"/>
          <cell r="GK185">
            <v>0</v>
          </cell>
          <cell r="GL185" t="str">
            <v/>
          </cell>
          <cell r="GM185" t="str">
            <v>Originalersatzteile Luftpresser/-verdichter/Kompressoren/Lufttrocknungsanlagen (Neuteile&amp;Aufarbeitung)</v>
          </cell>
          <cell r="GN185">
            <v>1</v>
          </cell>
          <cell r="GO185">
            <v>5.6604999999999999</v>
          </cell>
          <cell r="GP185" t="str">
            <v>Bestellpreis 2024</v>
          </cell>
          <cell r="GQ185" t="str">
            <v>bis 500 €</v>
          </cell>
          <cell r="GR185">
            <v>5.6604999999999999</v>
          </cell>
          <cell r="GS185"/>
          <cell r="GT185"/>
          <cell r="GU185"/>
          <cell r="GV185"/>
          <cell r="GW185"/>
          <cell r="GX185"/>
          <cell r="GY185">
            <v>23</v>
          </cell>
          <cell r="GZ185">
            <v>21</v>
          </cell>
          <cell r="HA185">
            <v>38</v>
          </cell>
          <cell r="HB185">
            <v>21</v>
          </cell>
          <cell r="HC185">
            <v>6</v>
          </cell>
          <cell r="HD185">
            <v>14</v>
          </cell>
          <cell r="HE185">
            <v>14</v>
          </cell>
          <cell r="HF185">
            <v>15</v>
          </cell>
          <cell r="HG185">
            <v>6</v>
          </cell>
          <cell r="HH185">
            <v>152</v>
          </cell>
          <cell r="HI185">
            <v>135</v>
          </cell>
          <cell r="HJ185">
            <v>45</v>
          </cell>
          <cell r="HK185">
            <v>41</v>
          </cell>
          <cell r="HL185">
            <v>30</v>
          </cell>
          <cell r="HM185">
            <v>11</v>
          </cell>
          <cell r="HN185" t="str">
            <v>20</v>
          </cell>
          <cell r="HO185">
            <v>20</v>
          </cell>
          <cell r="HP185" t="str">
            <v>0</v>
          </cell>
          <cell r="HQ185"/>
          <cell r="HR185">
            <v>20</v>
          </cell>
          <cell r="HS185" t="str">
            <v>20.0</v>
          </cell>
          <cell r="HT185" t="str">
            <v>20.0</v>
          </cell>
          <cell r="HU185"/>
          <cell r="HV185">
            <v>20</v>
          </cell>
          <cell r="HW185">
            <v>20</v>
          </cell>
          <cell r="HX185" t="str">
            <v>bestellt und verbraucht</v>
          </cell>
          <cell r="HY185"/>
          <cell r="HZ185"/>
          <cell r="IA185"/>
          <cell r="IB185"/>
          <cell r="IC185"/>
          <cell r="ID185"/>
          <cell r="IE185"/>
          <cell r="IF185"/>
          <cell r="IG185"/>
          <cell r="IH185"/>
          <cell r="II185"/>
          <cell r="IJ185"/>
          <cell r="IK185" t="str">
            <v>nein</v>
          </cell>
          <cell r="IL185"/>
          <cell r="IM185"/>
          <cell r="IN185"/>
          <cell r="IO185"/>
          <cell r="IP185" t="str">
            <v>151</v>
          </cell>
          <cell r="IQ185" t="str">
            <v>Alstom-Bombardier, Siemens</v>
          </cell>
          <cell r="IR185"/>
          <cell r="IS185">
            <v>323988</v>
          </cell>
          <cell r="IT185" t="str">
            <v>323988NB</v>
          </cell>
          <cell r="IU185"/>
          <cell r="IV185"/>
          <cell r="IW185"/>
          <cell r="IX185"/>
          <cell r="IY185"/>
          <cell r="IZ185"/>
          <cell r="JA185"/>
          <cell r="JB185"/>
          <cell r="JC185"/>
          <cell r="JD185"/>
          <cell r="JE185"/>
          <cell r="JF185"/>
          <cell r="JG185"/>
          <cell r="JH185"/>
          <cell r="JI185" t="str">
            <v>x</v>
          </cell>
          <cell r="JJ185"/>
          <cell r="JK185" t="str">
            <v>p</v>
          </cell>
          <cell r="JL185" t="str">
            <v>d</v>
          </cell>
          <cell r="JM185"/>
          <cell r="JN185"/>
          <cell r="JO185"/>
          <cell r="JP185"/>
          <cell r="JQ185"/>
          <cell r="JR185"/>
          <cell r="JS185"/>
          <cell r="JT185"/>
        </row>
        <row r="186">
          <cell r="A186">
            <v>1485254</v>
          </cell>
          <cell r="B186" t="str">
            <v>Cluster 1</v>
          </cell>
          <cell r="C186" t="str">
            <v>Cluster 1</v>
          </cell>
          <cell r="D186" t="str">
            <v>(6) wird künftig in jedem Jahr mdst. 1x bestellt werden</v>
          </cell>
          <cell r="E186" t="str">
            <v>Neue Material/Belegart-Kombination</v>
          </cell>
          <cell r="F186">
            <v>45376</v>
          </cell>
          <cell r="G186" t="str">
            <v>ja</v>
          </cell>
          <cell r="H186" t="str">
            <v>nein</v>
          </cell>
          <cell r="I186">
            <v>1485254</v>
          </cell>
          <cell r="J186" t="str">
            <v>Kurbelgehäuse-BG aufgearb f Buran-Kompr</v>
          </cell>
          <cell r="K186" t="str">
            <v>FEC</v>
          </cell>
          <cell r="L186" t="str">
            <v>11417020</v>
          </cell>
          <cell r="M186" t="str">
            <v>Erzeugung</v>
          </cell>
          <cell r="N186" t="str">
            <v>FEC</v>
          </cell>
          <cell r="O186" t="str">
            <v>FE.EF 16</v>
          </cell>
          <cell r="P186" t="str">
            <v>FEC</v>
          </cell>
          <cell r="Q186" t="str">
            <v>Externe Aufbereitung</v>
          </cell>
          <cell r="R186"/>
          <cell r="S186"/>
          <cell r="T186"/>
          <cell r="U186"/>
          <cell r="V186" t="str">
            <v>LB</v>
          </cell>
          <cell r="W186" t="str">
            <v>LB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/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>
            <v>134895</v>
          </cell>
          <cell r="AV186">
            <v>19</v>
          </cell>
          <cell r="AW186">
            <v>19</v>
          </cell>
          <cell r="AX186">
            <v>49</v>
          </cell>
          <cell r="AY186">
            <v>2752.9591836734699</v>
          </cell>
          <cell r="AZ186">
            <v>134895</v>
          </cell>
          <cell r="BA186">
            <v>19</v>
          </cell>
          <cell r="BB186">
            <v>49</v>
          </cell>
          <cell r="BC186">
            <v>33723.75</v>
          </cell>
          <cell r="BD186">
            <v>4.75</v>
          </cell>
          <cell r="BE186">
            <v>12.25</v>
          </cell>
          <cell r="BF186">
            <v>2752.9591836734699</v>
          </cell>
          <cell r="BG186">
            <v>134895</v>
          </cell>
          <cell r="BH186">
            <v>19</v>
          </cell>
          <cell r="BI186">
            <v>19</v>
          </cell>
          <cell r="BJ186">
            <v>49</v>
          </cell>
          <cell r="BK186">
            <v>2752.9591836734699</v>
          </cell>
          <cell r="BL186">
            <v>2.375</v>
          </cell>
          <cell r="BM186">
            <v>2.57894736842105</v>
          </cell>
          <cell r="BN186">
            <v>2.57894736842105</v>
          </cell>
          <cell r="BO186">
            <v>139860</v>
          </cell>
          <cell r="BP186">
            <v>20</v>
          </cell>
          <cell r="BQ186">
            <v>23</v>
          </cell>
          <cell r="BR186">
            <v>48</v>
          </cell>
          <cell r="BS186">
            <v>2913.75</v>
          </cell>
          <cell r="BT186">
            <v>274755</v>
          </cell>
          <cell r="BU186">
            <v>42</v>
          </cell>
          <cell r="BV186">
            <v>39</v>
          </cell>
          <cell r="BW186">
            <v>97</v>
          </cell>
          <cell r="BX186">
            <v>2832.52577319588</v>
          </cell>
          <cell r="BY186">
            <v>2.4871794871794899</v>
          </cell>
          <cell r="BZ186">
            <v>274755</v>
          </cell>
          <cell r="CA186">
            <v>42</v>
          </cell>
          <cell r="CB186">
            <v>39</v>
          </cell>
          <cell r="CC186">
            <v>48</v>
          </cell>
          <cell r="CD186">
            <v>24.25</v>
          </cell>
          <cell r="CE186">
            <v>5724.0625</v>
          </cell>
          <cell r="CF186" t="str">
            <v>40151474</v>
          </cell>
          <cell r="CG186" t="str">
            <v>WABTEC GERMANY GMBH</v>
          </cell>
          <cell r="CH186"/>
          <cell r="CI186"/>
          <cell r="CJ186"/>
          <cell r="CK186"/>
          <cell r="CL186">
            <v>1</v>
          </cell>
          <cell r="CM186">
            <v>274755</v>
          </cell>
          <cell r="CN186">
            <v>1</v>
          </cell>
          <cell r="CO186"/>
          <cell r="CP186"/>
          <cell r="CQ186"/>
          <cell r="CR186"/>
          <cell r="CS186"/>
          <cell r="CT186"/>
          <cell r="CU186"/>
          <cell r="CV186"/>
          <cell r="CW186"/>
          <cell r="CX186"/>
          <cell r="CY186"/>
          <cell r="CZ186"/>
          <cell r="DA186"/>
          <cell r="DB186"/>
          <cell r="DC186" t="str">
            <v>FZI</v>
          </cell>
          <cell r="DD186" t="str">
            <v>92333647</v>
          </cell>
          <cell r="DE186" t="str">
            <v>40151474</v>
          </cell>
          <cell r="DF186" t="str">
            <v>Wabtec Germany GmbH</v>
          </cell>
          <cell r="DG186" t="str">
            <v>FEC</v>
          </cell>
          <cell r="DH186">
            <v>46022</v>
          </cell>
          <cell r="DI186" t="str">
            <v>LK</v>
          </cell>
          <cell r="DJ186"/>
          <cell r="DK186"/>
          <cell r="DL186"/>
          <cell r="DM186"/>
          <cell r="DN186"/>
          <cell r="DO186"/>
          <cell r="DP186"/>
          <cell r="DQ186"/>
          <cell r="DR186"/>
          <cell r="DS186"/>
          <cell r="DT186"/>
          <cell r="DU186"/>
          <cell r="DV186"/>
          <cell r="DW186"/>
          <cell r="DX186"/>
          <cell r="DY186">
            <v>93.976533179999905</v>
          </cell>
          <cell r="DZ186">
            <v>76.433179769999896</v>
          </cell>
          <cell r="EA186">
            <v>145.58315071499999</v>
          </cell>
          <cell r="EB186">
            <v>145.56859177499999</v>
          </cell>
          <cell r="EC186">
            <v>130.494502305</v>
          </cell>
          <cell r="ED186">
            <v>461.56145543999997</v>
          </cell>
          <cell r="EE186">
            <v>381</v>
          </cell>
          <cell r="EF186">
            <v>0.211447389606299</v>
          </cell>
          <cell r="EG186">
            <v>0.112903878474353</v>
          </cell>
          <cell r="EH186"/>
          <cell r="EI186">
            <v>66.896992147952204</v>
          </cell>
          <cell r="EJ186">
            <v>93.489566444622696</v>
          </cell>
          <cell r="EK186">
            <v>170.36454247143399</v>
          </cell>
          <cell r="EL186">
            <v>182.92243284943399</v>
          </cell>
          <cell r="EM186">
            <v>167.90956322743401</v>
          </cell>
          <cell r="EN186">
            <v>513.67353391344295</v>
          </cell>
          <cell r="EO186">
            <v>66.896992147952204</v>
          </cell>
          <cell r="EP186">
            <v>93.489566444622696</v>
          </cell>
          <cell r="EQ186">
            <v>170.36454247143399</v>
          </cell>
          <cell r="ER186">
            <v>182.92243284943399</v>
          </cell>
          <cell r="ES186">
            <v>513.67353391344295</v>
          </cell>
          <cell r="ET186">
            <v>45086</v>
          </cell>
          <cell r="EU186">
            <v>45902</v>
          </cell>
          <cell r="EV186" t="str">
            <v>KELVQCDABZX</v>
          </cell>
          <cell r="EW186" t="str">
            <v>ST</v>
          </cell>
          <cell r="EX186"/>
          <cell r="EY186" t="str">
            <v>FAIVE*FZ0643003_G00SPC</v>
          </cell>
          <cell r="EZ186" t="str">
            <v>83</v>
          </cell>
          <cell r="FA186"/>
          <cell r="FB186" t="str">
            <v>OHNE/N  /N  /N/N</v>
          </cell>
          <cell r="FC186"/>
          <cell r="FD186"/>
          <cell r="FE186"/>
          <cell r="FF186"/>
          <cell r="FG186" t="str">
            <v>0023</v>
          </cell>
          <cell r="FH186"/>
          <cell r="FI186" t="str">
            <v>FAIVELEY</v>
          </cell>
          <cell r="FJ186" t="str">
            <v>FT0128776-RV0</v>
          </cell>
          <cell r="FK186" t="str">
            <v>KELVQCDAB</v>
          </cell>
          <cell r="FL186"/>
          <cell r="FM186" t="str">
            <v>I412*</v>
          </cell>
          <cell r="FN186" t="str">
            <v>QB</v>
          </cell>
          <cell r="FO186" t="str">
            <v>AGTU</v>
          </cell>
          <cell r="FP186" t="str">
            <v>40151474</v>
          </cell>
          <cell r="FQ186" t="str">
            <v>Wabtec Germany GmbH</v>
          </cell>
          <cell r="FR186" t="str">
            <v>Mantel Rv</v>
          </cell>
          <cell r="FS186"/>
          <cell r="FT186"/>
          <cell r="FU186"/>
          <cell r="FV186"/>
          <cell r="FW186"/>
          <cell r="FX186"/>
          <cell r="FY186" t="str">
            <v>BR412</v>
          </cell>
          <cell r="FZ186"/>
          <cell r="GA186" t="str">
            <v>Originalersatzteile ohne 2nd Source</v>
          </cell>
          <cell r="GB186"/>
          <cell r="GC186"/>
          <cell r="GD186"/>
          <cell r="GE186"/>
          <cell r="GF186"/>
          <cell r="GG186" t="str">
            <v>Originalersatzteile Luftpresser/-verdichter/Kompressoren/Lufttrocknungsanlagen (Neuteile&amp;Aufarbeitung)</v>
          </cell>
          <cell r="GH186"/>
          <cell r="GI186"/>
          <cell r="GJ186"/>
          <cell r="GK186">
            <v>59</v>
          </cell>
          <cell r="GL186">
            <v>46023</v>
          </cell>
          <cell r="GM186" t="str">
            <v>Originalersatzteile Luftpresser/-verdichter/Kompressoren/Lufttrocknungsanlagen (Neuteile&amp;Aufarbeitung)</v>
          </cell>
          <cell r="GN186">
            <v>1</v>
          </cell>
          <cell r="GO186">
            <v>2913.75</v>
          </cell>
          <cell r="GP186" t="str">
            <v>Bestellpreis 2024</v>
          </cell>
          <cell r="GQ186" t="str">
            <v>größer 5.000 €</v>
          </cell>
          <cell r="GR186">
            <v>374179.06486007402</v>
          </cell>
          <cell r="GS186"/>
          <cell r="GT186" t="str">
            <v>X</v>
          </cell>
          <cell r="GU186"/>
          <cell r="GV186" t="str">
            <v>X</v>
          </cell>
          <cell r="GW186" t="str">
            <v>X</v>
          </cell>
          <cell r="GX186" t="str">
            <v>X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26</v>
          </cell>
          <cell r="HG186">
            <v>25</v>
          </cell>
          <cell r="HH186">
            <v>26</v>
          </cell>
          <cell r="HI186">
            <v>51</v>
          </cell>
          <cell r="HJ186"/>
          <cell r="HK186"/>
          <cell r="HL186"/>
          <cell r="HM186"/>
          <cell r="HN186"/>
          <cell r="HO186"/>
          <cell r="HP186" t="str">
            <v>0</v>
          </cell>
          <cell r="HQ186"/>
          <cell r="HR186"/>
          <cell r="HS186"/>
          <cell r="HT186"/>
          <cell r="HU186"/>
          <cell r="HV186">
            <v>7</v>
          </cell>
          <cell r="HW186">
            <v>2</v>
          </cell>
          <cell r="HX186" t="str">
            <v>bestellt und verbraucht</v>
          </cell>
          <cell r="HY186"/>
          <cell r="HZ186"/>
          <cell r="IA186"/>
          <cell r="IB186"/>
          <cell r="IC186"/>
          <cell r="ID186"/>
          <cell r="IE186"/>
          <cell r="IF186"/>
          <cell r="IG186"/>
          <cell r="IH186"/>
          <cell r="II186"/>
          <cell r="IJ186"/>
          <cell r="IK186" t="str">
            <v>nein</v>
          </cell>
          <cell r="IL186"/>
          <cell r="IM186"/>
          <cell r="IN186"/>
          <cell r="IO186"/>
          <cell r="IP186"/>
          <cell r="IQ186"/>
          <cell r="IR186"/>
          <cell r="IS186">
            <v>1485254</v>
          </cell>
          <cell r="IT186" t="str">
            <v>1485254LB</v>
          </cell>
          <cell r="IU186"/>
          <cell r="IV186"/>
          <cell r="IW186"/>
          <cell r="IX186"/>
          <cell r="IY186"/>
          <cell r="IZ186"/>
          <cell r="JA186"/>
          <cell r="JB186"/>
          <cell r="JC186"/>
          <cell r="JD186"/>
          <cell r="JE186"/>
          <cell r="JF186"/>
          <cell r="JG186"/>
          <cell r="JH186"/>
          <cell r="JI186" t="str">
            <v>x</v>
          </cell>
          <cell r="JJ186"/>
          <cell r="JK186" t="str">
            <v>p</v>
          </cell>
          <cell r="JL186" t="str">
            <v>d</v>
          </cell>
          <cell r="JM186"/>
          <cell r="JN186"/>
          <cell r="JO186"/>
          <cell r="JP186"/>
          <cell r="JQ186"/>
          <cell r="JR186"/>
          <cell r="JS186"/>
          <cell r="JT186"/>
        </row>
        <row r="187">
          <cell r="A187">
            <v>766255</v>
          </cell>
          <cell r="B187" t="str">
            <v>Cluster 1</v>
          </cell>
          <cell r="C187" t="str">
            <v>Cluster 1</v>
          </cell>
          <cell r="D187" t="str">
            <v>(6) wird künftig in jedem Jahr mdst. 1x bestellt werden</v>
          </cell>
          <cell r="E187"/>
          <cell r="F187"/>
          <cell r="G187" t="str">
            <v>ja</v>
          </cell>
          <cell r="H187" t="str">
            <v>nein</v>
          </cell>
          <cell r="I187">
            <v>766255</v>
          </cell>
          <cell r="J187" t="str">
            <v>Geräuschdämpfer M22x1,5 13bar</v>
          </cell>
          <cell r="K187" t="str">
            <v>FEC</v>
          </cell>
          <cell r="L187" t="str">
            <v>11417030</v>
          </cell>
          <cell r="M187" t="str">
            <v>Aufbereitung</v>
          </cell>
          <cell r="N187" t="str">
            <v>FEC</v>
          </cell>
          <cell r="O187" t="str">
            <v>FE.EF 16</v>
          </cell>
          <cell r="P187" t="str">
            <v>FEC</v>
          </cell>
          <cell r="Q187"/>
          <cell r="R187" t="str">
            <v>X</v>
          </cell>
          <cell r="S187"/>
          <cell r="T187" t="str">
            <v>X</v>
          </cell>
          <cell r="U187"/>
          <cell r="V187" t="str">
            <v>NB</v>
          </cell>
          <cell r="W187" t="str">
            <v>NB</v>
          </cell>
          <cell r="X187">
            <v>5819.87</v>
          </cell>
          <cell r="Y187">
            <v>25</v>
          </cell>
          <cell r="Z187">
            <v>25</v>
          </cell>
          <cell r="AA187">
            <v>335</v>
          </cell>
          <cell r="AB187">
            <v>1454.9675</v>
          </cell>
          <cell r="AC187">
            <v>6.25</v>
          </cell>
          <cell r="AD187">
            <v>83.75</v>
          </cell>
          <cell r="AE187">
            <v>17.372746268656702</v>
          </cell>
          <cell r="AF187">
            <v>903.37</v>
          </cell>
          <cell r="AG187">
            <v>5</v>
          </cell>
          <cell r="AH187">
            <v>5</v>
          </cell>
          <cell r="AI187">
            <v>78</v>
          </cell>
          <cell r="AJ187">
            <v>11.581666666666701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/>
          <cell r="AP187">
            <v>1591.45</v>
          </cell>
          <cell r="AQ187">
            <v>7</v>
          </cell>
          <cell r="AR187">
            <v>7</v>
          </cell>
          <cell r="AS187">
            <v>58</v>
          </cell>
          <cell r="AT187">
            <v>27.438793103448301</v>
          </cell>
          <cell r="AU187">
            <v>948.48</v>
          </cell>
          <cell r="AV187">
            <v>3</v>
          </cell>
          <cell r="AW187">
            <v>3</v>
          </cell>
          <cell r="AX187">
            <v>23</v>
          </cell>
          <cell r="AY187">
            <v>41.238260869565202</v>
          </cell>
          <cell r="AZ187">
            <v>3443.3</v>
          </cell>
          <cell r="BA187">
            <v>12</v>
          </cell>
          <cell r="BB187">
            <v>159</v>
          </cell>
          <cell r="BC187">
            <v>860.82500000000005</v>
          </cell>
          <cell r="BD187">
            <v>3.75</v>
          </cell>
          <cell r="BE187">
            <v>39.75</v>
          </cell>
          <cell r="BF187">
            <v>21.6559748427673</v>
          </cell>
          <cell r="BG187">
            <v>9263.17</v>
          </cell>
          <cell r="BH187">
            <v>37</v>
          </cell>
          <cell r="BI187">
            <v>40</v>
          </cell>
          <cell r="BJ187">
            <v>494</v>
          </cell>
          <cell r="BK187">
            <v>18.7513562753036</v>
          </cell>
          <cell r="BL187">
            <v>5</v>
          </cell>
          <cell r="BM187">
            <v>12.35</v>
          </cell>
          <cell r="BN187">
            <v>13.351351351351401</v>
          </cell>
          <cell r="BO187">
            <v>965.4</v>
          </cell>
          <cell r="BP187">
            <v>3</v>
          </cell>
          <cell r="BQ187">
            <v>3</v>
          </cell>
          <cell r="BR187">
            <v>24</v>
          </cell>
          <cell r="BS187">
            <v>40.225000000000001</v>
          </cell>
          <cell r="BT187">
            <v>9042.75</v>
          </cell>
          <cell r="BU187">
            <v>38</v>
          </cell>
          <cell r="BV187">
            <v>35</v>
          </cell>
          <cell r="BW187">
            <v>435</v>
          </cell>
          <cell r="BX187">
            <v>20.787931034482799</v>
          </cell>
          <cell r="BY187">
            <v>12.4285714285714</v>
          </cell>
          <cell r="BZ187">
            <v>3505.33</v>
          </cell>
          <cell r="CA187">
            <v>13</v>
          </cell>
          <cell r="CB187">
            <v>13</v>
          </cell>
          <cell r="CC187">
            <v>160</v>
          </cell>
          <cell r="CD187">
            <v>26.25</v>
          </cell>
          <cell r="CE187">
            <v>21.908312500000001</v>
          </cell>
          <cell r="CF187" t="str">
            <v>628336</v>
          </cell>
          <cell r="CG187" t="str">
            <v>MATRIUM GMBH</v>
          </cell>
          <cell r="CH187" t="str">
            <v>459184</v>
          </cell>
          <cell r="CI187" t="str">
            <v>FAIVELEY TRANSPORT BOCHUM GMBH</v>
          </cell>
          <cell r="CJ187" t="str">
            <v>566379</v>
          </cell>
          <cell r="CK187" t="str">
            <v>WINKLER FAHRZEUGTEILE GMBH</v>
          </cell>
          <cell r="CL187">
            <v>3</v>
          </cell>
          <cell r="CM187">
            <v>3302.4</v>
          </cell>
          <cell r="CN187">
            <v>0.94210816100053296</v>
          </cell>
          <cell r="CO187"/>
          <cell r="CP187"/>
          <cell r="CQ187">
            <v>0</v>
          </cell>
          <cell r="CR187">
            <v>0</v>
          </cell>
          <cell r="CS187"/>
          <cell r="CT187"/>
          <cell r="CU187">
            <v>0</v>
          </cell>
          <cell r="CV187">
            <v>0</v>
          </cell>
          <cell r="CW187"/>
          <cell r="CX187"/>
          <cell r="CY187"/>
          <cell r="CZ187"/>
          <cell r="DA187">
            <v>202.93</v>
          </cell>
          <cell r="DB187">
            <v>5.7891838999466497E-2</v>
          </cell>
          <cell r="DC187" t="str">
            <v>FZI</v>
          </cell>
          <cell r="DD187"/>
          <cell r="DE187"/>
          <cell r="DF187"/>
          <cell r="DG187"/>
          <cell r="DH187"/>
          <cell r="DI187"/>
          <cell r="DJ187"/>
          <cell r="DK187"/>
          <cell r="DL187"/>
          <cell r="DM187"/>
          <cell r="DN187"/>
          <cell r="DO187"/>
          <cell r="DP187"/>
          <cell r="DQ187"/>
          <cell r="DR187"/>
          <cell r="DS187"/>
          <cell r="DT187"/>
          <cell r="DU187"/>
          <cell r="DV187"/>
          <cell r="DW187"/>
          <cell r="DX187"/>
          <cell r="DY187">
            <v>44.457329551452602</v>
          </cell>
          <cell r="DZ187">
            <v>42.012931266437</v>
          </cell>
          <cell r="EA187">
            <v>36.345481818196099</v>
          </cell>
          <cell r="EB187">
            <v>11.066639401066899</v>
          </cell>
          <cell r="EC187">
            <v>11.823118993906499</v>
          </cell>
          <cell r="ED187">
            <v>133.88238203715301</v>
          </cell>
          <cell r="EE187">
            <v>138.88662655440399</v>
          </cell>
          <cell r="EF187">
            <v>-3.6031147428662903E-2</v>
          </cell>
          <cell r="EG187">
            <v>-5.2546960280715604E-3</v>
          </cell>
          <cell r="EH187"/>
          <cell r="EI187">
            <v>48.0073687658643</v>
          </cell>
          <cell r="EJ187">
            <v>41.121129075099198</v>
          </cell>
          <cell r="EK187">
            <v>35.324297819647903</v>
          </cell>
          <cell r="EL187">
            <v>8.7260751554218103</v>
          </cell>
          <cell r="EM187">
            <v>8.1082229218053197</v>
          </cell>
          <cell r="EN187">
            <v>133.178870816033</v>
          </cell>
          <cell r="EO187">
            <v>48.0073687658643</v>
          </cell>
          <cell r="EP187">
            <v>41.121129075099198</v>
          </cell>
          <cell r="EQ187">
            <v>35.324297819647903</v>
          </cell>
          <cell r="ER187">
            <v>8.7260751554218103</v>
          </cell>
          <cell r="ES187">
            <v>133.178870816033</v>
          </cell>
          <cell r="ET187">
            <v>37334</v>
          </cell>
          <cell r="EU187">
            <v>45922</v>
          </cell>
          <cell r="EV187" t="str">
            <v>KDEALBXZCPVQ</v>
          </cell>
          <cell r="EW187" t="str">
            <v>ST</v>
          </cell>
          <cell r="EX187"/>
          <cell r="EY187" t="str">
            <v>WINKL*49820183700</v>
          </cell>
          <cell r="EZ187"/>
          <cell r="FA187"/>
          <cell r="FB187" t="str">
            <v>OHNE/N  /N  /N/N</v>
          </cell>
          <cell r="FC187"/>
          <cell r="FD187"/>
          <cell r="FE187"/>
          <cell r="FF187"/>
          <cell r="FG187" t="str">
            <v>0023</v>
          </cell>
          <cell r="FH187"/>
          <cell r="FI187" t="str">
            <v>WABCO</v>
          </cell>
          <cell r="FJ187" t="str">
            <v>4324070600</v>
          </cell>
          <cell r="FK187" t="str">
            <v>KDEALBCPVQ</v>
          </cell>
          <cell r="FL187"/>
          <cell r="FM187" t="str">
            <v>D642*,VT642</v>
          </cell>
          <cell r="FN187" t="str">
            <v>QA</v>
          </cell>
          <cell r="FO187" t="str">
            <v>DB ARRIVA DA,LUFTTROCKNUNGSANLAGE</v>
          </cell>
          <cell r="FP187" t="str">
            <v>143712</v>
          </cell>
          <cell r="FQ187" t="str">
            <v>MROSE GmbH</v>
          </cell>
          <cell r="FR187" t="str">
            <v>Mantel RV</v>
          </cell>
          <cell r="FS187" t="str">
            <v>213492</v>
          </cell>
          <cell r="FT187" t="str">
            <v>TH. NIEHUES G.M.B.H</v>
          </cell>
          <cell r="FU187" t="str">
            <v>AEB</v>
          </cell>
          <cell r="FV187" t="str">
            <v>143875</v>
          </cell>
          <cell r="FW187" t="str">
            <v>Behrendt GmbH</v>
          </cell>
          <cell r="FX187" t="str">
            <v>AEB</v>
          </cell>
          <cell r="FY187"/>
          <cell r="FZ187"/>
          <cell r="GA187" t="str">
            <v>Originalersatzteile ohne 2nd Source</v>
          </cell>
          <cell r="GB187"/>
          <cell r="GC187"/>
          <cell r="GD187" t="str">
            <v>204304_Motorluftpresser 403 P4-03 kpl;204313_Luftpresser 3-Zyl 403 P4-03</v>
          </cell>
          <cell r="GE187"/>
          <cell r="GF187"/>
          <cell r="GG187" t="str">
            <v>Originalersatzteile Luftpresser/-verdichter/Kompressoren/Lufttrocknungsanlagen (Neuteile&amp;Aufarbeitung)</v>
          </cell>
          <cell r="GH187"/>
          <cell r="GI187"/>
          <cell r="GJ187"/>
          <cell r="GK187">
            <v>424</v>
          </cell>
          <cell r="GL187">
            <v>45658</v>
          </cell>
          <cell r="GM187" t="str">
            <v>Originalersatzteile Luftpresser/-verdichter/Kompressoren/Lufttrocknungsanlagen (Neuteile&amp;Aufarbeitung)</v>
          </cell>
          <cell r="GN187">
            <v>1</v>
          </cell>
          <cell r="GO187">
            <v>40.225000000000001</v>
          </cell>
          <cell r="GP187" t="str">
            <v>Bestellpreis 2024</v>
          </cell>
          <cell r="GQ187" t="str">
            <v>1.000 bis 5.000 €</v>
          </cell>
          <cell r="GR187">
            <v>1339.2800196437299</v>
          </cell>
          <cell r="GS187"/>
          <cell r="GT187" t="str">
            <v>X</v>
          </cell>
          <cell r="GU187"/>
          <cell r="GV187" t="str">
            <v>X</v>
          </cell>
          <cell r="GW187" t="str">
            <v>X</v>
          </cell>
          <cell r="GX187" t="str">
            <v>X</v>
          </cell>
          <cell r="GY187">
            <v>85</v>
          </cell>
          <cell r="GZ187">
            <v>105</v>
          </cell>
          <cell r="HA187">
            <v>53</v>
          </cell>
          <cell r="HB187">
            <v>67</v>
          </cell>
          <cell r="HC187">
            <v>44</v>
          </cell>
          <cell r="HD187">
            <v>22</v>
          </cell>
          <cell r="HE187">
            <v>33</v>
          </cell>
          <cell r="HF187">
            <v>28</v>
          </cell>
          <cell r="HG187">
            <v>28</v>
          </cell>
          <cell r="HH187">
            <v>437</v>
          </cell>
          <cell r="HI187">
            <v>380</v>
          </cell>
          <cell r="HJ187">
            <v>148</v>
          </cell>
          <cell r="HK187">
            <v>177</v>
          </cell>
          <cell r="HL187">
            <v>146</v>
          </cell>
          <cell r="HM187">
            <v>162</v>
          </cell>
          <cell r="HN187" t="str">
            <v>162</v>
          </cell>
          <cell r="HO187">
            <v>162</v>
          </cell>
          <cell r="HP187" t="str">
            <v>0</v>
          </cell>
          <cell r="HQ187"/>
          <cell r="HR187">
            <v>162</v>
          </cell>
          <cell r="HS187" t="str">
            <v>162.0</v>
          </cell>
          <cell r="HT187" t="str">
            <v>162.0</v>
          </cell>
          <cell r="HU187"/>
          <cell r="HV187">
            <v>167</v>
          </cell>
          <cell r="HW187">
            <v>164</v>
          </cell>
          <cell r="HX187" t="str">
            <v>bestellt und verbraucht</v>
          </cell>
          <cell r="HY187"/>
          <cell r="HZ187"/>
          <cell r="IA187"/>
          <cell r="IB187"/>
          <cell r="IC187"/>
          <cell r="ID187"/>
          <cell r="IE187"/>
          <cell r="IF187"/>
          <cell r="IG187"/>
          <cell r="IH187"/>
          <cell r="II187"/>
          <cell r="IJ187"/>
          <cell r="IK187" t="str">
            <v>nein</v>
          </cell>
          <cell r="IL187"/>
          <cell r="IM187"/>
          <cell r="IN187"/>
          <cell r="IO187"/>
          <cell r="IP187" t="str">
            <v>642</v>
          </cell>
          <cell r="IQ187" t="str">
            <v>Siemens</v>
          </cell>
          <cell r="IR187"/>
          <cell r="IS187">
            <v>766255</v>
          </cell>
          <cell r="IT187" t="str">
            <v>766255NB</v>
          </cell>
          <cell r="IU187"/>
          <cell r="IV187"/>
          <cell r="IW187"/>
          <cell r="IX187"/>
          <cell r="IY187"/>
          <cell r="IZ187"/>
          <cell r="JA187"/>
          <cell r="JB187"/>
          <cell r="JC187"/>
          <cell r="JD187"/>
          <cell r="JE187"/>
          <cell r="JF187"/>
          <cell r="JG187"/>
          <cell r="JH187"/>
          <cell r="JI187" t="str">
            <v>x</v>
          </cell>
          <cell r="JJ187"/>
          <cell r="JK187" t="str">
            <v>p</v>
          </cell>
          <cell r="JL187" t="str">
            <v>d</v>
          </cell>
          <cell r="JM187"/>
          <cell r="JN187"/>
          <cell r="JO187"/>
          <cell r="JP187"/>
          <cell r="JQ187" t="str">
            <v>NB</v>
          </cell>
          <cell r="JR187"/>
          <cell r="JS187"/>
          <cell r="JT187"/>
        </row>
        <row r="188">
          <cell r="A188">
            <v>813492</v>
          </cell>
          <cell r="B188" t="str">
            <v>Cluster 1</v>
          </cell>
          <cell r="C188" t="str">
            <v>Cluster 1</v>
          </cell>
          <cell r="D188" t="str">
            <v>(6) wird künftig in jedem Jahr mdst. 1x bestellt werden</v>
          </cell>
          <cell r="E188"/>
          <cell r="F188"/>
          <cell r="G188" t="str">
            <v>ja</v>
          </cell>
          <cell r="H188" t="str">
            <v>nein</v>
          </cell>
          <cell r="I188">
            <v>813492</v>
          </cell>
          <cell r="J188" t="str">
            <v>Ventil,5/3-Wege- f Achswendegetriebe VT*</v>
          </cell>
          <cell r="K188" t="str">
            <v>FEC</v>
          </cell>
          <cell r="L188" t="str">
            <v>11417020</v>
          </cell>
          <cell r="M188" t="str">
            <v>Erzeugung</v>
          </cell>
          <cell r="N188" t="str">
            <v>FEC</v>
          </cell>
          <cell r="O188" t="str">
            <v>FE.EF 16</v>
          </cell>
          <cell r="P188" t="str">
            <v>FEC</v>
          </cell>
          <cell r="Q188"/>
          <cell r="R188"/>
          <cell r="S188"/>
          <cell r="T188"/>
          <cell r="U188"/>
          <cell r="V188" t="str">
            <v>NB</v>
          </cell>
          <cell r="W188" t="str">
            <v>NB</v>
          </cell>
          <cell r="X188">
            <v>1239.23</v>
          </cell>
          <cell r="Y188">
            <v>7</v>
          </cell>
          <cell r="Z188">
            <v>7</v>
          </cell>
          <cell r="AA188">
            <v>25</v>
          </cell>
          <cell r="AB188">
            <v>309.8075</v>
          </cell>
          <cell r="AC188">
            <v>1.75</v>
          </cell>
          <cell r="AD188">
            <v>6.25</v>
          </cell>
          <cell r="AE188">
            <v>49.569200000000002</v>
          </cell>
          <cell r="AF188">
            <v>524.6</v>
          </cell>
          <cell r="AG188">
            <v>3</v>
          </cell>
          <cell r="AH188">
            <v>3</v>
          </cell>
          <cell r="AI188">
            <v>10</v>
          </cell>
          <cell r="AJ188">
            <v>52.46</v>
          </cell>
          <cell r="AK188">
            <v>157.38</v>
          </cell>
          <cell r="AL188">
            <v>1</v>
          </cell>
          <cell r="AM188">
            <v>1</v>
          </cell>
          <cell r="AN188">
            <v>3</v>
          </cell>
          <cell r="AO188">
            <v>52.46</v>
          </cell>
          <cell r="AP188">
            <v>223.23</v>
          </cell>
          <cell r="AQ188">
            <v>1</v>
          </cell>
          <cell r="AR188">
            <v>1</v>
          </cell>
          <cell r="AS188">
            <v>3</v>
          </cell>
          <cell r="AT188">
            <v>74.41</v>
          </cell>
          <cell r="AU188">
            <v>1067.74</v>
          </cell>
          <cell r="AV188">
            <v>4</v>
          </cell>
          <cell r="AW188">
            <v>4</v>
          </cell>
          <cell r="AX188">
            <v>14</v>
          </cell>
          <cell r="AY188">
            <v>76.2671428571429</v>
          </cell>
          <cell r="AZ188">
            <v>1972.95</v>
          </cell>
          <cell r="BA188">
            <v>7</v>
          </cell>
          <cell r="BB188">
            <v>30</v>
          </cell>
          <cell r="BC188">
            <v>493.23750000000001</v>
          </cell>
          <cell r="BD188">
            <v>2.25</v>
          </cell>
          <cell r="BE188">
            <v>7.5</v>
          </cell>
          <cell r="BF188">
            <v>65.765000000000001</v>
          </cell>
          <cell r="BG188">
            <v>3212.18</v>
          </cell>
          <cell r="BH188">
            <v>14</v>
          </cell>
          <cell r="BI188">
            <v>16</v>
          </cell>
          <cell r="BJ188">
            <v>55</v>
          </cell>
          <cell r="BK188">
            <v>58.4032727272727</v>
          </cell>
          <cell r="BL188">
            <v>2</v>
          </cell>
          <cell r="BM188">
            <v>3.4375</v>
          </cell>
          <cell r="BN188">
            <v>3.9285714285714302</v>
          </cell>
          <cell r="BO188">
            <v>462.06</v>
          </cell>
          <cell r="BP188">
            <v>1</v>
          </cell>
          <cell r="BQ188">
            <v>1</v>
          </cell>
          <cell r="BR188">
            <v>6</v>
          </cell>
          <cell r="BS188">
            <v>77.010000000000005</v>
          </cell>
          <cell r="BT188">
            <v>3674.24</v>
          </cell>
          <cell r="BU188">
            <v>17</v>
          </cell>
          <cell r="BV188">
            <v>15</v>
          </cell>
          <cell r="BW188">
            <v>61</v>
          </cell>
          <cell r="BX188">
            <v>60.233442622950797</v>
          </cell>
          <cell r="BY188">
            <v>4.06666666666667</v>
          </cell>
          <cell r="BZ188">
            <v>1910.41</v>
          </cell>
          <cell r="CA188">
            <v>7</v>
          </cell>
          <cell r="CB188">
            <v>7</v>
          </cell>
          <cell r="CC188">
            <v>22</v>
          </cell>
          <cell r="CD188">
            <v>6.5</v>
          </cell>
          <cell r="CE188">
            <v>86.836818181818202</v>
          </cell>
          <cell r="CF188" t="str">
            <v>213492</v>
          </cell>
          <cell r="CG188" t="str">
            <v>TH. NIEHUES G.M.B.H</v>
          </cell>
          <cell r="CH188"/>
          <cell r="CI188"/>
          <cell r="CJ188"/>
          <cell r="CK188"/>
          <cell r="CL188">
            <v>1</v>
          </cell>
          <cell r="CM188"/>
          <cell r="CN188"/>
          <cell r="CO188"/>
          <cell r="CP188"/>
          <cell r="CQ188">
            <v>1910.41</v>
          </cell>
          <cell r="CR188">
            <v>1</v>
          </cell>
          <cell r="CS188"/>
          <cell r="CT188"/>
          <cell r="CU188"/>
          <cell r="CV188"/>
          <cell r="CW188"/>
          <cell r="CX188"/>
          <cell r="CY188"/>
          <cell r="CZ188"/>
          <cell r="DA188"/>
          <cell r="DB188"/>
          <cell r="DC188" t="str">
            <v>Regio</v>
          </cell>
          <cell r="DD188" t="str">
            <v>92320499</v>
          </cell>
          <cell r="DE188" t="str">
            <v>213492</v>
          </cell>
          <cell r="DF188" t="str">
            <v>Th. Niehues G.m.b.H</v>
          </cell>
          <cell r="DG188" t="str">
            <v>ADH</v>
          </cell>
          <cell r="DH188">
            <v>46446</v>
          </cell>
          <cell r="DI188" t="str">
            <v>WK</v>
          </cell>
          <cell r="DJ188">
            <v>30</v>
          </cell>
          <cell r="DK188"/>
          <cell r="DL188"/>
          <cell r="DM188"/>
          <cell r="DN188"/>
          <cell r="DO188"/>
          <cell r="DP188"/>
          <cell r="DQ188"/>
          <cell r="DR188"/>
          <cell r="DS188"/>
          <cell r="DT188"/>
          <cell r="DU188"/>
          <cell r="DV188"/>
          <cell r="DW188"/>
          <cell r="DX188"/>
          <cell r="DY188">
            <v>6</v>
          </cell>
          <cell r="DZ188">
            <v>6</v>
          </cell>
          <cell r="EA188">
            <v>5.04</v>
          </cell>
          <cell r="EB188">
            <v>6.6</v>
          </cell>
          <cell r="EC188">
            <v>2.76</v>
          </cell>
          <cell r="ED188">
            <v>23.64</v>
          </cell>
          <cell r="EE188">
            <v>18.059999999999999</v>
          </cell>
          <cell r="EF188">
            <v>0.308970099667774</v>
          </cell>
          <cell r="EG188">
            <v>-0.13790186125211501</v>
          </cell>
          <cell r="EH188"/>
          <cell r="EI188">
            <v>5.5</v>
          </cell>
          <cell r="EJ188">
            <v>6</v>
          </cell>
          <cell r="EK188">
            <v>5.04</v>
          </cell>
          <cell r="EL188">
            <v>3.84</v>
          </cell>
          <cell r="EM188"/>
          <cell r="EN188">
            <v>20.38</v>
          </cell>
          <cell r="EO188">
            <v>5.5</v>
          </cell>
          <cell r="EP188">
            <v>6</v>
          </cell>
          <cell r="EQ188">
            <v>5.04</v>
          </cell>
          <cell r="ER188">
            <v>3.84</v>
          </cell>
          <cell r="ES188">
            <v>20.38</v>
          </cell>
          <cell r="ET188">
            <v>38517</v>
          </cell>
          <cell r="EU188">
            <v>45936</v>
          </cell>
          <cell r="EV188" t="str">
            <v>KCELDPABZXV</v>
          </cell>
          <cell r="EW188" t="str">
            <v>ST</v>
          </cell>
          <cell r="EX188"/>
          <cell r="EY188" t="str">
            <v>PARKE*P2L-AV811EE(ALT)</v>
          </cell>
          <cell r="EZ188"/>
          <cell r="FA188"/>
          <cell r="FB188" t="str">
            <v>OHNE/N  /N  /N/N</v>
          </cell>
          <cell r="FC188"/>
          <cell r="FD188"/>
          <cell r="FE188"/>
          <cell r="FF188"/>
          <cell r="FG188" t="str">
            <v>0023</v>
          </cell>
          <cell r="FH188"/>
          <cell r="FI188" t="str">
            <v>PARKER PNEUMATIK</v>
          </cell>
          <cell r="FJ188" t="str">
            <v>P2LAX811EENXXX</v>
          </cell>
          <cell r="FK188" t="str">
            <v>KCELDPABV</v>
          </cell>
          <cell r="FL188"/>
          <cell r="FM188" t="str">
            <v>D643*,D6432,VT643.2</v>
          </cell>
          <cell r="FN188" t="str">
            <v>65065,65065</v>
          </cell>
          <cell r="FO188" t="str">
            <v>ACHSWENDEGETRIEBE,ACHSWENDEGETRIEBE</v>
          </cell>
          <cell r="FP188" t="str">
            <v>213492</v>
          </cell>
          <cell r="FQ188" t="str">
            <v>TH. NIEHUES G.M.B.H</v>
          </cell>
          <cell r="FR188" t="str">
            <v>AEB</v>
          </cell>
          <cell r="FS188"/>
          <cell r="FT188"/>
          <cell r="FU188"/>
          <cell r="FV188"/>
          <cell r="FW188"/>
          <cell r="FX188"/>
          <cell r="FY188"/>
          <cell r="FZ188"/>
          <cell r="GA188" t="str">
            <v>Originalersatzteile ohne 2nd Source</v>
          </cell>
          <cell r="GB188"/>
          <cell r="GC188"/>
          <cell r="GD188" t="str">
            <v>3041477_Triebdrehgestell 1 ( 6410 );3041478_Triebdrehgestell 2 ( 6410 );3039051_D6410 53 Sandstreueinrichtungen</v>
          </cell>
          <cell r="GE188"/>
          <cell r="GF188"/>
          <cell r="GG188" t="str">
            <v>Originalersatzteile Luftpresser/-verdichter/Kompressoren/Lufttrocknungsanlagen (Neuteile&amp;Aufarbeitung)</v>
          </cell>
          <cell r="GH188"/>
          <cell r="GI188"/>
          <cell r="GJ188"/>
          <cell r="GK188">
            <v>0</v>
          </cell>
          <cell r="GL188" t="str">
            <v/>
          </cell>
          <cell r="GM188" t="str">
            <v>Originalersatzteile Luftpresser/-verdichter/Kompressoren/Lufttrocknungsanlagen (Neuteile&amp;Aufarbeitung)</v>
          </cell>
          <cell r="GN188">
            <v>1</v>
          </cell>
          <cell r="GO188">
            <v>77.010000000000005</v>
          </cell>
          <cell r="GP188" t="str">
            <v>Bestellpreis 2024</v>
          </cell>
          <cell r="GQ188" t="str">
            <v>bis 500 €</v>
          </cell>
          <cell r="GR188">
            <v>392.36595</v>
          </cell>
          <cell r="GS188"/>
          <cell r="GT188"/>
          <cell r="GU188"/>
          <cell r="GV188" t="str">
            <v>X</v>
          </cell>
          <cell r="GW188" t="str">
            <v>X</v>
          </cell>
          <cell r="GX188" t="str">
            <v>X</v>
          </cell>
          <cell r="GY188">
            <v>5</v>
          </cell>
          <cell r="GZ188">
            <v>11</v>
          </cell>
          <cell r="HA188">
            <v>10</v>
          </cell>
          <cell r="HB188">
            <v>3</v>
          </cell>
          <cell r="HC188">
            <v>9</v>
          </cell>
          <cell r="HD188">
            <v>2</v>
          </cell>
          <cell r="HE188">
            <v>4</v>
          </cell>
          <cell r="HF188">
            <v>13</v>
          </cell>
          <cell r="HG188">
            <v>5</v>
          </cell>
          <cell r="HH188">
            <v>57</v>
          </cell>
          <cell r="HI188">
            <v>57</v>
          </cell>
          <cell r="HJ188">
            <v>8</v>
          </cell>
          <cell r="HK188">
            <v>7</v>
          </cell>
          <cell r="HL188">
            <v>9</v>
          </cell>
          <cell r="HM188">
            <v>8</v>
          </cell>
          <cell r="HN188" t="str">
            <v>8</v>
          </cell>
          <cell r="HO188">
            <v>8</v>
          </cell>
          <cell r="HP188" t="str">
            <v>0</v>
          </cell>
          <cell r="HQ188"/>
          <cell r="HR188">
            <v>8</v>
          </cell>
          <cell r="HS188" t="str">
            <v>8.0</v>
          </cell>
          <cell r="HT188" t="str">
            <v>8.0</v>
          </cell>
          <cell r="HU188"/>
          <cell r="HV188">
            <v>2</v>
          </cell>
          <cell r="HW188">
            <v>9</v>
          </cell>
          <cell r="HX188" t="str">
            <v>bestellt und verbraucht</v>
          </cell>
          <cell r="HY188"/>
          <cell r="HZ188"/>
          <cell r="IA188"/>
          <cell r="IB188"/>
          <cell r="IC188"/>
          <cell r="ID188"/>
          <cell r="IE188"/>
          <cell r="IF188"/>
          <cell r="IG188"/>
          <cell r="IH188"/>
          <cell r="II188"/>
          <cell r="IJ188"/>
          <cell r="IK188" t="str">
            <v>nein</v>
          </cell>
          <cell r="IL188"/>
          <cell r="IM188"/>
          <cell r="IN188"/>
          <cell r="IO188"/>
          <cell r="IP188" t="str">
            <v>643</v>
          </cell>
          <cell r="IQ188" t="str">
            <v>Bombardier</v>
          </cell>
          <cell r="IR188"/>
          <cell r="IS188">
            <v>813492</v>
          </cell>
          <cell r="IT188" t="str">
            <v>813492NB</v>
          </cell>
          <cell r="IU188"/>
          <cell r="IV188"/>
          <cell r="IW188"/>
          <cell r="IX188"/>
          <cell r="IY188"/>
          <cell r="IZ188"/>
          <cell r="JA188"/>
          <cell r="JB188"/>
          <cell r="JC188"/>
          <cell r="JD188"/>
          <cell r="JE188"/>
          <cell r="JF188"/>
          <cell r="JG188"/>
          <cell r="JH188"/>
          <cell r="JI188" t="str">
            <v>x</v>
          </cell>
          <cell r="JJ188"/>
          <cell r="JK188" t="str">
            <v>p</v>
          </cell>
          <cell r="JL188" t="str">
            <v>d</v>
          </cell>
          <cell r="JM188"/>
          <cell r="JN188"/>
          <cell r="JO188"/>
          <cell r="JP188"/>
          <cell r="JQ188"/>
          <cell r="JR188"/>
          <cell r="JS188"/>
          <cell r="JT188"/>
        </row>
        <row r="189">
          <cell r="A189">
            <v>1112117</v>
          </cell>
          <cell r="B189" t="str">
            <v>Cluster 1</v>
          </cell>
          <cell r="C189" t="str">
            <v>Cluster 1</v>
          </cell>
          <cell r="D189" t="str">
            <v>(6) wird künftig in jedem Jahr mdst. 1x bestellt werden</v>
          </cell>
          <cell r="E189"/>
          <cell r="F189"/>
          <cell r="G189" t="str">
            <v>ja</v>
          </cell>
          <cell r="H189" t="str">
            <v>nein</v>
          </cell>
          <cell r="I189">
            <v>1112117</v>
          </cell>
          <cell r="J189" t="str">
            <v>O-Ring f Ansaugsperrventil z Kompressor</v>
          </cell>
          <cell r="K189" t="str">
            <v>FEC</v>
          </cell>
          <cell r="L189" t="str">
            <v>11417020</v>
          </cell>
          <cell r="M189" t="str">
            <v>Erzeugung</v>
          </cell>
          <cell r="N189" t="str">
            <v>FEC</v>
          </cell>
          <cell r="O189" t="str">
            <v>FE.EF 16</v>
          </cell>
          <cell r="P189" t="str">
            <v>FEC</v>
          </cell>
          <cell r="Q189"/>
          <cell r="R189"/>
          <cell r="S189"/>
          <cell r="T189"/>
          <cell r="U189"/>
          <cell r="V189" t="str">
            <v>NB</v>
          </cell>
          <cell r="W189" t="str">
            <v>NB</v>
          </cell>
          <cell r="X189">
            <v>878.43</v>
          </cell>
          <cell r="Y189">
            <v>7</v>
          </cell>
          <cell r="Z189">
            <v>7</v>
          </cell>
          <cell r="AA189">
            <v>397</v>
          </cell>
          <cell r="AB189">
            <v>219.60749999999999</v>
          </cell>
          <cell r="AC189">
            <v>1.75</v>
          </cell>
          <cell r="AD189">
            <v>99.25</v>
          </cell>
          <cell r="AE189">
            <v>2.21267002518892</v>
          </cell>
          <cell r="AF189">
            <v>133.5</v>
          </cell>
          <cell r="AG189">
            <v>1</v>
          </cell>
          <cell r="AH189">
            <v>1</v>
          </cell>
          <cell r="AI189">
            <v>50</v>
          </cell>
          <cell r="AJ189">
            <v>2.67</v>
          </cell>
          <cell r="AK189">
            <v>74.8</v>
          </cell>
          <cell r="AL189">
            <v>1</v>
          </cell>
          <cell r="AM189">
            <v>1</v>
          </cell>
          <cell r="AN189">
            <v>20</v>
          </cell>
          <cell r="AO189">
            <v>3.74</v>
          </cell>
          <cell r="AP189">
            <v>512.79999999999995</v>
          </cell>
          <cell r="AQ189">
            <v>3</v>
          </cell>
          <cell r="AR189">
            <v>3</v>
          </cell>
          <cell r="AS189">
            <v>180</v>
          </cell>
          <cell r="AT189">
            <v>2.8488888888888901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721.1</v>
          </cell>
          <cell r="BA189">
            <v>6</v>
          </cell>
          <cell r="BB189">
            <v>250</v>
          </cell>
          <cell r="BC189">
            <v>180.27500000000001</v>
          </cell>
          <cell r="BD189">
            <v>1.25</v>
          </cell>
          <cell r="BE189">
            <v>62.5</v>
          </cell>
          <cell r="BF189">
            <v>2.8843999999999999</v>
          </cell>
          <cell r="BG189">
            <v>1599.53</v>
          </cell>
          <cell r="BH189">
            <v>13</v>
          </cell>
          <cell r="BI189">
            <v>12</v>
          </cell>
          <cell r="BJ189">
            <v>647</v>
          </cell>
          <cell r="BK189">
            <v>2.4722256568779</v>
          </cell>
          <cell r="BL189">
            <v>1.5</v>
          </cell>
          <cell r="BM189">
            <v>53.9166666666667</v>
          </cell>
          <cell r="BN189">
            <v>49.769230769230802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/>
          <cell r="BT189">
            <v>1385.53</v>
          </cell>
          <cell r="BU189">
            <v>10</v>
          </cell>
          <cell r="BV189">
            <v>11</v>
          </cell>
          <cell r="BW189">
            <v>547</v>
          </cell>
          <cell r="BX189">
            <v>2.5329616087751399</v>
          </cell>
          <cell r="BY189">
            <v>49.727272727272698</v>
          </cell>
          <cell r="BZ189">
            <v>587.6</v>
          </cell>
          <cell r="CA189">
            <v>4</v>
          </cell>
          <cell r="CB189">
            <v>4</v>
          </cell>
          <cell r="CC189">
            <v>250</v>
          </cell>
          <cell r="CD189">
            <v>50</v>
          </cell>
          <cell r="CE189">
            <v>2.3504</v>
          </cell>
          <cell r="CF189" t="str">
            <v>372181</v>
          </cell>
          <cell r="CG189" t="str">
            <v>FILCOM GMBH</v>
          </cell>
          <cell r="CH189"/>
          <cell r="CI189"/>
          <cell r="CJ189"/>
          <cell r="CK189"/>
          <cell r="CL189">
            <v>1</v>
          </cell>
          <cell r="CM189">
            <v>587.6</v>
          </cell>
          <cell r="CN189">
            <v>1</v>
          </cell>
          <cell r="CO189"/>
          <cell r="CP189"/>
          <cell r="CQ189"/>
          <cell r="CR189"/>
          <cell r="CS189"/>
          <cell r="CT189"/>
          <cell r="CU189"/>
          <cell r="CV189"/>
          <cell r="CW189"/>
          <cell r="CX189"/>
          <cell r="CY189"/>
          <cell r="CZ189"/>
          <cell r="DA189"/>
          <cell r="DB189"/>
          <cell r="DC189" t="str">
            <v>FZI</v>
          </cell>
          <cell r="DD189" t="str">
            <v>92320662</v>
          </cell>
          <cell r="DE189" t="str">
            <v>372181</v>
          </cell>
          <cell r="DF189" t="str">
            <v>FILCOM GmbH</v>
          </cell>
          <cell r="DG189" t="str">
            <v>FEC</v>
          </cell>
          <cell r="DH189">
            <v>46112</v>
          </cell>
          <cell r="DI189" t="str">
            <v>WK</v>
          </cell>
          <cell r="DJ189">
            <v>40</v>
          </cell>
          <cell r="DK189"/>
          <cell r="DL189"/>
          <cell r="DM189"/>
          <cell r="DN189"/>
          <cell r="DO189"/>
          <cell r="DP189"/>
          <cell r="DQ189"/>
          <cell r="DR189"/>
          <cell r="DS189"/>
          <cell r="DT189"/>
          <cell r="DU189"/>
          <cell r="DV189"/>
          <cell r="DW189"/>
          <cell r="DX189"/>
          <cell r="DY189">
            <v>67.744676033999994</v>
          </cell>
          <cell r="DZ189">
            <v>71.360739311866197</v>
          </cell>
          <cell r="EA189">
            <v>36.006011999999998</v>
          </cell>
          <cell r="EB189">
            <v>1.759968</v>
          </cell>
          <cell r="EC189">
            <v>1.759968</v>
          </cell>
          <cell r="ED189">
            <v>176.87139534586601</v>
          </cell>
          <cell r="EE189">
            <v>299.85299363360002</v>
          </cell>
          <cell r="EF189">
            <v>-0.41013963808548498</v>
          </cell>
          <cell r="EG189">
            <v>0.54616771342819004</v>
          </cell>
          <cell r="EH189"/>
          <cell r="EI189">
            <v>51.978138345756399</v>
          </cell>
          <cell r="EJ189">
            <v>75.413642521895795</v>
          </cell>
          <cell r="EK189">
            <v>75.730252022559597</v>
          </cell>
          <cell r="EL189">
            <v>70.350808022559605</v>
          </cell>
          <cell r="EM189">
            <v>70.350808022559605</v>
          </cell>
          <cell r="EN189">
            <v>273.47284091277101</v>
          </cell>
          <cell r="EO189">
            <v>51.978138345756399</v>
          </cell>
          <cell r="EP189">
            <v>75.413642521895795</v>
          </cell>
          <cell r="EQ189">
            <v>75.730252022559597</v>
          </cell>
          <cell r="ER189">
            <v>70.350808022559605</v>
          </cell>
          <cell r="ES189">
            <v>273.47284091277101</v>
          </cell>
          <cell r="ET189">
            <v>41191</v>
          </cell>
          <cell r="EU189">
            <v>45936</v>
          </cell>
          <cell r="EV189" t="str">
            <v>KCELBDAZXV</v>
          </cell>
          <cell r="EW189" t="str">
            <v>ST</v>
          </cell>
          <cell r="EX189"/>
          <cell r="EY189" t="str">
            <v>MAHLE*5161369</v>
          </cell>
          <cell r="EZ189"/>
          <cell r="FA189"/>
          <cell r="FB189" t="str">
            <v>OHNE/N  /N  /N/N</v>
          </cell>
          <cell r="FC189"/>
          <cell r="FD189"/>
          <cell r="FE189"/>
          <cell r="FF189"/>
          <cell r="FG189" t="str">
            <v>0023</v>
          </cell>
          <cell r="FH189"/>
          <cell r="FI189" t="str">
            <v>MAHLE</v>
          </cell>
          <cell r="FJ189" t="str">
            <v>5161369</v>
          </cell>
          <cell r="FK189" t="str">
            <v>KCELBDAV</v>
          </cell>
          <cell r="FL189"/>
          <cell r="FM189" t="str">
            <v>K36**,V36X</v>
          </cell>
          <cell r="FN189" t="str">
            <v>67595</v>
          </cell>
          <cell r="FO189" t="str">
            <v>SCHRAUBENKOMPRESSOR</v>
          </cell>
          <cell r="FP189" t="str">
            <v>372181</v>
          </cell>
          <cell r="FQ189" t="str">
            <v>FILCOM GmbH</v>
          </cell>
          <cell r="FR189" t="str">
            <v>AEB</v>
          </cell>
          <cell r="FS189"/>
          <cell r="FT189"/>
          <cell r="FU189"/>
          <cell r="FV189"/>
          <cell r="FW189"/>
          <cell r="FX189"/>
          <cell r="FY189"/>
          <cell r="FZ189"/>
          <cell r="GA189" t="str">
            <v>Originalersatzteile ohne 2nd Source</v>
          </cell>
          <cell r="GB189" t="str">
            <v>Kopmressoren</v>
          </cell>
          <cell r="GC189" t="str">
            <v>Filcom</v>
          </cell>
          <cell r="GD189"/>
          <cell r="GE189"/>
          <cell r="GF189"/>
          <cell r="GG189" t="str">
            <v>Originalersatzteile Luftpresser/-verdichter/Kompressoren/Lufttrocknungsanlagen (Neuteile&amp;Aufarbeitung)</v>
          </cell>
          <cell r="GH189"/>
          <cell r="GI189"/>
          <cell r="GJ189"/>
          <cell r="GK189">
            <v>0</v>
          </cell>
          <cell r="GL189" t="str">
            <v/>
          </cell>
          <cell r="GM189" t="str">
            <v>Originalersatzteile Luftpresser/-verdichter/Kompressoren/Lufttrocknungsanlagen (Neuteile&amp;Aufarbeitung)</v>
          </cell>
          <cell r="GN189">
            <v>1</v>
          </cell>
          <cell r="GO189">
            <v>3.05</v>
          </cell>
          <cell r="GP189" t="str">
            <v>Nettopreis aus RV</v>
          </cell>
          <cell r="GQ189" t="str">
            <v>bis 500 €</v>
          </cell>
          <cell r="GR189">
            <v>208.52304119598799</v>
          </cell>
          <cell r="GS189"/>
          <cell r="GT189"/>
          <cell r="GU189"/>
          <cell r="GV189" t="str">
            <v>X</v>
          </cell>
          <cell r="GW189" t="str">
            <v>X</v>
          </cell>
          <cell r="GX189" t="str">
            <v>X</v>
          </cell>
          <cell r="GY189">
            <v>100</v>
          </cell>
          <cell r="GZ189">
            <v>95</v>
          </cell>
          <cell r="HA189">
            <v>125</v>
          </cell>
          <cell r="HB189">
            <v>120</v>
          </cell>
          <cell r="HC189">
            <v>40</v>
          </cell>
          <cell r="HD189">
            <v>40</v>
          </cell>
          <cell r="HE189">
            <v>70</v>
          </cell>
          <cell r="HF189">
            <v>65</v>
          </cell>
          <cell r="HG189">
            <v>30</v>
          </cell>
          <cell r="HH189">
            <v>655</v>
          </cell>
          <cell r="HI189">
            <v>585</v>
          </cell>
          <cell r="HJ189">
            <v>72</v>
          </cell>
          <cell r="HK189">
            <v>57</v>
          </cell>
          <cell r="HL189">
            <v>37</v>
          </cell>
          <cell r="HM189">
            <v>62</v>
          </cell>
          <cell r="HN189" t="str">
            <v>42</v>
          </cell>
          <cell r="HO189">
            <v>42</v>
          </cell>
          <cell r="HP189" t="str">
            <v>0</v>
          </cell>
          <cell r="HQ189"/>
          <cell r="HR189">
            <v>42</v>
          </cell>
          <cell r="HS189" t="str">
            <v>42.0</v>
          </cell>
          <cell r="HT189" t="str">
            <v>42.0</v>
          </cell>
          <cell r="HU189"/>
          <cell r="HV189">
            <v>52</v>
          </cell>
          <cell r="HW189">
            <v>52</v>
          </cell>
          <cell r="HX189" t="str">
            <v>bestellt und verbraucht</v>
          </cell>
          <cell r="HY189"/>
          <cell r="HZ189"/>
          <cell r="IA189"/>
          <cell r="IB189"/>
          <cell r="IC189"/>
          <cell r="ID189"/>
          <cell r="IE189"/>
          <cell r="IF189"/>
          <cell r="IG189"/>
          <cell r="IH189"/>
          <cell r="II189"/>
          <cell r="IJ189"/>
          <cell r="IK189" t="str">
            <v>nein</v>
          </cell>
          <cell r="IL189"/>
          <cell r="IM189"/>
          <cell r="IN189"/>
          <cell r="IO189"/>
          <cell r="IP189"/>
          <cell r="IQ189"/>
          <cell r="IR189"/>
          <cell r="IS189">
            <v>1112117</v>
          </cell>
          <cell r="IT189" t="str">
            <v>1112117NB</v>
          </cell>
          <cell r="IU189"/>
          <cell r="IV189"/>
          <cell r="IW189"/>
          <cell r="IX189"/>
          <cell r="IY189"/>
          <cell r="IZ189"/>
          <cell r="JA189"/>
          <cell r="JB189"/>
          <cell r="JC189"/>
          <cell r="JD189"/>
          <cell r="JE189"/>
          <cell r="JF189"/>
          <cell r="JG189"/>
          <cell r="JH189"/>
          <cell r="JI189" t="str">
            <v>x</v>
          </cell>
          <cell r="JJ189"/>
          <cell r="JK189" t="str">
            <v>p</v>
          </cell>
          <cell r="JL189" t="str">
            <v>d</v>
          </cell>
          <cell r="JM189"/>
          <cell r="JN189"/>
          <cell r="JO189"/>
          <cell r="JP189"/>
          <cell r="JQ189"/>
          <cell r="JR189"/>
          <cell r="JS189"/>
          <cell r="JT189"/>
        </row>
        <row r="190">
          <cell r="A190">
            <v>1353418</v>
          </cell>
          <cell r="B190" t="str">
            <v>Cluster 1</v>
          </cell>
          <cell r="C190" t="str">
            <v>Cluster 1</v>
          </cell>
          <cell r="D190" t="str">
            <v>(6) wird künftig in jedem Jahr mdst. 1x bestellt werden</v>
          </cell>
          <cell r="E190"/>
          <cell r="F190"/>
          <cell r="G190" t="str">
            <v>ja</v>
          </cell>
          <cell r="H190" t="str">
            <v>nein</v>
          </cell>
          <cell r="I190">
            <v>1353418</v>
          </cell>
          <cell r="J190" t="str">
            <v>Sicherungsscheibe M8 NFE 25511 INOX *</v>
          </cell>
          <cell r="K190" t="str">
            <v>FEC</v>
          </cell>
          <cell r="L190" t="str">
            <v>11417030</v>
          </cell>
          <cell r="M190" t="str">
            <v>Aufbereitung</v>
          </cell>
          <cell r="N190" t="str">
            <v>FEC</v>
          </cell>
          <cell r="O190" t="str">
            <v>FE.EF 16</v>
          </cell>
          <cell r="P190" t="str">
            <v>FEC</v>
          </cell>
          <cell r="Q190"/>
          <cell r="R190" t="str">
            <v>X</v>
          </cell>
          <cell r="S190"/>
          <cell r="T190"/>
          <cell r="U190"/>
          <cell r="V190" t="str">
            <v>NB</v>
          </cell>
          <cell r="W190" t="str">
            <v>NB</v>
          </cell>
          <cell r="X190">
            <v>250</v>
          </cell>
          <cell r="Y190">
            <v>1</v>
          </cell>
          <cell r="Z190">
            <v>1</v>
          </cell>
          <cell r="AA190">
            <v>100</v>
          </cell>
          <cell r="AB190">
            <v>62.5</v>
          </cell>
          <cell r="AC190">
            <v>0.25</v>
          </cell>
          <cell r="AD190">
            <v>25</v>
          </cell>
          <cell r="AE190">
            <v>2.5</v>
          </cell>
          <cell r="AF190">
            <v>520</v>
          </cell>
          <cell r="AG190">
            <v>1</v>
          </cell>
          <cell r="AH190">
            <v>1</v>
          </cell>
          <cell r="AI190">
            <v>200</v>
          </cell>
          <cell r="AJ190">
            <v>2.6</v>
          </cell>
          <cell r="AK190">
            <v>2545.6999999999998</v>
          </cell>
          <cell r="AL190">
            <v>6</v>
          </cell>
          <cell r="AM190">
            <v>6</v>
          </cell>
          <cell r="AN190">
            <v>1930</v>
          </cell>
          <cell r="AO190">
            <v>1.3190155440414499</v>
          </cell>
          <cell r="AP190">
            <v>6090</v>
          </cell>
          <cell r="AQ190">
            <v>3</v>
          </cell>
          <cell r="AR190">
            <v>4</v>
          </cell>
          <cell r="AS190">
            <v>2100</v>
          </cell>
          <cell r="AT190">
            <v>2.9</v>
          </cell>
          <cell r="AU190">
            <v>383.1</v>
          </cell>
          <cell r="AV190">
            <v>1</v>
          </cell>
          <cell r="AW190">
            <v>1</v>
          </cell>
          <cell r="AX190">
            <v>3000</v>
          </cell>
          <cell r="AY190">
            <v>0.12770000000000001</v>
          </cell>
          <cell r="AZ190">
            <v>9538.7999999999993</v>
          </cell>
          <cell r="BA190">
            <v>10</v>
          </cell>
          <cell r="BB190">
            <v>7230</v>
          </cell>
          <cell r="BC190">
            <v>2384.6999999999998</v>
          </cell>
          <cell r="BD190">
            <v>2.75</v>
          </cell>
          <cell r="BE190">
            <v>1807.5</v>
          </cell>
          <cell r="BF190">
            <v>1.31933609958506</v>
          </cell>
          <cell r="BG190">
            <v>9788.7999999999993</v>
          </cell>
          <cell r="BH190">
            <v>11</v>
          </cell>
          <cell r="BI190">
            <v>13</v>
          </cell>
          <cell r="BJ190">
            <v>7330</v>
          </cell>
          <cell r="BK190">
            <v>1.3354433833560699</v>
          </cell>
          <cell r="BL190">
            <v>1.625</v>
          </cell>
          <cell r="BM190">
            <v>563.84615384615404</v>
          </cell>
          <cell r="BN190">
            <v>666.36363636363603</v>
          </cell>
          <cell r="BO190">
            <v>1440</v>
          </cell>
          <cell r="BP190">
            <v>2</v>
          </cell>
          <cell r="BQ190">
            <v>2</v>
          </cell>
          <cell r="BR190">
            <v>8000</v>
          </cell>
          <cell r="BS190">
            <v>0.18</v>
          </cell>
          <cell r="BT190">
            <v>11228.8</v>
          </cell>
          <cell r="BU190">
            <v>15</v>
          </cell>
          <cell r="BV190">
            <v>13</v>
          </cell>
          <cell r="BW190">
            <v>15330</v>
          </cell>
          <cell r="BX190">
            <v>0.73247227658186598</v>
          </cell>
          <cell r="BY190">
            <v>1179.23076923077</v>
          </cell>
          <cell r="BZ190">
            <v>10458.799999999999</v>
          </cell>
          <cell r="CA190">
            <v>13</v>
          </cell>
          <cell r="CB190">
            <v>12</v>
          </cell>
          <cell r="CC190">
            <v>12230</v>
          </cell>
          <cell r="CD190">
            <v>3757.5</v>
          </cell>
          <cell r="CE190">
            <v>0.85517579721995096</v>
          </cell>
          <cell r="CF190" t="str">
            <v>459184</v>
          </cell>
          <cell r="CG190" t="str">
            <v>FAIVELEY TRANSPORT BOCHUM GMBH</v>
          </cell>
          <cell r="CH190" t="str">
            <v>100154</v>
          </cell>
          <cell r="CI190" t="str">
            <v>F. REYHER NCHFG. GMBH &amp; CO. KG</v>
          </cell>
          <cell r="CJ190" t="str">
            <v>40151474</v>
          </cell>
          <cell r="CK190" t="str">
            <v>WABTEC GERMANY GMBH</v>
          </cell>
          <cell r="CL190">
            <v>3</v>
          </cell>
          <cell r="CM190">
            <v>10458.799999999999</v>
          </cell>
          <cell r="CN190">
            <v>1</v>
          </cell>
          <cell r="CO190"/>
          <cell r="CP190"/>
          <cell r="CQ190"/>
          <cell r="CR190"/>
          <cell r="CS190"/>
          <cell r="CT190"/>
          <cell r="CU190"/>
          <cell r="CV190"/>
          <cell r="CW190"/>
          <cell r="CX190"/>
          <cell r="CY190"/>
          <cell r="CZ190"/>
          <cell r="DA190"/>
          <cell r="DB190"/>
          <cell r="DC190" t="str">
            <v>FZI</v>
          </cell>
          <cell r="DD190" t="str">
            <v>92340607</v>
          </cell>
          <cell r="DE190" t="str">
            <v>40151474</v>
          </cell>
          <cell r="DF190" t="str">
            <v>Wabtec Germany GmbH</v>
          </cell>
          <cell r="DG190" t="str">
            <v>IM4</v>
          </cell>
          <cell r="DH190">
            <v>46264</v>
          </cell>
          <cell r="DI190" t="str">
            <v>WK</v>
          </cell>
          <cell r="DJ190">
            <v>119</v>
          </cell>
          <cell r="DK190"/>
          <cell r="DL190"/>
          <cell r="DM190"/>
          <cell r="DN190"/>
          <cell r="DO190"/>
          <cell r="DP190"/>
          <cell r="DQ190"/>
          <cell r="DR190"/>
          <cell r="DS190"/>
          <cell r="DT190"/>
          <cell r="DU190"/>
          <cell r="DV190"/>
          <cell r="DW190"/>
          <cell r="DX190"/>
          <cell r="DY190">
            <v>3462.5533518526699</v>
          </cell>
          <cell r="DZ190">
            <v>6420.1994837208003</v>
          </cell>
          <cell r="EA190">
            <v>7587.8744837207996</v>
          </cell>
          <cell r="EB190">
            <v>6791.8244837208003</v>
          </cell>
          <cell r="EC190">
            <v>3769.1244837208001</v>
          </cell>
          <cell r="ED190">
            <v>24262.451803015101</v>
          </cell>
          <cell r="EE190">
            <v>20587.175999999999</v>
          </cell>
          <cell r="EF190">
            <v>0.178522581388291</v>
          </cell>
          <cell r="EG190">
            <v>0.114718301945384</v>
          </cell>
          <cell r="EH190"/>
          <cell r="EI190">
            <v>2439.2808855901299</v>
          </cell>
          <cell r="EJ190">
            <v>6686.9450012705702</v>
          </cell>
          <cell r="EK190">
            <v>7772.2911938406796</v>
          </cell>
          <cell r="EL190">
            <v>10147.2819941873</v>
          </cell>
          <cell r="EM190">
            <v>5279.2619941873299</v>
          </cell>
          <cell r="EN190">
            <v>27045.799074888699</v>
          </cell>
          <cell r="EO190">
            <v>2439.2808855901299</v>
          </cell>
          <cell r="EP190">
            <v>6686.9450012705702</v>
          </cell>
          <cell r="EQ190">
            <v>7772.2911938406796</v>
          </cell>
          <cell r="ER190">
            <v>10147.2819941873</v>
          </cell>
          <cell r="ES190">
            <v>27045.799074888699</v>
          </cell>
          <cell r="ET190">
            <v>43759</v>
          </cell>
          <cell r="EU190">
            <v>45943</v>
          </cell>
          <cell r="EV190" t="str">
            <v>KELVQCDPBZXA</v>
          </cell>
          <cell r="EW190" t="str">
            <v>ST</v>
          </cell>
          <cell r="EX190"/>
          <cell r="EY190" t="str">
            <v>FAIVE*2/519042</v>
          </cell>
          <cell r="EZ190"/>
          <cell r="FA190"/>
          <cell r="FB190" t="str">
            <v>OHNE/N  /N  /N/N</v>
          </cell>
          <cell r="FC190"/>
          <cell r="FD190" t="str">
            <v>EDELSTAHL</v>
          </cell>
          <cell r="FE190" t="str">
            <v>NFE 25-511</v>
          </cell>
          <cell r="FF190"/>
          <cell r="FG190"/>
          <cell r="FH190"/>
          <cell r="FI190" t="str">
            <v>FAIVELEY</v>
          </cell>
          <cell r="FJ190" t="str">
            <v>2/519042</v>
          </cell>
          <cell r="FK190" t="str">
            <v>KELVQCDPBA</v>
          </cell>
          <cell r="FL190"/>
          <cell r="FM190" t="str">
            <v>I412*</v>
          </cell>
          <cell r="FN190" t="str">
            <v>QC</v>
          </cell>
          <cell r="FO190" t="str">
            <v>LUFTTROCKNER/ VORFILTERGRUPPE</v>
          </cell>
          <cell r="FP190" t="str">
            <v>40151474</v>
          </cell>
          <cell r="FQ190" t="str">
            <v>Wabtec Germany GmbH</v>
          </cell>
          <cell r="FR190" t="str">
            <v>Mantel Rv</v>
          </cell>
          <cell r="FS190"/>
          <cell r="FT190"/>
          <cell r="FU190"/>
          <cell r="FV190"/>
          <cell r="FW190"/>
          <cell r="FX190"/>
          <cell r="FY190" t="str">
            <v>BR412</v>
          </cell>
          <cell r="FZ190" t="str">
            <v>Normteil?</v>
          </cell>
          <cell r="GA190" t="str">
            <v>Originalersatzteile ohne 2nd Source</v>
          </cell>
          <cell r="GB190" t="str">
            <v>Faiveley L</v>
          </cell>
          <cell r="GC190"/>
          <cell r="GD190"/>
          <cell r="GE190"/>
          <cell r="GF190"/>
          <cell r="GG190" t="str">
            <v>Originalersatzteile Luftpresser/-verdichter/Kompressoren/Lufttrocknungsanlagen (Neuteile&amp;Aufarbeitung)</v>
          </cell>
          <cell r="GH190"/>
          <cell r="GI190"/>
          <cell r="GJ190"/>
          <cell r="GK190">
            <v>0</v>
          </cell>
          <cell r="GL190" t="str">
            <v/>
          </cell>
          <cell r="GM190" t="str">
            <v>Originalersatzteile Luftpresser/-verdichter/Kompressoren/Lufttrocknungsanlagen (Neuteile&amp;Aufarbeitung)</v>
          </cell>
          <cell r="GN190">
            <v>1</v>
          </cell>
          <cell r="GO190">
            <v>0.18</v>
          </cell>
          <cell r="GP190" t="str">
            <v>Bestellpreis 2024</v>
          </cell>
          <cell r="GQ190" t="str">
            <v>1.000 bis 5.000 €</v>
          </cell>
          <cell r="GR190">
            <v>1217.06095836999</v>
          </cell>
          <cell r="GS190"/>
          <cell r="GT190" t="str">
            <v>X</v>
          </cell>
          <cell r="GU190"/>
          <cell r="GV190" t="str">
            <v>X</v>
          </cell>
          <cell r="GW190" t="str">
            <v>X</v>
          </cell>
          <cell r="GX190" t="str">
            <v>X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64</v>
          </cell>
          <cell r="HD190">
            <v>464</v>
          </cell>
          <cell r="HE190">
            <v>1392</v>
          </cell>
          <cell r="HF190">
            <v>1600</v>
          </cell>
          <cell r="HG190">
            <v>3252</v>
          </cell>
          <cell r="HH190">
            <v>3520</v>
          </cell>
          <cell r="HI190">
            <v>6772</v>
          </cell>
          <cell r="HJ190">
            <v>100</v>
          </cell>
          <cell r="HK190">
            <v>236</v>
          </cell>
          <cell r="HL190">
            <v>204</v>
          </cell>
          <cell r="HM190">
            <v>310</v>
          </cell>
          <cell r="HN190" t="str">
            <v>1174</v>
          </cell>
          <cell r="HO190">
            <v>1174</v>
          </cell>
          <cell r="HP190" t="str">
            <v>0</v>
          </cell>
          <cell r="HQ190"/>
          <cell r="HR190">
            <v>1174</v>
          </cell>
          <cell r="HS190" t="str">
            <v>1174.0</v>
          </cell>
          <cell r="HT190" t="str">
            <v>1174.0</v>
          </cell>
          <cell r="HU190"/>
          <cell r="HV190">
            <v>1801</v>
          </cell>
          <cell r="HW190">
            <v>1539</v>
          </cell>
          <cell r="HX190" t="str">
            <v>bestellt und verbraucht</v>
          </cell>
          <cell r="HY190"/>
          <cell r="HZ190"/>
          <cell r="IA190"/>
          <cell r="IB190"/>
          <cell r="IC190"/>
          <cell r="ID190"/>
          <cell r="IE190"/>
          <cell r="IF190"/>
          <cell r="IG190"/>
          <cell r="IH190"/>
          <cell r="II190"/>
          <cell r="IJ190"/>
          <cell r="IK190" t="str">
            <v>nein</v>
          </cell>
          <cell r="IL190"/>
          <cell r="IM190"/>
          <cell r="IN190"/>
          <cell r="IO190"/>
          <cell r="IP190" t="str">
            <v>I412</v>
          </cell>
          <cell r="IQ190"/>
          <cell r="IR190"/>
          <cell r="IS190">
            <v>1353418</v>
          </cell>
          <cell r="IT190" t="str">
            <v>1353418NB</v>
          </cell>
          <cell r="IU190"/>
          <cell r="IV190"/>
          <cell r="IW190"/>
          <cell r="IX190"/>
          <cell r="IY190"/>
          <cell r="IZ190"/>
          <cell r="JA190"/>
          <cell r="JB190"/>
          <cell r="JC190"/>
          <cell r="JD190"/>
          <cell r="JE190"/>
          <cell r="JF190"/>
          <cell r="JG190"/>
          <cell r="JH190"/>
          <cell r="JI190" t="str">
            <v>x</v>
          </cell>
          <cell r="JJ190"/>
          <cell r="JK190" t="str">
            <v>p</v>
          </cell>
          <cell r="JL190" t="str">
            <v>d</v>
          </cell>
          <cell r="JM190"/>
          <cell r="JN190"/>
          <cell r="JO190"/>
          <cell r="JP190"/>
          <cell r="JQ190"/>
          <cell r="JR190"/>
          <cell r="JS190"/>
          <cell r="JT190"/>
        </row>
        <row r="191">
          <cell r="A191">
            <v>818213</v>
          </cell>
          <cell r="B191" t="str">
            <v>Cluster 1</v>
          </cell>
          <cell r="C191" t="str">
            <v>Cluster 1</v>
          </cell>
          <cell r="D191" t="str">
            <v>(5) mdst 1 Bestellung in jedem letzten 4 vollen Jahre</v>
          </cell>
          <cell r="E191"/>
          <cell r="F191"/>
          <cell r="G191" t="str">
            <v>ja</v>
          </cell>
          <cell r="H191" t="str">
            <v>nein</v>
          </cell>
          <cell r="I191">
            <v>818213</v>
          </cell>
          <cell r="J191" t="str">
            <v>Reparatursatz f Heizung z Lufttrockner*</v>
          </cell>
          <cell r="K191" t="str">
            <v>FEC</v>
          </cell>
          <cell r="L191" t="str">
            <v>11417030</v>
          </cell>
          <cell r="M191" t="str">
            <v>Aufbereitung</v>
          </cell>
          <cell r="N191" t="str">
            <v>FEC</v>
          </cell>
          <cell r="O191" t="str">
            <v>FE.EF 16</v>
          </cell>
          <cell r="P191" t="str">
            <v>FEC</v>
          </cell>
          <cell r="Q191"/>
          <cell r="R191" t="str">
            <v>X</v>
          </cell>
          <cell r="S191"/>
          <cell r="T191" t="str">
            <v>X</v>
          </cell>
          <cell r="U191"/>
          <cell r="V191" t="str">
            <v>NB</v>
          </cell>
          <cell r="W191" t="str">
            <v>NB</v>
          </cell>
          <cell r="X191">
            <v>49534.02</v>
          </cell>
          <cell r="Y191">
            <v>26</v>
          </cell>
          <cell r="Z191">
            <v>27</v>
          </cell>
          <cell r="AA191">
            <v>992</v>
          </cell>
          <cell r="AB191">
            <v>12383.504999999999</v>
          </cell>
          <cell r="AC191">
            <v>6.5</v>
          </cell>
          <cell r="AD191">
            <v>248</v>
          </cell>
          <cell r="AE191">
            <v>49.933487903225803</v>
          </cell>
          <cell r="AF191">
            <v>7943.44</v>
          </cell>
          <cell r="AG191">
            <v>4</v>
          </cell>
          <cell r="AH191">
            <v>4</v>
          </cell>
          <cell r="AI191">
            <v>155</v>
          </cell>
          <cell r="AJ191">
            <v>51.247999999999998</v>
          </cell>
          <cell r="AK191">
            <v>11376</v>
          </cell>
          <cell r="AL191">
            <v>3</v>
          </cell>
          <cell r="AM191">
            <v>3</v>
          </cell>
          <cell r="AN191">
            <v>210</v>
          </cell>
          <cell r="AO191">
            <v>54.171428571428599</v>
          </cell>
          <cell r="AP191">
            <v>9943.2999999999993</v>
          </cell>
          <cell r="AQ191">
            <v>4</v>
          </cell>
          <cell r="AR191">
            <v>4</v>
          </cell>
          <cell r="AS191">
            <v>185</v>
          </cell>
          <cell r="AT191">
            <v>53.7475675675676</v>
          </cell>
          <cell r="AU191">
            <v>13837.75</v>
          </cell>
          <cell r="AV191">
            <v>6</v>
          </cell>
          <cell r="AW191">
            <v>6</v>
          </cell>
          <cell r="AX191">
            <v>225</v>
          </cell>
          <cell r="AY191">
            <v>61.501111111111101</v>
          </cell>
          <cell r="AZ191">
            <v>43100.49</v>
          </cell>
          <cell r="BA191">
            <v>16</v>
          </cell>
          <cell r="BB191">
            <v>775</v>
          </cell>
          <cell r="BC191">
            <v>10775.122499999999</v>
          </cell>
          <cell r="BD191">
            <v>4.25</v>
          </cell>
          <cell r="BE191">
            <v>193.75</v>
          </cell>
          <cell r="BF191">
            <v>55.613535483870997</v>
          </cell>
          <cell r="BG191">
            <v>92634.51</v>
          </cell>
          <cell r="BH191">
            <v>42</v>
          </cell>
          <cell r="BI191">
            <v>44</v>
          </cell>
          <cell r="BJ191">
            <v>1767</v>
          </cell>
          <cell r="BK191">
            <v>52.424736842105297</v>
          </cell>
          <cell r="BL191">
            <v>5.5</v>
          </cell>
          <cell r="BM191">
            <v>40.159090909090899</v>
          </cell>
          <cell r="BN191">
            <v>42.071428571428598</v>
          </cell>
          <cell r="BO191">
            <v>20559.099999999999</v>
          </cell>
          <cell r="BP191">
            <v>5</v>
          </cell>
          <cell r="BQ191">
            <v>5</v>
          </cell>
          <cell r="BR191">
            <v>322</v>
          </cell>
          <cell r="BS191">
            <v>63.848136645962697</v>
          </cell>
          <cell r="BT191">
            <v>96576.35</v>
          </cell>
          <cell r="BU191">
            <v>39</v>
          </cell>
          <cell r="BV191">
            <v>38</v>
          </cell>
          <cell r="BW191">
            <v>1756</v>
          </cell>
          <cell r="BX191">
            <v>54.997921412300698</v>
          </cell>
          <cell r="BY191">
            <v>46.210526315789501</v>
          </cell>
          <cell r="BZ191">
            <v>55716.15</v>
          </cell>
          <cell r="CA191">
            <v>18</v>
          </cell>
          <cell r="CB191">
            <v>18</v>
          </cell>
          <cell r="CC191">
            <v>872</v>
          </cell>
          <cell r="CD191">
            <v>235.5</v>
          </cell>
          <cell r="CE191">
            <v>63.894667431192701</v>
          </cell>
          <cell r="CF191" t="str">
            <v>179388</v>
          </cell>
          <cell r="CG191" t="str">
            <v>LENTZ FAHRZEUGTECHNIK GMBH</v>
          </cell>
          <cell r="CH191" t="str">
            <v>525979</v>
          </cell>
          <cell r="CI191" t="str">
            <v>EUROPART TRADING GMBH</v>
          </cell>
          <cell r="CJ191" t="str">
            <v>109037</v>
          </cell>
          <cell r="CK191" t="str">
            <v>A.-W. HEIL &amp; SOHN GMBH &amp; CO. KG</v>
          </cell>
          <cell r="CL191">
            <v>3</v>
          </cell>
          <cell r="CM191">
            <v>47266.25</v>
          </cell>
          <cell r="CN191">
            <v>0.84834020297525903</v>
          </cell>
          <cell r="CO191"/>
          <cell r="CP191"/>
          <cell r="CQ191"/>
          <cell r="CR191"/>
          <cell r="CS191"/>
          <cell r="CT191"/>
          <cell r="CU191"/>
          <cell r="CV191"/>
          <cell r="CW191"/>
          <cell r="CX191"/>
          <cell r="CY191"/>
          <cell r="CZ191"/>
          <cell r="DA191">
            <v>8449.9</v>
          </cell>
          <cell r="DB191">
            <v>0.151659797024741</v>
          </cell>
          <cell r="DC191" t="str">
            <v>FZI</v>
          </cell>
          <cell r="DD191" t="str">
            <v>92346887</v>
          </cell>
          <cell r="DE191" t="str">
            <v>179388</v>
          </cell>
          <cell r="DF191" t="str">
            <v>Lentz Fahrzeugtechnik GmbH</v>
          </cell>
          <cell r="DG191" t="str">
            <v>FEC</v>
          </cell>
          <cell r="DH191">
            <v>46234</v>
          </cell>
          <cell r="DI191" t="str">
            <v>WK</v>
          </cell>
          <cell r="DJ191">
            <v>21</v>
          </cell>
          <cell r="DK191"/>
          <cell r="DL191"/>
          <cell r="DM191"/>
          <cell r="DN191"/>
          <cell r="DO191"/>
          <cell r="DP191"/>
          <cell r="DQ191"/>
          <cell r="DR191"/>
          <cell r="DS191"/>
          <cell r="DT191"/>
          <cell r="DU191"/>
          <cell r="DV191"/>
          <cell r="DW191"/>
          <cell r="DX191"/>
          <cell r="DY191">
            <v>210.54133999999999</v>
          </cell>
          <cell r="DZ191">
            <v>183.12134</v>
          </cell>
          <cell r="EA191">
            <v>142.09518</v>
          </cell>
          <cell r="EB191">
            <v>89.601079999999996</v>
          </cell>
          <cell r="EC191">
            <v>95.611080000000001</v>
          </cell>
          <cell r="ED191">
            <v>625.35893999999996</v>
          </cell>
          <cell r="EE191">
            <v>816.89628333333303</v>
          </cell>
          <cell r="EF191">
            <v>-0.234469598211131</v>
          </cell>
          <cell r="EG191">
            <v>-6.8985330781923204E-2</v>
          </cell>
          <cell r="EH191"/>
          <cell r="EI191">
            <v>212.97106666666701</v>
          </cell>
          <cell r="EJ191">
            <v>192.10506000000001</v>
          </cell>
          <cell r="EK191">
            <v>143.55253999999999</v>
          </cell>
          <cell r="EL191">
            <v>33.589680000000001</v>
          </cell>
          <cell r="EM191">
            <v>28.039680000000001</v>
          </cell>
          <cell r="EN191">
            <v>582.218346666667</v>
          </cell>
          <cell r="EO191">
            <v>212.97106666666701</v>
          </cell>
          <cell r="EP191">
            <v>192.10506000000001</v>
          </cell>
          <cell r="EQ191">
            <v>143.55253999999999</v>
          </cell>
          <cell r="ER191">
            <v>33.589680000000001</v>
          </cell>
          <cell r="ES191">
            <v>582.218346666667</v>
          </cell>
          <cell r="ET191">
            <v>38632</v>
          </cell>
          <cell r="EU191">
            <v>45943</v>
          </cell>
          <cell r="EV191" t="str">
            <v>KCEDALBZXPVQ</v>
          </cell>
          <cell r="EW191" t="str">
            <v>ST</v>
          </cell>
          <cell r="EX191"/>
          <cell r="EY191" t="str">
            <v>WABCO*4324060022</v>
          </cell>
          <cell r="EZ191"/>
          <cell r="FA191"/>
          <cell r="FB191" t="str">
            <v>OHNE/N  /N  /N/N</v>
          </cell>
          <cell r="FC191"/>
          <cell r="FD191"/>
          <cell r="FE191"/>
          <cell r="FF191"/>
          <cell r="FG191" t="str">
            <v>0023</v>
          </cell>
          <cell r="FH191"/>
          <cell r="FI191" t="str">
            <v>LEONHARDT</v>
          </cell>
          <cell r="FJ191" t="str">
            <v>4324060022</v>
          </cell>
          <cell r="FK191" t="str">
            <v>KCEDALBPVQ</v>
          </cell>
          <cell r="FL191"/>
          <cell r="FM191" t="str">
            <v>D642*,VT642</v>
          </cell>
          <cell r="FN191"/>
          <cell r="FO191" t="str">
            <v>DB ARRIVA DA</v>
          </cell>
          <cell r="FP191" t="str">
            <v>179388</v>
          </cell>
          <cell r="FQ191" t="str">
            <v>Lentz Fahrzeugtechnik GmbH</v>
          </cell>
          <cell r="FR191" t="str">
            <v>AEB</v>
          </cell>
          <cell r="FS191"/>
          <cell r="FT191"/>
          <cell r="FU191"/>
          <cell r="FV191"/>
          <cell r="FW191"/>
          <cell r="FX191"/>
          <cell r="FY191"/>
          <cell r="FZ191"/>
          <cell r="GA191" t="str">
            <v>Originalersatzteile ohne 2nd Source</v>
          </cell>
          <cell r="GB191"/>
          <cell r="GC191"/>
          <cell r="GD191"/>
          <cell r="GE191"/>
          <cell r="GF191"/>
          <cell r="GG191" t="str">
            <v>Originalersatzteile Luftpresser/-verdichter/Kompressoren/Lufttrocknungsanlagen (Neuteile&amp;Aufarbeitung)</v>
          </cell>
          <cell r="GH191"/>
          <cell r="GI191"/>
          <cell r="GJ191"/>
          <cell r="GK191">
            <v>0</v>
          </cell>
          <cell r="GL191" t="str">
            <v/>
          </cell>
          <cell r="GM191" t="str">
            <v>Originalersatzteile Luftpresser/-verdichter/Kompressoren/Lufttrocknungsanlagen (Neuteile&amp;Aufarbeitung)</v>
          </cell>
          <cell r="GN191">
            <v>1</v>
          </cell>
          <cell r="GO191">
            <v>63.848136645962697</v>
          </cell>
          <cell r="GP191" t="str">
            <v>Bestellpreis 2024</v>
          </cell>
          <cell r="GQ191" t="str">
            <v>größer 5.000 €</v>
          </cell>
          <cell r="GR191">
            <v>9293.3891389399596</v>
          </cell>
          <cell r="GS191" t="str">
            <v>X</v>
          </cell>
          <cell r="GT191" t="str">
            <v>X</v>
          </cell>
          <cell r="GU191"/>
          <cell r="GV191" t="str">
            <v>X</v>
          </cell>
          <cell r="GW191" t="str">
            <v>X</v>
          </cell>
          <cell r="GX191" t="str">
            <v>X</v>
          </cell>
          <cell r="GY191">
            <v>314</v>
          </cell>
          <cell r="GZ191">
            <v>266</v>
          </cell>
          <cell r="HA191">
            <v>187</v>
          </cell>
          <cell r="HB191">
            <v>127</v>
          </cell>
          <cell r="HC191">
            <v>150</v>
          </cell>
          <cell r="HD191">
            <v>116</v>
          </cell>
          <cell r="HE191">
            <v>171</v>
          </cell>
          <cell r="HF191">
            <v>198</v>
          </cell>
          <cell r="HG191">
            <v>184</v>
          </cell>
          <cell r="HH191">
            <v>1529</v>
          </cell>
          <cell r="HI191">
            <v>1399</v>
          </cell>
          <cell r="HJ191">
            <v>91</v>
          </cell>
          <cell r="HK191">
            <v>67</v>
          </cell>
          <cell r="HL191">
            <v>128</v>
          </cell>
          <cell r="HM191">
            <v>50</v>
          </cell>
          <cell r="HN191" t="str">
            <v>53</v>
          </cell>
          <cell r="HO191">
            <v>53</v>
          </cell>
          <cell r="HP191" t="str">
            <v>0</v>
          </cell>
          <cell r="HQ191"/>
          <cell r="HR191">
            <v>53</v>
          </cell>
          <cell r="HS191" t="str">
            <v>53.0</v>
          </cell>
          <cell r="HT191" t="str">
            <v>53.0</v>
          </cell>
          <cell r="HU191"/>
          <cell r="HV191">
            <v>45</v>
          </cell>
          <cell r="HW191">
            <v>176</v>
          </cell>
          <cell r="HX191" t="str">
            <v>bestellt und verbraucht</v>
          </cell>
          <cell r="HY191"/>
          <cell r="HZ191"/>
          <cell r="IA191"/>
          <cell r="IB191"/>
          <cell r="IC191"/>
          <cell r="ID191"/>
          <cell r="IE191"/>
          <cell r="IF191"/>
          <cell r="IG191"/>
          <cell r="IH191"/>
          <cell r="II191"/>
          <cell r="IJ191"/>
          <cell r="IK191" t="str">
            <v>nein</v>
          </cell>
          <cell r="IL191"/>
          <cell r="IM191"/>
          <cell r="IN191"/>
          <cell r="IO191"/>
          <cell r="IP191" t="str">
            <v>642</v>
          </cell>
          <cell r="IQ191" t="str">
            <v>Siemens</v>
          </cell>
          <cell r="IR191"/>
          <cell r="IS191">
            <v>818213</v>
          </cell>
          <cell r="IT191" t="str">
            <v>818213NB</v>
          </cell>
          <cell r="IU191"/>
          <cell r="IV191"/>
          <cell r="IW191"/>
          <cell r="IX191"/>
          <cell r="IY191"/>
          <cell r="IZ191"/>
          <cell r="JA191"/>
          <cell r="JB191"/>
          <cell r="JC191"/>
          <cell r="JD191"/>
          <cell r="JE191"/>
          <cell r="JF191"/>
          <cell r="JG191"/>
          <cell r="JH191"/>
          <cell r="JI191" t="str">
            <v>x</v>
          </cell>
          <cell r="JJ191"/>
          <cell r="JK191" t="str">
            <v>p</v>
          </cell>
          <cell r="JL191" t="str">
            <v>d</v>
          </cell>
          <cell r="JM191"/>
          <cell r="JN191"/>
          <cell r="JO191"/>
          <cell r="JP191"/>
          <cell r="JQ191" t="str">
            <v>NB</v>
          </cell>
          <cell r="JR191"/>
          <cell r="JS191"/>
          <cell r="JT191"/>
        </row>
        <row r="192">
          <cell r="A192">
            <v>156740</v>
          </cell>
          <cell r="B192" t="str">
            <v>Cluster 1</v>
          </cell>
          <cell r="C192" t="str">
            <v>Cluster 1</v>
          </cell>
          <cell r="D192" t="str">
            <v>(6) wird künftig in jedem Jahr mdst. 1x bestellt werden</v>
          </cell>
          <cell r="E192"/>
          <cell r="F192"/>
          <cell r="G192" t="str">
            <v>ja</v>
          </cell>
          <cell r="H192" t="str">
            <v>nein</v>
          </cell>
          <cell r="I192">
            <v>156740</v>
          </cell>
          <cell r="J192" t="str">
            <v>Nadellager RNAO 40x55x20 F-4193 o I-Ring</v>
          </cell>
          <cell r="K192" t="str">
            <v>FEC</v>
          </cell>
          <cell r="L192" t="str">
            <v>11417020</v>
          </cell>
          <cell r="M192" t="str">
            <v>Erzeugung</v>
          </cell>
          <cell r="N192" t="str">
            <v>FEC</v>
          </cell>
          <cell r="O192" t="str">
            <v>FE.EF 16</v>
          </cell>
          <cell r="P192" t="str">
            <v>FEC</v>
          </cell>
          <cell r="Q192"/>
          <cell r="R192" t="str">
            <v>X</v>
          </cell>
          <cell r="S192"/>
          <cell r="T192"/>
          <cell r="U192"/>
          <cell r="V192" t="str">
            <v>NB</v>
          </cell>
          <cell r="W192" t="str">
            <v>NB</v>
          </cell>
          <cell r="X192">
            <v>67559.679999999993</v>
          </cell>
          <cell r="Y192">
            <v>22</v>
          </cell>
          <cell r="Z192">
            <v>22</v>
          </cell>
          <cell r="AA192">
            <v>1024</v>
          </cell>
          <cell r="AB192">
            <v>16889.919999999998</v>
          </cell>
          <cell r="AC192">
            <v>5.5</v>
          </cell>
          <cell r="AD192">
            <v>256</v>
          </cell>
          <cell r="AE192">
            <v>65.976249999999993</v>
          </cell>
          <cell r="AF192">
            <v>26687.4</v>
          </cell>
          <cell r="AG192">
            <v>4</v>
          </cell>
          <cell r="AH192">
            <v>4</v>
          </cell>
          <cell r="AI192">
            <v>380</v>
          </cell>
          <cell r="AJ192">
            <v>70.23</v>
          </cell>
          <cell r="AK192">
            <v>20145.2</v>
          </cell>
          <cell r="AL192">
            <v>4</v>
          </cell>
          <cell r="AM192">
            <v>4</v>
          </cell>
          <cell r="AN192">
            <v>440</v>
          </cell>
          <cell r="AO192">
            <v>45.784545454545501</v>
          </cell>
          <cell r="AP192">
            <v>69600</v>
          </cell>
          <cell r="AQ192">
            <v>5</v>
          </cell>
          <cell r="AR192">
            <v>5</v>
          </cell>
          <cell r="AS192">
            <v>830</v>
          </cell>
          <cell r="AT192">
            <v>83.855421686746993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116432.6</v>
          </cell>
          <cell r="BA192">
            <v>13</v>
          </cell>
          <cell r="BB192">
            <v>1650</v>
          </cell>
          <cell r="BC192">
            <v>29108.15</v>
          </cell>
          <cell r="BD192">
            <v>3.25</v>
          </cell>
          <cell r="BE192">
            <v>412.5</v>
          </cell>
          <cell r="BF192">
            <v>70.565212121212099</v>
          </cell>
          <cell r="BG192">
            <v>183992.28</v>
          </cell>
          <cell r="BH192">
            <v>35</v>
          </cell>
          <cell r="BI192">
            <v>35</v>
          </cell>
          <cell r="BJ192">
            <v>2674</v>
          </cell>
          <cell r="BK192">
            <v>68.807883320867603</v>
          </cell>
          <cell r="BL192">
            <v>4.375</v>
          </cell>
          <cell r="BM192">
            <v>76.400000000000006</v>
          </cell>
          <cell r="BN192">
            <v>76.400000000000006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/>
          <cell r="BT192">
            <v>173933.38</v>
          </cell>
          <cell r="BU192">
            <v>28</v>
          </cell>
          <cell r="BV192">
            <v>28</v>
          </cell>
          <cell r="BW192">
            <v>2504</v>
          </cell>
          <cell r="BX192">
            <v>69.462212460063895</v>
          </cell>
          <cell r="BY192">
            <v>89.428571428571402</v>
          </cell>
          <cell r="BZ192">
            <v>89745.2</v>
          </cell>
          <cell r="CA192">
            <v>9</v>
          </cell>
          <cell r="CB192">
            <v>9</v>
          </cell>
          <cell r="CC192">
            <v>1650</v>
          </cell>
          <cell r="CD192">
            <v>317.5</v>
          </cell>
          <cell r="CE192">
            <v>54.391030303030298</v>
          </cell>
          <cell r="CF192" t="str">
            <v>140695</v>
          </cell>
          <cell r="CG192" t="str">
            <v>STAMAG ERSATZTEIL- UND INDUSTRIEVER</v>
          </cell>
          <cell r="CH192" t="str">
            <v>213492</v>
          </cell>
          <cell r="CI192" t="str">
            <v>TH. NIEHUES G.M.B.H</v>
          </cell>
          <cell r="CJ192" t="str">
            <v>146942</v>
          </cell>
          <cell r="CK192" t="str">
            <v>TRANS-INNOVA GMBH</v>
          </cell>
          <cell r="CL192">
            <v>3</v>
          </cell>
          <cell r="CM192">
            <v>89745.2</v>
          </cell>
          <cell r="CN192">
            <v>1</v>
          </cell>
          <cell r="CO192"/>
          <cell r="CP192"/>
          <cell r="CQ192"/>
          <cell r="CR192"/>
          <cell r="CS192"/>
          <cell r="CT192"/>
          <cell r="CU192"/>
          <cell r="CV192"/>
          <cell r="CW192"/>
          <cell r="CX192"/>
          <cell r="CY192">
            <v>0</v>
          </cell>
          <cell r="CZ192">
            <v>0</v>
          </cell>
          <cell r="DA192"/>
          <cell r="DB192"/>
          <cell r="DC192" t="str">
            <v>FZI</v>
          </cell>
          <cell r="DD192" t="str">
            <v>92346887</v>
          </cell>
          <cell r="DE192" t="str">
            <v>179388</v>
          </cell>
          <cell r="DF192" t="str">
            <v>Lentz Fahrzeugtechnik GmbH</v>
          </cell>
          <cell r="DG192" t="str">
            <v>FEC</v>
          </cell>
          <cell r="DH192">
            <v>46234</v>
          </cell>
          <cell r="DI192" t="str">
            <v>WK</v>
          </cell>
          <cell r="DJ192">
            <v>21</v>
          </cell>
          <cell r="DK192"/>
          <cell r="DL192"/>
          <cell r="DM192"/>
          <cell r="DN192"/>
          <cell r="DO192"/>
          <cell r="DP192"/>
          <cell r="DQ192"/>
          <cell r="DR192"/>
          <cell r="DS192"/>
          <cell r="DT192"/>
          <cell r="DU192"/>
          <cell r="DV192"/>
          <cell r="DW192"/>
          <cell r="DX192"/>
          <cell r="DY192">
            <v>300.24</v>
          </cell>
          <cell r="DZ192">
            <v>300.24</v>
          </cell>
          <cell r="EA192">
            <v>300.24</v>
          </cell>
          <cell r="EB192">
            <v>300.24</v>
          </cell>
          <cell r="EC192">
            <v>190.8</v>
          </cell>
          <cell r="ED192">
            <v>1200.96</v>
          </cell>
          <cell r="EE192">
            <v>1297.74</v>
          </cell>
          <cell r="EF192">
            <v>-7.4575801007906006E-2</v>
          </cell>
          <cell r="EG192">
            <v>-2.0833333333333301E-2</v>
          </cell>
          <cell r="EH192"/>
          <cell r="EI192">
            <v>275.22000000000003</v>
          </cell>
          <cell r="EJ192">
            <v>300.24</v>
          </cell>
          <cell r="EK192">
            <v>300.24</v>
          </cell>
          <cell r="EL192">
            <v>300.24</v>
          </cell>
          <cell r="EM192">
            <v>200.88</v>
          </cell>
          <cell r="EN192">
            <v>1175.94</v>
          </cell>
          <cell r="EO192">
            <v>275.22000000000003</v>
          </cell>
          <cell r="EP192">
            <v>300.24</v>
          </cell>
          <cell r="EQ192">
            <v>300.24</v>
          </cell>
          <cell r="ER192">
            <v>300.24</v>
          </cell>
          <cell r="ES192">
            <v>1175.94</v>
          </cell>
          <cell r="ET192">
            <v>33199</v>
          </cell>
          <cell r="EU192">
            <v>45901</v>
          </cell>
          <cell r="EV192" t="str">
            <v>KDEALBCXZVQ</v>
          </cell>
          <cell r="EW192" t="str">
            <v>ST</v>
          </cell>
          <cell r="EX192"/>
          <cell r="EY192" t="str">
            <v>FAG/INA*F-4193.RNAO</v>
          </cell>
          <cell r="EZ192"/>
          <cell r="FA192"/>
          <cell r="FB192" t="str">
            <v>OHNE/N  /N  /N/N</v>
          </cell>
          <cell r="FC192"/>
          <cell r="FD192"/>
          <cell r="FE192"/>
          <cell r="FF192"/>
          <cell r="FG192" t="str">
            <v>0023</v>
          </cell>
          <cell r="FH192"/>
          <cell r="FI192"/>
          <cell r="FJ192"/>
          <cell r="FK192" t="str">
            <v>KDEALBCVQ</v>
          </cell>
          <cell r="FL192"/>
          <cell r="FM192" t="str">
            <v>T472</v>
          </cell>
          <cell r="FN192" t="str">
            <v>QB,QB</v>
          </cell>
          <cell r="FO192" t="str">
            <v>LUFTPRESSER</v>
          </cell>
          <cell r="FP192" t="str">
            <v>179388</v>
          </cell>
          <cell r="FQ192" t="str">
            <v>Lentz Fahrzeugtechnik GmbH</v>
          </cell>
          <cell r="FR192" t="str">
            <v>AEB</v>
          </cell>
          <cell r="FS192"/>
          <cell r="FT192"/>
          <cell r="FU192"/>
          <cell r="FV192"/>
          <cell r="FW192"/>
          <cell r="FX192"/>
          <cell r="FY192"/>
          <cell r="FZ192"/>
          <cell r="GA192" t="str">
            <v>Originalersatzteile ohne 2nd Source</v>
          </cell>
          <cell r="GB192"/>
          <cell r="GC192"/>
          <cell r="GD192"/>
          <cell r="GE192"/>
          <cell r="GF192"/>
          <cell r="GG192" t="str">
            <v>Originalersatzteile Luftpresser/-verdichter/Kompressoren/Lufttrocknungsanlagen (Neuteile&amp;Aufarbeitung)</v>
          </cell>
          <cell r="GH192"/>
          <cell r="GI192"/>
          <cell r="GJ192"/>
          <cell r="GK192">
            <v>0</v>
          </cell>
          <cell r="GL192" t="str">
            <v/>
          </cell>
          <cell r="GM192" t="str">
            <v>Originalersatzteile Luftpresser/-verdichter/Kompressoren/Lufttrocknungsanlagen (Neuteile&amp;Aufarbeitung)</v>
          </cell>
          <cell r="GN192">
            <v>1</v>
          </cell>
          <cell r="GO192">
            <v>70.565212121212099</v>
          </cell>
          <cell r="GP192" t="str">
            <v>Bestellpreis 2019-2022</v>
          </cell>
          <cell r="GQ192" t="str">
            <v>größer 5.000 €</v>
          </cell>
          <cell r="GR192">
            <v>20745.113885454499</v>
          </cell>
          <cell r="GS192"/>
          <cell r="GT192"/>
          <cell r="GU192"/>
          <cell r="GV192" t="str">
            <v>X</v>
          </cell>
          <cell r="GW192" t="str">
            <v>X</v>
          </cell>
          <cell r="GX192" t="str">
            <v>X</v>
          </cell>
          <cell r="GY192">
            <v>148</v>
          </cell>
          <cell r="GZ192">
            <v>192</v>
          </cell>
          <cell r="HA192">
            <v>325</v>
          </cell>
          <cell r="HB192">
            <v>246</v>
          </cell>
          <cell r="HC192">
            <v>420</v>
          </cell>
          <cell r="HD192">
            <v>306</v>
          </cell>
          <cell r="HE192">
            <v>170</v>
          </cell>
          <cell r="HF192">
            <v>192</v>
          </cell>
          <cell r="HG192">
            <v>126</v>
          </cell>
          <cell r="HH192">
            <v>1999</v>
          </cell>
          <cell r="HI192">
            <v>1977</v>
          </cell>
          <cell r="HJ192">
            <v>43</v>
          </cell>
          <cell r="HK192">
            <v>115</v>
          </cell>
          <cell r="HL192">
            <v>108</v>
          </cell>
          <cell r="HM192">
            <v>26</v>
          </cell>
          <cell r="HN192" t="str">
            <v>176</v>
          </cell>
          <cell r="HO192">
            <v>176</v>
          </cell>
          <cell r="HP192" t="str">
            <v>0</v>
          </cell>
          <cell r="HQ192"/>
          <cell r="HR192">
            <v>176</v>
          </cell>
          <cell r="HS192" t="str">
            <v>176.0</v>
          </cell>
          <cell r="HT192" t="str">
            <v>176.0</v>
          </cell>
          <cell r="HU192"/>
          <cell r="HV192">
            <v>206</v>
          </cell>
          <cell r="HW192">
            <v>206</v>
          </cell>
          <cell r="HX192" t="str">
            <v>bestellt und verbraucht</v>
          </cell>
          <cell r="HY192"/>
          <cell r="HZ192"/>
          <cell r="IA192"/>
          <cell r="IB192"/>
          <cell r="IC192"/>
          <cell r="ID192"/>
          <cell r="IE192"/>
          <cell r="IF192"/>
          <cell r="IG192"/>
          <cell r="IH192"/>
          <cell r="II192"/>
          <cell r="IJ192"/>
          <cell r="IK192" t="str">
            <v>nein</v>
          </cell>
          <cell r="IL192"/>
          <cell r="IM192"/>
          <cell r="IN192"/>
          <cell r="IO192"/>
          <cell r="IP192" t="str">
            <v>470</v>
          </cell>
          <cell r="IQ192" t="str">
            <v>Bombardier, MAN</v>
          </cell>
          <cell r="IR192"/>
          <cell r="IS192">
            <v>156740</v>
          </cell>
          <cell r="IT192" t="str">
            <v>156740NB</v>
          </cell>
          <cell r="IU192"/>
          <cell r="IV192"/>
          <cell r="IW192"/>
          <cell r="IX192"/>
          <cell r="IY192"/>
          <cell r="IZ192"/>
          <cell r="JA192"/>
          <cell r="JB192"/>
          <cell r="JC192"/>
          <cell r="JD192"/>
          <cell r="JE192"/>
          <cell r="JF192"/>
          <cell r="JG192"/>
          <cell r="JH192"/>
          <cell r="JI192" t="str">
            <v>x</v>
          </cell>
          <cell r="JJ192"/>
          <cell r="JK192" t="str">
            <v>p</v>
          </cell>
          <cell r="JL192" t="str">
            <v>d</v>
          </cell>
          <cell r="JM192"/>
          <cell r="JN192"/>
          <cell r="JO192"/>
          <cell r="JP192"/>
          <cell r="JQ192"/>
          <cell r="JR192"/>
          <cell r="JS192"/>
          <cell r="JT192"/>
        </row>
        <row r="193">
          <cell r="A193">
            <v>735126</v>
          </cell>
          <cell r="B193" t="str">
            <v>Cluster 1</v>
          </cell>
          <cell r="C193" t="str">
            <v>Cluster 1</v>
          </cell>
          <cell r="D193" t="str">
            <v>(6) wird künftig in jedem Jahr mdst. 1x bestellt werden</v>
          </cell>
          <cell r="E193"/>
          <cell r="F193"/>
          <cell r="G193" t="str">
            <v>ja</v>
          </cell>
          <cell r="H193" t="str">
            <v>nein</v>
          </cell>
          <cell r="I193">
            <v>735126</v>
          </cell>
          <cell r="J193" t="str">
            <v>Schlauchleitung f Schraubenkompressor</v>
          </cell>
          <cell r="K193" t="str">
            <v>FEC</v>
          </cell>
          <cell r="L193" t="str">
            <v>11417020</v>
          </cell>
          <cell r="M193" t="str">
            <v>Erzeugung</v>
          </cell>
          <cell r="N193" t="str">
            <v>FEC</v>
          </cell>
          <cell r="O193" t="str">
            <v>FE.EF 16</v>
          </cell>
          <cell r="P193" t="str">
            <v>FEC</v>
          </cell>
          <cell r="Q193"/>
          <cell r="R193" t="str">
            <v>X</v>
          </cell>
          <cell r="S193"/>
          <cell r="T193"/>
          <cell r="U193"/>
          <cell r="V193" t="str">
            <v>NB</v>
          </cell>
          <cell r="W193" t="str">
            <v>NB</v>
          </cell>
          <cell r="X193">
            <v>4423.3500000000004</v>
          </cell>
          <cell r="Y193">
            <v>17</v>
          </cell>
          <cell r="Z193">
            <v>17</v>
          </cell>
          <cell r="AA193">
            <v>185</v>
          </cell>
          <cell r="AB193">
            <v>1105.8375000000001</v>
          </cell>
          <cell r="AC193">
            <v>4.25</v>
          </cell>
          <cell r="AD193">
            <v>46.25</v>
          </cell>
          <cell r="AE193">
            <v>23.91</v>
          </cell>
          <cell r="AF193">
            <v>478.2</v>
          </cell>
          <cell r="AG193">
            <v>1</v>
          </cell>
          <cell r="AH193">
            <v>1</v>
          </cell>
          <cell r="AI193">
            <v>20</v>
          </cell>
          <cell r="AJ193">
            <v>23.91</v>
          </cell>
          <cell r="AK193">
            <v>597.75</v>
          </cell>
          <cell r="AL193">
            <v>3</v>
          </cell>
          <cell r="AM193">
            <v>3</v>
          </cell>
          <cell r="AN193">
            <v>25</v>
          </cell>
          <cell r="AO193">
            <v>23.91</v>
          </cell>
          <cell r="AP193">
            <v>358.65</v>
          </cell>
          <cell r="AQ193">
            <v>2</v>
          </cell>
          <cell r="AR193">
            <v>2</v>
          </cell>
          <cell r="AS193">
            <v>15</v>
          </cell>
          <cell r="AT193">
            <v>23.91</v>
          </cell>
          <cell r="AU193">
            <v>597.75</v>
          </cell>
          <cell r="AV193">
            <v>3</v>
          </cell>
          <cell r="AW193">
            <v>3</v>
          </cell>
          <cell r="AX193">
            <v>25</v>
          </cell>
          <cell r="AY193">
            <v>23.91</v>
          </cell>
          <cell r="AZ193">
            <v>2032.35</v>
          </cell>
          <cell r="BA193">
            <v>12</v>
          </cell>
          <cell r="BB193">
            <v>85</v>
          </cell>
          <cell r="BC193">
            <v>508.08749999999998</v>
          </cell>
          <cell r="BD193">
            <v>2.25</v>
          </cell>
          <cell r="BE193">
            <v>21.25</v>
          </cell>
          <cell r="BF193">
            <v>23.91</v>
          </cell>
          <cell r="BG193">
            <v>6455.7</v>
          </cell>
          <cell r="BH193">
            <v>29</v>
          </cell>
          <cell r="BI193">
            <v>26</v>
          </cell>
          <cell r="BJ193">
            <v>270</v>
          </cell>
          <cell r="BK193">
            <v>23.91</v>
          </cell>
          <cell r="BL193">
            <v>3.25</v>
          </cell>
          <cell r="BM193">
            <v>10.384615384615399</v>
          </cell>
          <cell r="BN193">
            <v>9.31034482758621</v>
          </cell>
          <cell r="BO193">
            <v>549.92999999999995</v>
          </cell>
          <cell r="BP193">
            <v>3</v>
          </cell>
          <cell r="BQ193">
            <v>3</v>
          </cell>
          <cell r="BR193">
            <v>23</v>
          </cell>
          <cell r="BS193">
            <v>23.91</v>
          </cell>
          <cell r="BT193">
            <v>6479.61</v>
          </cell>
          <cell r="BU193">
            <v>26</v>
          </cell>
          <cell r="BV193">
            <v>29</v>
          </cell>
          <cell r="BW193">
            <v>271</v>
          </cell>
          <cell r="BX193">
            <v>23.91</v>
          </cell>
          <cell r="BY193">
            <v>9.3448275862069003</v>
          </cell>
          <cell r="BZ193">
            <v>2104.08</v>
          </cell>
          <cell r="CA193">
            <v>11</v>
          </cell>
          <cell r="CB193">
            <v>11</v>
          </cell>
          <cell r="CC193">
            <v>83</v>
          </cell>
          <cell r="CD193">
            <v>22</v>
          </cell>
          <cell r="CE193">
            <v>25.350361445783101</v>
          </cell>
          <cell r="CF193" t="str">
            <v>614634</v>
          </cell>
          <cell r="CG193" t="str">
            <v>HANSA-FLEX AG</v>
          </cell>
          <cell r="CH193"/>
          <cell r="CI193"/>
          <cell r="CJ193"/>
          <cell r="CK193"/>
          <cell r="CL193">
            <v>1</v>
          </cell>
          <cell r="CM193">
            <v>1864.98</v>
          </cell>
          <cell r="CN193">
            <v>0.88636363636363602</v>
          </cell>
          <cell r="CO193"/>
          <cell r="CP193"/>
          <cell r="CQ193"/>
          <cell r="CR193"/>
          <cell r="CS193">
            <v>239.1</v>
          </cell>
          <cell r="CT193">
            <v>0.11363636363636399</v>
          </cell>
          <cell r="CU193"/>
          <cell r="CV193"/>
          <cell r="CW193"/>
          <cell r="CX193"/>
          <cell r="CY193"/>
          <cell r="CZ193"/>
          <cell r="DA193"/>
          <cell r="DB193"/>
          <cell r="DC193" t="str">
            <v>FZI</v>
          </cell>
          <cell r="DD193" t="str">
            <v>92346485</v>
          </cell>
          <cell r="DE193" t="str">
            <v>614634</v>
          </cell>
          <cell r="DF193" t="str">
            <v>HANSA-FLEX AG</v>
          </cell>
          <cell r="DG193" t="str">
            <v>FEC</v>
          </cell>
          <cell r="DH193">
            <v>46022</v>
          </cell>
          <cell r="DI193" t="str">
            <v>WK</v>
          </cell>
          <cell r="DJ193">
            <v>28</v>
          </cell>
          <cell r="DK193"/>
          <cell r="DL193"/>
          <cell r="DM193"/>
          <cell r="DN193"/>
          <cell r="DO193"/>
          <cell r="DP193"/>
          <cell r="DQ193"/>
          <cell r="DR193"/>
          <cell r="DS193"/>
          <cell r="DT193"/>
          <cell r="DU193"/>
          <cell r="DV193"/>
          <cell r="DW193"/>
          <cell r="DX193"/>
          <cell r="DY193">
            <v>15.06343</v>
          </cell>
          <cell r="DZ193">
            <v>19.248597071999999</v>
          </cell>
          <cell r="EA193">
            <v>11.2</v>
          </cell>
          <cell r="EB193"/>
          <cell r="EC193"/>
          <cell r="ED193">
            <v>45.512027072000002</v>
          </cell>
          <cell r="EE193">
            <v>66.053297072000007</v>
          </cell>
          <cell r="EF193">
            <v>-0.31098023733182301</v>
          </cell>
          <cell r="EG193">
            <v>1.48575449949901</v>
          </cell>
          <cell r="EH193"/>
          <cell r="EI193">
            <v>13.9489768992308</v>
          </cell>
          <cell r="EJ193">
            <v>32.909509810566803</v>
          </cell>
          <cell r="EK193">
            <v>33.439019682873599</v>
          </cell>
          <cell r="EL193">
            <v>32.834219682873602</v>
          </cell>
          <cell r="EM193">
            <v>32.834219682873602</v>
          </cell>
          <cell r="EN193">
            <v>113.131726075545</v>
          </cell>
          <cell r="EO193">
            <v>13.9489768992308</v>
          </cell>
          <cell r="EP193">
            <v>32.909509810566803</v>
          </cell>
          <cell r="EQ193">
            <v>33.439019682873599</v>
          </cell>
          <cell r="ER193">
            <v>32.834219682873602</v>
          </cell>
          <cell r="ES193">
            <v>113.131726075545</v>
          </cell>
          <cell r="ET193">
            <v>36676</v>
          </cell>
          <cell r="EU193">
            <v>45922</v>
          </cell>
          <cell r="EV193" t="str">
            <v>KDEALBXZCPV</v>
          </cell>
          <cell r="EW193" t="str">
            <v>ST</v>
          </cell>
          <cell r="EX193"/>
          <cell r="EY193" t="str">
            <v>MAHLE*7706161</v>
          </cell>
          <cell r="EZ193"/>
          <cell r="FA193"/>
          <cell r="FB193" t="str">
            <v>OHNE/N  /N  /N/N</v>
          </cell>
          <cell r="FC193"/>
          <cell r="FD193"/>
          <cell r="FE193"/>
          <cell r="FF193"/>
          <cell r="FG193" t="str">
            <v>0023</v>
          </cell>
          <cell r="FH193"/>
          <cell r="FI193" t="str">
            <v>MAHLE</v>
          </cell>
          <cell r="FJ193" t="str">
            <v>7706161</v>
          </cell>
          <cell r="FK193" t="str">
            <v>KDEALBCPV</v>
          </cell>
          <cell r="FL193"/>
          <cell r="FM193" t="str">
            <v>K362*,K363*</v>
          </cell>
          <cell r="FN193" t="str">
            <v>67500</v>
          </cell>
          <cell r="FO193" t="str">
            <v>SCHRAUBENKOMPRESSOR MSK-IS 15H</v>
          </cell>
          <cell r="FP193" t="str">
            <v>614634</v>
          </cell>
          <cell r="FQ193" t="str">
            <v>Hansa-Flex AG</v>
          </cell>
          <cell r="FR193" t="str">
            <v>AEB</v>
          </cell>
          <cell r="FS193"/>
          <cell r="FT193"/>
          <cell r="FU193"/>
          <cell r="FV193"/>
          <cell r="FW193"/>
          <cell r="FX193"/>
          <cell r="FY193"/>
          <cell r="FZ193"/>
          <cell r="GA193" t="str">
            <v>Originalersatzteile ohne 2nd Source</v>
          </cell>
          <cell r="GB193"/>
          <cell r="GC193" t="str">
            <v>Mahle</v>
          </cell>
          <cell r="GD193"/>
          <cell r="GE193"/>
          <cell r="GF193"/>
          <cell r="GG193" t="str">
            <v>Originalersatzteile Luftpresser/-verdichter/Kompressoren/Lufttrocknungsanlagen (Neuteile&amp;Aufarbeitung)</v>
          </cell>
          <cell r="GH193"/>
          <cell r="GI193"/>
          <cell r="GJ193"/>
          <cell r="GK193">
            <v>59</v>
          </cell>
          <cell r="GL193">
            <v>46023</v>
          </cell>
          <cell r="GM193" t="str">
            <v>Originalersatzteile Luftpresser/-verdichter/Kompressoren/Lufttrocknungsanlagen (Neuteile&amp;Aufarbeitung)</v>
          </cell>
          <cell r="GN193">
            <v>1</v>
          </cell>
          <cell r="GO193">
            <v>23.91</v>
          </cell>
          <cell r="GP193" t="str">
            <v>Bestellpreis 2024</v>
          </cell>
          <cell r="GQ193" t="str">
            <v>500 bis 1.000 €</v>
          </cell>
          <cell r="GR193">
            <v>676.24489261656902</v>
          </cell>
          <cell r="GS193"/>
          <cell r="GT193" t="str">
            <v>X</v>
          </cell>
          <cell r="GU193"/>
          <cell r="GV193" t="str">
            <v>X</v>
          </cell>
          <cell r="GW193" t="str">
            <v>X</v>
          </cell>
          <cell r="GX193" t="str">
            <v>X</v>
          </cell>
          <cell r="GY193">
            <v>22</v>
          </cell>
          <cell r="GZ193">
            <v>34</v>
          </cell>
          <cell r="HA193">
            <v>38</v>
          </cell>
          <cell r="HB193">
            <v>60</v>
          </cell>
          <cell r="HC193">
            <v>28</v>
          </cell>
          <cell r="HD193">
            <v>36</v>
          </cell>
          <cell r="HE193">
            <v>24</v>
          </cell>
          <cell r="HF193">
            <v>16</v>
          </cell>
          <cell r="HG193">
            <v>13</v>
          </cell>
          <cell r="HH193">
            <v>258</v>
          </cell>
          <cell r="HI193">
            <v>249</v>
          </cell>
          <cell r="HJ193">
            <v>47</v>
          </cell>
          <cell r="HK193">
            <v>46</v>
          </cell>
          <cell r="HL193">
            <v>41</v>
          </cell>
          <cell r="HM193">
            <v>19</v>
          </cell>
          <cell r="HN193" t="str">
            <v>32</v>
          </cell>
          <cell r="HO193">
            <v>32</v>
          </cell>
          <cell r="HP193" t="str">
            <v>0</v>
          </cell>
          <cell r="HQ193"/>
          <cell r="HR193">
            <v>32</v>
          </cell>
          <cell r="HS193" t="str">
            <v>32.0</v>
          </cell>
          <cell r="HT193" t="str">
            <v>32.0</v>
          </cell>
          <cell r="HU193"/>
          <cell r="HV193">
            <v>24</v>
          </cell>
          <cell r="HW193">
            <v>23</v>
          </cell>
          <cell r="HX193" t="str">
            <v>bestellt und verbraucht</v>
          </cell>
          <cell r="HY193"/>
          <cell r="HZ193"/>
          <cell r="IA193"/>
          <cell r="IB193"/>
          <cell r="IC193"/>
          <cell r="ID193"/>
          <cell r="IE193"/>
          <cell r="IF193"/>
          <cell r="IG193"/>
          <cell r="IH193"/>
          <cell r="II193"/>
          <cell r="IJ193"/>
          <cell r="IK193" t="str">
            <v>nein</v>
          </cell>
          <cell r="IL193"/>
          <cell r="IM193"/>
          <cell r="IN193"/>
          <cell r="IO193"/>
          <cell r="IP193" t="str">
            <v>363</v>
          </cell>
          <cell r="IQ193" t="str">
            <v>MaK, Siemens, Bombardier-Alstom</v>
          </cell>
          <cell r="IR193"/>
          <cell r="IS193">
            <v>735126</v>
          </cell>
          <cell r="IT193" t="str">
            <v>735126NB</v>
          </cell>
          <cell r="IU193"/>
          <cell r="IV193"/>
          <cell r="IW193"/>
          <cell r="IX193"/>
          <cell r="IY193"/>
          <cell r="IZ193"/>
          <cell r="JA193"/>
          <cell r="JB193"/>
          <cell r="JC193"/>
          <cell r="JD193"/>
          <cell r="JE193"/>
          <cell r="JF193"/>
          <cell r="JG193"/>
          <cell r="JH193"/>
          <cell r="JI193" t="str">
            <v>x</v>
          </cell>
          <cell r="JJ193"/>
          <cell r="JK193" t="str">
            <v>p</v>
          </cell>
          <cell r="JL193" t="str">
            <v>d</v>
          </cell>
          <cell r="JM193"/>
          <cell r="JN193"/>
          <cell r="JO193"/>
          <cell r="JP193"/>
          <cell r="JQ193"/>
          <cell r="JR193"/>
          <cell r="JS193"/>
          <cell r="JT193"/>
        </row>
        <row r="194">
          <cell r="A194">
            <v>1438743</v>
          </cell>
          <cell r="B194" t="str">
            <v>Cluster 1</v>
          </cell>
          <cell r="C194" t="str">
            <v>Cluster 1</v>
          </cell>
          <cell r="D194" t="str">
            <v>(6) wird künftig in jedem Jahr mdst. 1x bestellt werden</v>
          </cell>
          <cell r="E194"/>
          <cell r="F194"/>
          <cell r="G194" t="str">
            <v>ja</v>
          </cell>
          <cell r="H194" t="str">
            <v>nein</v>
          </cell>
          <cell r="I194">
            <v>1438743</v>
          </cell>
          <cell r="J194" t="str">
            <v>Überholungskit Motor-Kompressor-Wa* ICE</v>
          </cell>
          <cell r="K194" t="str">
            <v>FEC</v>
          </cell>
          <cell r="L194" t="str">
            <v>11417020</v>
          </cell>
          <cell r="M194" t="str">
            <v>Erzeugung</v>
          </cell>
          <cell r="N194" t="str">
            <v>FEC</v>
          </cell>
          <cell r="O194" t="str">
            <v>FE.EF 16</v>
          </cell>
          <cell r="P194" t="str">
            <v>FEC</v>
          </cell>
          <cell r="Q194"/>
          <cell r="R194"/>
          <cell r="S194"/>
          <cell r="T194"/>
          <cell r="U194"/>
          <cell r="V194" t="str">
            <v>NB</v>
          </cell>
          <cell r="W194" t="str">
            <v>NB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/>
          <cell r="AK194">
            <v>5056</v>
          </cell>
          <cell r="AL194">
            <v>1</v>
          </cell>
          <cell r="AM194">
            <v>1</v>
          </cell>
          <cell r="AN194">
            <v>32</v>
          </cell>
          <cell r="AO194">
            <v>158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>
            <v>17508.5</v>
          </cell>
          <cell r="AV194">
            <v>2</v>
          </cell>
          <cell r="AW194">
            <v>2</v>
          </cell>
          <cell r="AX194">
            <v>125</v>
          </cell>
          <cell r="AY194">
            <v>140.06800000000001</v>
          </cell>
          <cell r="AZ194">
            <v>22564.5</v>
          </cell>
          <cell r="BA194">
            <v>3</v>
          </cell>
          <cell r="BB194">
            <v>157</v>
          </cell>
          <cell r="BC194">
            <v>5641.125</v>
          </cell>
          <cell r="BD194">
            <v>0.75</v>
          </cell>
          <cell r="BE194">
            <v>39.25</v>
          </cell>
          <cell r="BF194">
            <v>143.722929936306</v>
          </cell>
          <cell r="BG194">
            <v>22564.5</v>
          </cell>
          <cell r="BH194">
            <v>3</v>
          </cell>
          <cell r="BI194">
            <v>3</v>
          </cell>
          <cell r="BJ194">
            <v>157</v>
          </cell>
          <cell r="BK194">
            <v>143.722929936306</v>
          </cell>
          <cell r="BL194">
            <v>0.375</v>
          </cell>
          <cell r="BM194">
            <v>52.3333333333333</v>
          </cell>
          <cell r="BN194">
            <v>52.3333333333333</v>
          </cell>
          <cell r="BO194">
            <v>25270</v>
          </cell>
          <cell r="BP194">
            <v>1</v>
          </cell>
          <cell r="BQ194">
            <v>1</v>
          </cell>
          <cell r="BR194">
            <v>200</v>
          </cell>
          <cell r="BS194">
            <v>126.35</v>
          </cell>
          <cell r="BT194">
            <v>47834.5</v>
          </cell>
          <cell r="BU194">
            <v>4</v>
          </cell>
          <cell r="BV194">
            <v>4</v>
          </cell>
          <cell r="BW194">
            <v>357</v>
          </cell>
          <cell r="BX194">
            <v>133.99019607843101</v>
          </cell>
          <cell r="BY194">
            <v>89.25</v>
          </cell>
          <cell r="BZ194">
            <v>47834.5</v>
          </cell>
          <cell r="CA194">
            <v>4</v>
          </cell>
          <cell r="CB194">
            <v>4</v>
          </cell>
          <cell r="CC194">
            <v>232</v>
          </cell>
          <cell r="CD194">
            <v>89.25</v>
          </cell>
          <cell r="CE194">
            <v>206.18318965517199</v>
          </cell>
          <cell r="CF194" t="str">
            <v>40151474</v>
          </cell>
          <cell r="CG194" t="str">
            <v>WABTEC GERMANY GMBH</v>
          </cell>
          <cell r="CH194" t="str">
            <v>459184</v>
          </cell>
          <cell r="CI194" t="str">
            <v>FAIVELEY TRANSPORT BOCHUM GMBH</v>
          </cell>
          <cell r="CJ194" t="str">
            <v>606079</v>
          </cell>
          <cell r="CK194" t="str">
            <v>FAIVELEY TRANSPORT LEIPZIG</v>
          </cell>
          <cell r="CL194">
            <v>3</v>
          </cell>
          <cell r="CM194">
            <v>47834.5</v>
          </cell>
          <cell r="CN194">
            <v>1</v>
          </cell>
          <cell r="CO194"/>
          <cell r="CP194"/>
          <cell r="CQ194"/>
          <cell r="CR194"/>
          <cell r="CS194"/>
          <cell r="CT194"/>
          <cell r="CU194"/>
          <cell r="CV194"/>
          <cell r="CW194"/>
          <cell r="CX194"/>
          <cell r="CY194"/>
          <cell r="CZ194"/>
          <cell r="DA194"/>
          <cell r="DB194"/>
          <cell r="DC194" t="str">
            <v>FZI</v>
          </cell>
          <cell r="DD194" t="str">
            <v>92340607</v>
          </cell>
          <cell r="DE194" t="str">
            <v>40151474</v>
          </cell>
          <cell r="DF194" t="str">
            <v>Wabtec Germany GmbH</v>
          </cell>
          <cell r="DG194" t="str">
            <v>IM4</v>
          </cell>
          <cell r="DH194">
            <v>46264</v>
          </cell>
          <cell r="DI194" t="str">
            <v>WK</v>
          </cell>
          <cell r="DJ194">
            <v>175</v>
          </cell>
          <cell r="DK194"/>
          <cell r="DL194"/>
          <cell r="DM194"/>
          <cell r="DN194"/>
          <cell r="DO194"/>
          <cell r="DP194"/>
          <cell r="DQ194"/>
          <cell r="DR194"/>
          <cell r="DS194"/>
          <cell r="DT194"/>
          <cell r="DU194"/>
          <cell r="DV194"/>
          <cell r="DW194"/>
          <cell r="DX194"/>
          <cell r="DY194">
            <v>115.55087365200001</v>
          </cell>
          <cell r="DZ194">
            <v>93.933242477999997</v>
          </cell>
          <cell r="EA194">
            <v>179.14263960100001</v>
          </cell>
          <cell r="EB194">
            <v>179.12469948500001</v>
          </cell>
          <cell r="EC194">
            <v>160.54979542699999</v>
          </cell>
          <cell r="ED194">
            <v>567.75145521599995</v>
          </cell>
          <cell r="EE194">
            <v>397</v>
          </cell>
          <cell r="EF194">
            <v>0.430104421198992</v>
          </cell>
          <cell r="EG194">
            <v>-8.5644577669190397E-2</v>
          </cell>
          <cell r="EH194"/>
          <cell r="EI194">
            <v>72.350079847466702</v>
          </cell>
          <cell r="EJ194">
            <v>93.489566444622696</v>
          </cell>
          <cell r="EK194">
            <v>170.36454247143399</v>
          </cell>
          <cell r="EL194">
            <v>182.92243284943399</v>
          </cell>
          <cell r="EM194">
            <v>167.90956322743401</v>
          </cell>
          <cell r="EN194">
            <v>519.12662161295702</v>
          </cell>
          <cell r="EO194">
            <v>72.350079847466702</v>
          </cell>
          <cell r="EP194">
            <v>93.489566444622696</v>
          </cell>
          <cell r="EQ194">
            <v>170.36454247143399</v>
          </cell>
          <cell r="ER194">
            <v>182.92243284943399</v>
          </cell>
          <cell r="ES194">
            <v>519.12662161295702</v>
          </cell>
          <cell r="ET194">
            <v>44438</v>
          </cell>
          <cell r="EU194">
            <v>45936</v>
          </cell>
          <cell r="EV194" t="str">
            <v>KELVQCZXDAB</v>
          </cell>
          <cell r="EW194" t="str">
            <v>ST</v>
          </cell>
          <cell r="EX194"/>
          <cell r="EY194" t="str">
            <v>FAIVE*FZ0643003-G17ORI</v>
          </cell>
          <cell r="EZ194" t="str">
            <v>**</v>
          </cell>
          <cell r="FA194"/>
          <cell r="FB194" t="str">
            <v>OHNE/N  /N  /N/N</v>
          </cell>
          <cell r="FC194"/>
          <cell r="FD194"/>
          <cell r="FE194"/>
          <cell r="FF194"/>
          <cell r="FG194" t="str">
            <v>0023</v>
          </cell>
          <cell r="FH194"/>
          <cell r="FI194" t="str">
            <v>FAIVELEY</v>
          </cell>
          <cell r="FJ194" t="str">
            <v>FT0039005-K00</v>
          </cell>
          <cell r="FK194" t="str">
            <v>KELVQCDAB</v>
          </cell>
          <cell r="FL194"/>
          <cell r="FM194" t="str">
            <v>I0812,I412*,I4812,I5812,I9812</v>
          </cell>
          <cell r="FN194" t="str">
            <v>QB</v>
          </cell>
          <cell r="FO194" t="str">
            <v>KOMPRESSOR -&gt; SAP 1177244,LUFTVERSORGUNGSANLAGE,MOTOR</v>
          </cell>
          <cell r="FP194" t="str">
            <v>40151474</v>
          </cell>
          <cell r="FQ194" t="str">
            <v>Wabtec Germany GmbH</v>
          </cell>
          <cell r="FR194" t="str">
            <v>Mantel Rv</v>
          </cell>
          <cell r="FS194"/>
          <cell r="FT194"/>
          <cell r="FU194"/>
          <cell r="FV194"/>
          <cell r="FW194"/>
          <cell r="FX194"/>
          <cell r="FY194" t="str">
            <v>BR412</v>
          </cell>
          <cell r="FZ194"/>
          <cell r="GA194" t="str">
            <v>Originalersatzteile ohne 2nd Source</v>
          </cell>
          <cell r="GB194" t="str">
            <v>Faiveley L</v>
          </cell>
          <cell r="GC194"/>
          <cell r="GD194"/>
          <cell r="GE194"/>
          <cell r="GF194"/>
          <cell r="GG194" t="str">
            <v>Originalersatzteile Luftpresser/-verdichter/Kompressoren/Lufttrocknungsanlagen (Neuteile&amp;Aufarbeitung)</v>
          </cell>
          <cell r="GH194"/>
          <cell r="GI194"/>
          <cell r="GJ194"/>
          <cell r="GK194">
            <v>0</v>
          </cell>
          <cell r="GL194" t="str">
            <v/>
          </cell>
          <cell r="GM194" t="str">
            <v>Originalersatzteile Luftpresser/-verdichter/Kompressoren/Lufttrocknungsanlagen (Neuteile&amp;Aufarbeitung)</v>
          </cell>
          <cell r="GN194">
            <v>1</v>
          </cell>
          <cell r="GO194">
            <v>126.35</v>
          </cell>
          <cell r="GP194" t="str">
            <v>Bestellpreis 2024</v>
          </cell>
          <cell r="GQ194" t="str">
            <v>größer 5.000 €</v>
          </cell>
          <cell r="GR194">
            <v>16397.912160199299</v>
          </cell>
          <cell r="GS194"/>
          <cell r="GT194"/>
          <cell r="GU194"/>
          <cell r="GV194" t="str">
            <v>X</v>
          </cell>
          <cell r="GW194" t="str">
            <v>X</v>
          </cell>
          <cell r="GX194" t="str">
            <v>X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1</v>
          </cell>
          <cell r="HF194">
            <v>49</v>
          </cell>
          <cell r="HG194">
            <v>27</v>
          </cell>
          <cell r="HH194">
            <v>50</v>
          </cell>
          <cell r="HI194">
            <v>77</v>
          </cell>
          <cell r="HJ194"/>
          <cell r="HK194"/>
          <cell r="HL194"/>
          <cell r="HM194">
            <v>32</v>
          </cell>
          <cell r="HN194" t="str">
            <v>0</v>
          </cell>
          <cell r="HO194">
            <v>0</v>
          </cell>
          <cell r="HP194" t="str">
            <v>0</v>
          </cell>
          <cell r="HQ194"/>
          <cell r="HR194">
            <v>0</v>
          </cell>
          <cell r="HS194" t="str">
            <v>0.0</v>
          </cell>
          <cell r="HT194" t="str">
            <v>0.0</v>
          </cell>
          <cell r="HU194"/>
          <cell r="HV194">
            <v>260</v>
          </cell>
          <cell r="HW194">
            <v>255</v>
          </cell>
          <cell r="HX194" t="str">
            <v>bestellt und verbraucht</v>
          </cell>
          <cell r="HY194"/>
          <cell r="HZ194"/>
          <cell r="IA194"/>
          <cell r="IB194"/>
          <cell r="IC194"/>
          <cell r="ID194"/>
          <cell r="IE194"/>
          <cell r="IF194"/>
          <cell r="IG194"/>
          <cell r="IH194"/>
          <cell r="II194"/>
          <cell r="IJ194"/>
          <cell r="IK194" t="str">
            <v>nein</v>
          </cell>
          <cell r="IL194"/>
          <cell r="IM194"/>
          <cell r="IN194"/>
          <cell r="IO194"/>
          <cell r="IP194"/>
          <cell r="IQ194"/>
          <cell r="IR194"/>
          <cell r="IS194">
            <v>1438743</v>
          </cell>
          <cell r="IT194" t="str">
            <v>1438743NB</v>
          </cell>
          <cell r="IU194"/>
          <cell r="IV194"/>
          <cell r="IW194"/>
          <cell r="IX194"/>
          <cell r="IY194"/>
          <cell r="IZ194"/>
          <cell r="JA194"/>
          <cell r="JB194"/>
          <cell r="JC194"/>
          <cell r="JD194"/>
          <cell r="JE194"/>
          <cell r="JF194"/>
          <cell r="JG194"/>
          <cell r="JH194"/>
          <cell r="JI194" t="str">
            <v>x</v>
          </cell>
          <cell r="JJ194"/>
          <cell r="JK194" t="str">
            <v>p</v>
          </cell>
          <cell r="JL194" t="str">
            <v>d</v>
          </cell>
          <cell r="JM194"/>
          <cell r="JN194"/>
          <cell r="JO194"/>
          <cell r="JP194"/>
          <cell r="JQ194"/>
          <cell r="JR194"/>
          <cell r="JS194"/>
          <cell r="JT194"/>
        </row>
        <row r="195">
          <cell r="A195">
            <v>1332556</v>
          </cell>
          <cell r="B195" t="str">
            <v>Cluster 1</v>
          </cell>
          <cell r="C195" t="str">
            <v>Cluster 1</v>
          </cell>
          <cell r="D195" t="str">
            <v>(6) wird künftig in jedem Jahr mdst. 1x bestellt werden</v>
          </cell>
          <cell r="E195"/>
          <cell r="F195"/>
          <cell r="G195" t="str">
            <v>ja</v>
          </cell>
          <cell r="H195" t="str">
            <v>nein</v>
          </cell>
          <cell r="I195">
            <v>1332556</v>
          </cell>
          <cell r="J195" t="str">
            <v>Steuerventil f Hydropumpe 6H1800R85</v>
          </cell>
          <cell r="K195" t="str">
            <v>FEC</v>
          </cell>
          <cell r="L195" t="str">
            <v>11417020</v>
          </cell>
          <cell r="M195" t="str">
            <v>Erzeugung</v>
          </cell>
          <cell r="N195" t="str">
            <v>FEC</v>
          </cell>
          <cell r="O195" t="str">
            <v>FE.EF 16</v>
          </cell>
          <cell r="P195" t="str">
            <v>FEC</v>
          </cell>
          <cell r="Q195"/>
          <cell r="R195" t="str">
            <v>X</v>
          </cell>
          <cell r="S195"/>
          <cell r="T195" t="str">
            <v>X</v>
          </cell>
          <cell r="U195"/>
          <cell r="V195" t="str">
            <v>NB</v>
          </cell>
          <cell r="W195" t="str">
            <v>NB</v>
          </cell>
          <cell r="X195">
            <v>4730</v>
          </cell>
          <cell r="Y195">
            <v>1</v>
          </cell>
          <cell r="Z195">
            <v>1</v>
          </cell>
          <cell r="AA195">
            <v>10</v>
          </cell>
          <cell r="AB195">
            <v>1182.5</v>
          </cell>
          <cell r="AC195">
            <v>0.25</v>
          </cell>
          <cell r="AD195">
            <v>2.5</v>
          </cell>
          <cell r="AE195">
            <v>473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3258.64</v>
          </cell>
          <cell r="AL195">
            <v>2</v>
          </cell>
          <cell r="AM195">
            <v>2</v>
          </cell>
          <cell r="AN195">
            <v>8</v>
          </cell>
          <cell r="AO195">
            <v>407.33</v>
          </cell>
          <cell r="AP195">
            <v>2234.4</v>
          </cell>
          <cell r="AQ195">
            <v>1</v>
          </cell>
          <cell r="AR195">
            <v>1</v>
          </cell>
          <cell r="AS195">
            <v>5</v>
          </cell>
          <cell r="AT195">
            <v>446.88</v>
          </cell>
          <cell r="AU195">
            <v>7905.15</v>
          </cell>
          <cell r="AV195">
            <v>3</v>
          </cell>
          <cell r="AW195">
            <v>3</v>
          </cell>
          <cell r="AX195">
            <v>15</v>
          </cell>
          <cell r="AY195">
            <v>527.01</v>
          </cell>
          <cell r="AZ195">
            <v>13398.19</v>
          </cell>
          <cell r="BA195">
            <v>6</v>
          </cell>
          <cell r="BB195">
            <v>28</v>
          </cell>
          <cell r="BC195">
            <v>3349.5475000000001</v>
          </cell>
          <cell r="BD195">
            <v>1.5</v>
          </cell>
          <cell r="BE195">
            <v>7</v>
          </cell>
          <cell r="BF195">
            <v>478.50678571428602</v>
          </cell>
          <cell r="BG195">
            <v>18128.189999999999</v>
          </cell>
          <cell r="BH195">
            <v>7</v>
          </cell>
          <cell r="BI195">
            <v>7</v>
          </cell>
          <cell r="BJ195">
            <v>38</v>
          </cell>
          <cell r="BK195">
            <v>477.057631578947</v>
          </cell>
          <cell r="BL195">
            <v>0.875</v>
          </cell>
          <cell r="BM195">
            <v>5.4285714285714297</v>
          </cell>
          <cell r="BN195">
            <v>5.4285714285714297</v>
          </cell>
          <cell r="BO195">
            <v>7905.15</v>
          </cell>
          <cell r="BP195">
            <v>2</v>
          </cell>
          <cell r="BQ195">
            <v>2</v>
          </cell>
          <cell r="BR195">
            <v>15</v>
          </cell>
          <cell r="BS195">
            <v>527.01</v>
          </cell>
          <cell r="BT195">
            <v>26033.34</v>
          </cell>
          <cell r="BU195">
            <v>9</v>
          </cell>
          <cell r="BV195">
            <v>9</v>
          </cell>
          <cell r="BW195">
            <v>53</v>
          </cell>
          <cell r="BX195">
            <v>491.19509433962298</v>
          </cell>
          <cell r="BY195">
            <v>5.8888888888888902</v>
          </cell>
          <cell r="BZ195">
            <v>21303.34</v>
          </cell>
          <cell r="CA195">
            <v>8</v>
          </cell>
          <cell r="CB195">
            <v>8</v>
          </cell>
          <cell r="CC195">
            <v>28</v>
          </cell>
          <cell r="CD195">
            <v>10.75</v>
          </cell>
          <cell r="CE195">
            <v>760.83357142857096</v>
          </cell>
          <cell r="CF195" t="str">
            <v>375176</v>
          </cell>
          <cell r="CG195" t="str">
            <v>BOSCH REXROTH AG</v>
          </cell>
          <cell r="CH195" t="str">
            <v>179388</v>
          </cell>
          <cell r="CI195" t="str">
            <v>LENTZ FAHRZEUGTECHNIK GMBH</v>
          </cell>
          <cell r="CJ195"/>
          <cell r="CK195"/>
          <cell r="CL195">
            <v>2</v>
          </cell>
          <cell r="CM195">
            <v>21303.34</v>
          </cell>
          <cell r="CN195">
            <v>1</v>
          </cell>
          <cell r="CO195"/>
          <cell r="CP195"/>
          <cell r="CQ195"/>
          <cell r="CR195"/>
          <cell r="CS195"/>
          <cell r="CT195"/>
          <cell r="CU195"/>
          <cell r="CV195"/>
          <cell r="CW195"/>
          <cell r="CX195"/>
          <cell r="CY195"/>
          <cell r="CZ195"/>
          <cell r="DA195"/>
          <cell r="DB195"/>
          <cell r="DC195" t="str">
            <v>FZI</v>
          </cell>
          <cell r="DD195" t="str">
            <v>92323969</v>
          </cell>
          <cell r="DE195" t="str">
            <v>179388</v>
          </cell>
          <cell r="DF195" t="str">
            <v>Lentz Fahrzeugtechnik GmbH</v>
          </cell>
          <cell r="DG195" t="str">
            <v>FEJ</v>
          </cell>
          <cell r="DH195">
            <v>46142</v>
          </cell>
          <cell r="DI195" t="str">
            <v>WK</v>
          </cell>
          <cell r="DJ195">
            <v>15</v>
          </cell>
          <cell r="DK195"/>
          <cell r="DL195"/>
          <cell r="DM195"/>
          <cell r="DN195"/>
          <cell r="DO195"/>
          <cell r="DP195"/>
          <cell r="DQ195"/>
          <cell r="DR195"/>
          <cell r="DS195"/>
          <cell r="DT195"/>
          <cell r="DU195"/>
          <cell r="DV195"/>
          <cell r="DW195"/>
          <cell r="DX195"/>
          <cell r="DY195">
            <v>12.60371</v>
          </cell>
          <cell r="DZ195">
            <v>20.7295985185185</v>
          </cell>
          <cell r="EA195">
            <v>15.0866055555556</v>
          </cell>
          <cell r="EB195">
            <v>8.4011637037037001</v>
          </cell>
          <cell r="EC195">
            <v>6.8916666666666702</v>
          </cell>
          <cell r="ED195">
            <v>56.821077777777802</v>
          </cell>
          <cell r="EE195">
            <v>14.5648852962963</v>
          </cell>
          <cell r="EF195">
            <v>2.9012375739221801</v>
          </cell>
          <cell r="EG195">
            <v>-0.258448732933027</v>
          </cell>
          <cell r="EH195"/>
          <cell r="EI195">
            <v>10.893381111111101</v>
          </cell>
          <cell r="EJ195">
            <v>10.657037037037</v>
          </cell>
          <cell r="EK195">
            <v>13.046287037037001</v>
          </cell>
          <cell r="EL195">
            <v>7.5390370370370396</v>
          </cell>
          <cell r="EM195">
            <v>6.14</v>
          </cell>
          <cell r="EN195">
            <v>42.135742222222099</v>
          </cell>
          <cell r="EO195">
            <v>10.893381111111101</v>
          </cell>
          <cell r="EP195">
            <v>10.657037037037</v>
          </cell>
          <cell r="EQ195">
            <v>13.046287037037001</v>
          </cell>
          <cell r="ER195">
            <v>7.5390370370370396</v>
          </cell>
          <cell r="ES195">
            <v>42.135742222222099</v>
          </cell>
          <cell r="ET195">
            <v>43549</v>
          </cell>
          <cell r="EU195">
            <v>45929</v>
          </cell>
          <cell r="EV195" t="str">
            <v>KEALVQCDPBZX</v>
          </cell>
          <cell r="EW195" t="str">
            <v>ST</v>
          </cell>
          <cell r="EX195"/>
          <cell r="EY195" t="str">
            <v>REX*R902533402</v>
          </cell>
          <cell r="EZ195"/>
          <cell r="FA195"/>
          <cell r="FB195" t="str">
            <v>OHNE/N  /N  /N/N</v>
          </cell>
          <cell r="FC195"/>
          <cell r="FD195"/>
          <cell r="FE195"/>
          <cell r="FF195"/>
          <cell r="FG195"/>
          <cell r="FH195"/>
          <cell r="FI195" t="str">
            <v>BOSCH REXROTH</v>
          </cell>
          <cell r="FJ195" t="str">
            <v>R902533402</v>
          </cell>
          <cell r="FK195" t="str">
            <v>KEALVQCDPB</v>
          </cell>
          <cell r="FL195"/>
          <cell r="FM195" t="str">
            <v>D620*</v>
          </cell>
          <cell r="FN195" t="str">
            <v>F/C</v>
          </cell>
          <cell r="FO195" t="str">
            <v>UNTERFLURMOTOR</v>
          </cell>
          <cell r="FP195" t="str">
            <v>111600</v>
          </cell>
          <cell r="FQ195" t="str">
            <v>Coler GmbH &amp; Co. KG</v>
          </cell>
          <cell r="FR195" t="str">
            <v>AEB</v>
          </cell>
          <cell r="FS195" t="str">
            <v>375176</v>
          </cell>
          <cell r="FT195" t="str">
            <v>Bosch Rexroth AG</v>
          </cell>
          <cell r="FU195" t="str">
            <v>AEB</v>
          </cell>
          <cell r="FV195" t="str">
            <v>179388</v>
          </cell>
          <cell r="FW195" t="str">
            <v>Lentz Fahrzeugtechnik GmbH</v>
          </cell>
          <cell r="FX195" t="str">
            <v>AEB</v>
          </cell>
          <cell r="FY195"/>
          <cell r="FZ195"/>
          <cell r="GA195" t="str">
            <v>Originalersatzteile ohne 2nd Source</v>
          </cell>
          <cell r="GB195" t="str">
            <v>Coler GmbH &amp; Co. KG</v>
          </cell>
          <cell r="GC195"/>
          <cell r="GD195"/>
          <cell r="GE195"/>
          <cell r="GF195"/>
          <cell r="GG195" t="str">
            <v>Originalersatzteile Luftpresser/-verdichter/Kompressoren/Lufttrocknungsanlagen (Neuteile&amp;Aufarbeitung)</v>
          </cell>
          <cell r="GH195"/>
          <cell r="GI195"/>
          <cell r="GJ195"/>
          <cell r="GK195">
            <v>0</v>
          </cell>
          <cell r="GL195" t="str">
            <v/>
          </cell>
          <cell r="GM195" t="str">
            <v>Originalersatzteile Luftpresser/-verdichter/Kompressoren/Lufttrocknungsanlagen (Neuteile&amp;Aufarbeitung)</v>
          </cell>
          <cell r="GN195">
            <v>1</v>
          </cell>
          <cell r="GO195">
            <v>527.01</v>
          </cell>
          <cell r="GP195" t="str">
            <v>Bestellpreis 2024</v>
          </cell>
          <cell r="GQ195" t="str">
            <v>größer 5.000 €</v>
          </cell>
          <cell r="GR195">
            <v>5551.48937713332</v>
          </cell>
          <cell r="GS195"/>
          <cell r="GT195" t="str">
            <v>X</v>
          </cell>
          <cell r="GU195"/>
          <cell r="GV195" t="str">
            <v>X</v>
          </cell>
          <cell r="GW195" t="str">
            <v>X</v>
          </cell>
          <cell r="GX195" t="str">
            <v>X</v>
          </cell>
          <cell r="GY195">
            <v>0</v>
          </cell>
          <cell r="GZ195">
            <v>0</v>
          </cell>
          <cell r="HA195">
            <v>1</v>
          </cell>
          <cell r="HB195">
            <v>2</v>
          </cell>
          <cell r="HC195">
            <v>3</v>
          </cell>
          <cell r="HD195">
            <v>5</v>
          </cell>
          <cell r="HE195">
            <v>3</v>
          </cell>
          <cell r="HF195">
            <v>16</v>
          </cell>
          <cell r="HG195">
            <v>8</v>
          </cell>
          <cell r="HH195">
            <v>30</v>
          </cell>
          <cell r="HI195">
            <v>38</v>
          </cell>
          <cell r="HJ195">
            <v>7</v>
          </cell>
          <cell r="HK195">
            <v>5</v>
          </cell>
          <cell r="HL195">
            <v>7</v>
          </cell>
          <cell r="HM195">
            <v>10</v>
          </cell>
          <cell r="HN195" t="str">
            <v>10</v>
          </cell>
          <cell r="HO195">
            <v>10</v>
          </cell>
          <cell r="HP195" t="str">
            <v>0</v>
          </cell>
          <cell r="HQ195"/>
          <cell r="HR195">
            <v>10</v>
          </cell>
          <cell r="HS195" t="str">
            <v>10.0</v>
          </cell>
          <cell r="HT195" t="str">
            <v>10.0</v>
          </cell>
          <cell r="HU195"/>
          <cell r="HV195">
            <v>11</v>
          </cell>
          <cell r="HW195">
            <v>10</v>
          </cell>
          <cell r="HX195" t="str">
            <v>bestellt und verbraucht</v>
          </cell>
          <cell r="HY195"/>
          <cell r="HZ195"/>
          <cell r="IA195"/>
          <cell r="IB195"/>
          <cell r="IC195"/>
          <cell r="ID195"/>
          <cell r="IE195"/>
          <cell r="IF195"/>
          <cell r="IG195"/>
          <cell r="IH195"/>
          <cell r="II195"/>
          <cell r="IJ195"/>
          <cell r="IK195" t="str">
            <v>nein</v>
          </cell>
          <cell r="IL195"/>
          <cell r="IM195"/>
          <cell r="IN195"/>
          <cell r="IO195"/>
          <cell r="IP195" t="str">
            <v>633</v>
          </cell>
          <cell r="IQ195" t="str">
            <v>Pesa</v>
          </cell>
          <cell r="IR195"/>
          <cell r="IS195">
            <v>1332556</v>
          </cell>
          <cell r="IT195" t="str">
            <v>1332556NB</v>
          </cell>
          <cell r="IU195"/>
          <cell r="IV195"/>
          <cell r="IW195"/>
          <cell r="IX195"/>
          <cell r="IY195"/>
          <cell r="IZ195"/>
          <cell r="JA195"/>
          <cell r="JB195"/>
          <cell r="JC195"/>
          <cell r="JD195"/>
          <cell r="JE195"/>
          <cell r="JF195"/>
          <cell r="JG195"/>
          <cell r="JH195"/>
          <cell r="JI195" t="str">
            <v>x</v>
          </cell>
          <cell r="JJ195"/>
          <cell r="JK195" t="str">
            <v>p</v>
          </cell>
          <cell r="JL195" t="str">
            <v>d</v>
          </cell>
          <cell r="JM195"/>
          <cell r="JN195"/>
          <cell r="JO195"/>
          <cell r="JP195"/>
          <cell r="JQ195"/>
          <cell r="JR195"/>
          <cell r="JS195"/>
          <cell r="JT195"/>
        </row>
        <row r="196">
          <cell r="A196">
            <v>793143</v>
          </cell>
          <cell r="B196" t="str">
            <v>Cluster 1</v>
          </cell>
          <cell r="C196" t="str">
            <v>Cluster 1</v>
          </cell>
          <cell r="D196" t="str">
            <v>(7) es wird künftig mdst alle 2 Jahre bestellt werden und mdst. 4 Bestellungen in den letzten 4 vollen Jahren</v>
          </cell>
          <cell r="E196"/>
          <cell r="F196"/>
          <cell r="G196" t="str">
            <v>ja</v>
          </cell>
          <cell r="H196" t="str">
            <v>nein</v>
          </cell>
          <cell r="I196">
            <v>793143</v>
          </cell>
          <cell r="J196" t="str">
            <v>Motor 400V 2,2kW 50Hz f Slps-u725</v>
          </cell>
          <cell r="K196" t="str">
            <v>FEC</v>
          </cell>
          <cell r="L196" t="str">
            <v>11417020</v>
          </cell>
          <cell r="M196" t="str">
            <v>Erzeugung</v>
          </cell>
          <cell r="N196" t="str">
            <v>FEC</v>
          </cell>
          <cell r="O196" t="str">
            <v>FE.EF 16</v>
          </cell>
          <cell r="P196" t="str">
            <v>FEC</v>
          </cell>
          <cell r="Q196"/>
          <cell r="R196" t="str">
            <v>X</v>
          </cell>
          <cell r="S196"/>
          <cell r="T196"/>
          <cell r="U196"/>
          <cell r="V196" t="str">
            <v>NB</v>
          </cell>
          <cell r="W196" t="str">
            <v>NB</v>
          </cell>
          <cell r="X196">
            <v>16748</v>
          </cell>
          <cell r="Y196">
            <v>12</v>
          </cell>
          <cell r="Z196">
            <v>12</v>
          </cell>
          <cell r="AA196">
            <v>30</v>
          </cell>
          <cell r="AB196">
            <v>4187</v>
          </cell>
          <cell r="AC196">
            <v>3</v>
          </cell>
          <cell r="AD196">
            <v>7.5</v>
          </cell>
          <cell r="AE196">
            <v>558.26666666666699</v>
          </cell>
          <cell r="AF196">
            <v>1890</v>
          </cell>
          <cell r="AG196">
            <v>1</v>
          </cell>
          <cell r="AH196">
            <v>1</v>
          </cell>
          <cell r="AI196">
            <v>3</v>
          </cell>
          <cell r="AJ196">
            <v>630</v>
          </cell>
          <cell r="AK196">
            <v>5065</v>
          </cell>
          <cell r="AL196">
            <v>3</v>
          </cell>
          <cell r="AM196">
            <v>3</v>
          </cell>
          <cell r="AN196">
            <v>8</v>
          </cell>
          <cell r="AO196">
            <v>633.125</v>
          </cell>
          <cell r="AP196">
            <v>10914.75</v>
          </cell>
          <cell r="AQ196">
            <v>5</v>
          </cell>
          <cell r="AR196">
            <v>5</v>
          </cell>
          <cell r="AS196">
            <v>15</v>
          </cell>
          <cell r="AT196">
            <v>727.65</v>
          </cell>
          <cell r="AU196">
            <v>7276.5</v>
          </cell>
          <cell r="AV196">
            <v>2</v>
          </cell>
          <cell r="AW196">
            <v>2</v>
          </cell>
          <cell r="AX196">
            <v>10</v>
          </cell>
          <cell r="AY196">
            <v>727.65</v>
          </cell>
          <cell r="AZ196">
            <v>25146.25</v>
          </cell>
          <cell r="BA196">
            <v>12</v>
          </cell>
          <cell r="BB196">
            <v>36</v>
          </cell>
          <cell r="BC196">
            <v>6286.5625</v>
          </cell>
          <cell r="BD196">
            <v>2.75</v>
          </cell>
          <cell r="BE196">
            <v>9</v>
          </cell>
          <cell r="BF196">
            <v>698.506944444444</v>
          </cell>
          <cell r="BG196">
            <v>41894.25</v>
          </cell>
          <cell r="BH196">
            <v>24</v>
          </cell>
          <cell r="BI196">
            <v>23</v>
          </cell>
          <cell r="BJ196">
            <v>66</v>
          </cell>
          <cell r="BK196">
            <v>634.76136363636397</v>
          </cell>
          <cell r="BL196">
            <v>2.875</v>
          </cell>
          <cell r="BM196">
            <v>2.8695652173913002</v>
          </cell>
          <cell r="BN196">
            <v>2.75</v>
          </cell>
          <cell r="BO196">
            <v>8760.92</v>
          </cell>
          <cell r="BP196">
            <v>4</v>
          </cell>
          <cell r="BQ196">
            <v>4</v>
          </cell>
          <cell r="BR196">
            <v>12</v>
          </cell>
          <cell r="BS196">
            <v>730.07666666666705</v>
          </cell>
          <cell r="BT196">
            <v>49035.17</v>
          </cell>
          <cell r="BU196">
            <v>25</v>
          </cell>
          <cell r="BV196">
            <v>26</v>
          </cell>
          <cell r="BW196">
            <v>75</v>
          </cell>
          <cell r="BX196">
            <v>653.80226666666704</v>
          </cell>
          <cell r="BY196">
            <v>2.8846153846153801</v>
          </cell>
          <cell r="BZ196">
            <v>32017.17</v>
          </cell>
          <cell r="CA196">
            <v>14</v>
          </cell>
          <cell r="CB196">
            <v>14</v>
          </cell>
          <cell r="CC196">
            <v>38</v>
          </cell>
          <cell r="CD196">
            <v>11.25</v>
          </cell>
          <cell r="CE196">
            <v>842.55710526315795</v>
          </cell>
          <cell r="CF196" t="str">
            <v>112807</v>
          </cell>
          <cell r="CG196" t="str">
            <v>MONTANHYDRAULIK GMBH</v>
          </cell>
          <cell r="CH196"/>
          <cell r="CI196"/>
          <cell r="CJ196"/>
          <cell r="CK196"/>
          <cell r="CL196">
            <v>1</v>
          </cell>
          <cell r="CM196">
            <v>12326.52</v>
          </cell>
          <cell r="CN196">
            <v>0.38499717495331398</v>
          </cell>
          <cell r="CO196"/>
          <cell r="CP196"/>
          <cell r="CQ196"/>
          <cell r="CR196"/>
          <cell r="CS196">
            <v>19690.650000000001</v>
          </cell>
          <cell r="CT196">
            <v>0.61500282504668602</v>
          </cell>
          <cell r="CU196"/>
          <cell r="CV196"/>
          <cell r="CW196"/>
          <cell r="CX196"/>
          <cell r="CY196"/>
          <cell r="CZ196"/>
          <cell r="DA196"/>
          <cell r="DB196"/>
          <cell r="DC196" t="str">
            <v>Cargo</v>
          </cell>
          <cell r="DD196" t="str">
            <v>92346921</v>
          </cell>
          <cell r="DE196" t="str">
            <v>112807</v>
          </cell>
          <cell r="DF196" t="str">
            <v>Montanhydraulik GmbH</v>
          </cell>
          <cell r="DG196" t="str">
            <v>A2B</v>
          </cell>
          <cell r="DH196">
            <v>46081</v>
          </cell>
          <cell r="DI196" t="str">
            <v>WK</v>
          </cell>
          <cell r="DJ196">
            <v>84</v>
          </cell>
          <cell r="DK196"/>
          <cell r="DL196"/>
          <cell r="DM196"/>
          <cell r="DN196"/>
          <cell r="DO196"/>
          <cell r="DP196"/>
          <cell r="DQ196"/>
          <cell r="DR196"/>
          <cell r="DS196"/>
          <cell r="DT196"/>
          <cell r="DU196"/>
          <cell r="DV196"/>
          <cell r="DW196"/>
          <cell r="DX196"/>
          <cell r="DY196">
            <v>15.163069999999999</v>
          </cell>
          <cell r="DZ196">
            <v>3.4428000000000001</v>
          </cell>
          <cell r="EA196">
            <v>5.6159999999999997</v>
          </cell>
          <cell r="EB196">
            <v>4.1516000000000002</v>
          </cell>
          <cell r="EC196"/>
          <cell r="ED196">
            <v>28.373470000000001</v>
          </cell>
          <cell r="EE196">
            <v>15.128959999999999</v>
          </cell>
          <cell r="EF196">
            <v>0.87544087630610401</v>
          </cell>
          <cell r="EG196">
            <v>-0.74819472096219697</v>
          </cell>
          <cell r="EH196"/>
          <cell r="EI196"/>
          <cell r="EJ196">
            <v>1.34947984354024</v>
          </cell>
          <cell r="EK196">
            <v>1.34947984354024</v>
          </cell>
          <cell r="EL196">
            <v>4.4456298435402397</v>
          </cell>
          <cell r="EM196">
            <v>1.47109984354024</v>
          </cell>
          <cell r="EN196">
            <v>7.1445895306207197</v>
          </cell>
          <cell r="EO196"/>
          <cell r="EP196">
            <v>1.34947984354024</v>
          </cell>
          <cell r="EQ196">
            <v>1.34947984354024</v>
          </cell>
          <cell r="ER196">
            <v>4.4456298435402397</v>
          </cell>
          <cell r="ES196">
            <v>7.1445895306207197</v>
          </cell>
          <cell r="ET196">
            <v>38096</v>
          </cell>
          <cell r="EU196">
            <v>45936</v>
          </cell>
          <cell r="EV196" t="str">
            <v>KDEALBXZPCV</v>
          </cell>
          <cell r="EW196" t="str">
            <v>ST</v>
          </cell>
          <cell r="EX196"/>
          <cell r="EY196" t="str">
            <v>MONTA*854325/01</v>
          </cell>
          <cell r="EZ196"/>
          <cell r="FA196"/>
          <cell r="FB196" t="str">
            <v>OHNE/N  /N  /N/N</v>
          </cell>
          <cell r="FC196"/>
          <cell r="FD196"/>
          <cell r="FE196"/>
          <cell r="FF196"/>
          <cell r="FG196" t="str">
            <v>0023</v>
          </cell>
          <cell r="FH196"/>
          <cell r="FI196" t="str">
            <v>MONTAN HYDRAULIK</v>
          </cell>
          <cell r="FJ196" t="str">
            <v>854325/01</v>
          </cell>
          <cell r="FK196" t="str">
            <v>KDEALBPCV</v>
          </cell>
          <cell r="FL196"/>
          <cell r="FM196"/>
          <cell r="FN196" t="str">
            <v>31040</v>
          </cell>
          <cell r="FO196" t="str">
            <v>HYDRAULIKANBAU</v>
          </cell>
          <cell r="FP196" t="str">
            <v>112807</v>
          </cell>
          <cell r="FQ196" t="str">
            <v>Montanhydraulik GmbH</v>
          </cell>
          <cell r="FR196" t="str">
            <v>AEB</v>
          </cell>
          <cell r="FS196"/>
          <cell r="FT196"/>
          <cell r="FU196"/>
          <cell r="FV196"/>
          <cell r="FW196"/>
          <cell r="FX196"/>
          <cell r="FY196"/>
          <cell r="FZ196"/>
          <cell r="GA196" t="str">
            <v>Originalersatzteile ohne 2nd Source</v>
          </cell>
          <cell r="GB196"/>
          <cell r="GC196"/>
          <cell r="GD196" t="str">
            <v>3039411_D6430 53 Sandstreueinrichtungen;3041465_Triebdrehgestell ( 6440 );3039641_D6435 53 Sandstreueinrichtungen;3041500_Triebdrehgestell (6445)</v>
          </cell>
          <cell r="GE196"/>
          <cell r="GF196"/>
          <cell r="GG196" t="str">
            <v>Originalersatzteile Luftpresser/-verdichter/Kompressoren/Lufttrocknungsanlagen (Neuteile&amp;Aufarbeitung)</v>
          </cell>
          <cell r="GH196"/>
          <cell r="GI196"/>
          <cell r="GJ196"/>
          <cell r="GK196">
            <v>0</v>
          </cell>
          <cell r="GL196" t="str">
            <v/>
          </cell>
          <cell r="GM196" t="str">
            <v>Originalersatzteile Luftpresser/-verdichter/Kompressoren/Lufttrocknungsanlagen (Neuteile&amp;Aufarbeitung)</v>
          </cell>
          <cell r="GN196">
            <v>1</v>
          </cell>
          <cell r="GO196">
            <v>730.07666666666705</v>
          </cell>
          <cell r="GP196" t="str">
            <v>Bestellpreis 2024</v>
          </cell>
          <cell r="GQ196" t="str">
            <v>1.000 bis 5.000 €</v>
          </cell>
          <cell r="GR196">
            <v>1304.0245273042899</v>
          </cell>
          <cell r="GS196"/>
          <cell r="GT196" t="str">
            <v>X</v>
          </cell>
          <cell r="GU196"/>
          <cell r="GV196"/>
          <cell r="GW196" t="str">
            <v>X</v>
          </cell>
          <cell r="GX196" t="str">
            <v>X</v>
          </cell>
          <cell r="GY196">
            <v>2</v>
          </cell>
          <cell r="GZ196">
            <v>5</v>
          </cell>
          <cell r="HA196">
            <v>10</v>
          </cell>
          <cell r="HB196">
            <v>6</v>
          </cell>
          <cell r="HC196">
            <v>5</v>
          </cell>
          <cell r="HD196">
            <v>9</v>
          </cell>
          <cell r="HE196">
            <v>11</v>
          </cell>
          <cell r="HF196">
            <v>9</v>
          </cell>
          <cell r="HG196">
            <v>1</v>
          </cell>
          <cell r="HH196">
            <v>57</v>
          </cell>
          <cell r="HI196">
            <v>56</v>
          </cell>
          <cell r="HJ196">
            <v>9</v>
          </cell>
          <cell r="HK196">
            <v>6</v>
          </cell>
          <cell r="HL196">
            <v>8</v>
          </cell>
          <cell r="HM196">
            <v>10</v>
          </cell>
          <cell r="HN196" t="str">
            <v>2</v>
          </cell>
          <cell r="HO196">
            <v>2</v>
          </cell>
          <cell r="HP196" t="str">
            <v>0</v>
          </cell>
          <cell r="HQ196"/>
          <cell r="HR196">
            <v>2</v>
          </cell>
          <cell r="HS196" t="str">
            <v>2.0</v>
          </cell>
          <cell r="HT196" t="str">
            <v>2.0</v>
          </cell>
          <cell r="HU196"/>
          <cell r="HV196"/>
          <cell r="HW196">
            <v>14</v>
          </cell>
          <cell r="HX196" t="str">
            <v>bestellt und verbraucht</v>
          </cell>
          <cell r="HY196"/>
          <cell r="HZ196"/>
          <cell r="IA196"/>
          <cell r="IB196"/>
          <cell r="IC196"/>
          <cell r="ID196"/>
          <cell r="IE196"/>
          <cell r="IF196"/>
          <cell r="IG196"/>
          <cell r="IH196"/>
          <cell r="II196"/>
          <cell r="IJ196"/>
          <cell r="IK196" t="str">
            <v>nein</v>
          </cell>
          <cell r="IL196"/>
          <cell r="IM196"/>
          <cell r="IN196"/>
          <cell r="IO196"/>
          <cell r="IP196" t="str">
            <v>FWG</v>
          </cell>
          <cell r="IQ196"/>
          <cell r="IR196"/>
          <cell r="IS196">
            <v>793143</v>
          </cell>
          <cell r="IT196" t="str">
            <v>793143NB</v>
          </cell>
          <cell r="IU196"/>
          <cell r="IV196"/>
          <cell r="IW196"/>
          <cell r="IX196"/>
          <cell r="IY196"/>
          <cell r="IZ196"/>
          <cell r="JA196"/>
          <cell r="JB196"/>
          <cell r="JC196"/>
          <cell r="JD196"/>
          <cell r="JE196"/>
          <cell r="JF196"/>
          <cell r="JG196"/>
          <cell r="JH196"/>
          <cell r="JI196" t="str">
            <v>x</v>
          </cell>
          <cell r="JJ196"/>
          <cell r="JK196" t="str">
            <v>p</v>
          </cell>
          <cell r="JL196" t="str">
            <v>d</v>
          </cell>
          <cell r="JM196"/>
          <cell r="JN196"/>
          <cell r="JO196"/>
          <cell r="JP196"/>
          <cell r="JQ196"/>
          <cell r="JR196"/>
          <cell r="JS196"/>
          <cell r="JT196"/>
        </row>
        <row r="197">
          <cell r="A197">
            <v>1299313</v>
          </cell>
          <cell r="B197" t="str">
            <v>Cluster 1</v>
          </cell>
          <cell r="C197" t="str">
            <v>Cluster 1</v>
          </cell>
          <cell r="D197" t="str">
            <v>(6) wird künftig in jedem Jahr mdst. 1x bestellt werden</v>
          </cell>
          <cell r="E197"/>
          <cell r="F197"/>
          <cell r="G197" t="str">
            <v>ja</v>
          </cell>
          <cell r="H197" t="str">
            <v>nein</v>
          </cell>
          <cell r="I197">
            <v>1299313</v>
          </cell>
          <cell r="J197" t="str">
            <v>Bogen 45° Dämmset 13x54</v>
          </cell>
          <cell r="K197" t="str">
            <v>FEC</v>
          </cell>
          <cell r="L197" t="str">
            <v>11417020</v>
          </cell>
          <cell r="M197" t="str">
            <v>Erzeugung</v>
          </cell>
          <cell r="N197" t="str">
            <v>FEC</v>
          </cell>
          <cell r="O197" t="str">
            <v>FE.EF 16</v>
          </cell>
          <cell r="P197" t="str">
            <v>FEC</v>
          </cell>
          <cell r="Q197"/>
          <cell r="R197"/>
          <cell r="S197"/>
          <cell r="T197"/>
          <cell r="U197"/>
          <cell r="V197" t="str">
            <v>NB</v>
          </cell>
          <cell r="W197" t="str">
            <v>NB</v>
          </cell>
          <cell r="X197">
            <v>54.88</v>
          </cell>
          <cell r="Y197">
            <v>1</v>
          </cell>
          <cell r="Z197">
            <v>1</v>
          </cell>
          <cell r="AA197">
            <v>2</v>
          </cell>
          <cell r="AB197">
            <v>13.72</v>
          </cell>
          <cell r="AC197">
            <v>0.25</v>
          </cell>
          <cell r="AD197">
            <v>0.5</v>
          </cell>
          <cell r="AE197">
            <v>27.44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2791</v>
          </cell>
          <cell r="AL197">
            <v>1</v>
          </cell>
          <cell r="AM197">
            <v>1</v>
          </cell>
          <cell r="AN197">
            <v>100</v>
          </cell>
          <cell r="AO197">
            <v>27.91</v>
          </cell>
          <cell r="AP197">
            <v>10429.200000000001</v>
          </cell>
          <cell r="AQ197">
            <v>2</v>
          </cell>
          <cell r="AR197">
            <v>2</v>
          </cell>
          <cell r="AS197">
            <v>60</v>
          </cell>
          <cell r="AT197">
            <v>173.82</v>
          </cell>
          <cell r="AU197">
            <v>4560</v>
          </cell>
          <cell r="AV197">
            <v>2</v>
          </cell>
          <cell r="AW197">
            <v>2</v>
          </cell>
          <cell r="AX197">
            <v>80</v>
          </cell>
          <cell r="AY197">
            <v>57</v>
          </cell>
          <cell r="AZ197">
            <v>17780.2</v>
          </cell>
          <cell r="BA197">
            <v>6</v>
          </cell>
          <cell r="BB197">
            <v>240</v>
          </cell>
          <cell r="BC197">
            <v>4445.05</v>
          </cell>
          <cell r="BD197">
            <v>1.25</v>
          </cell>
          <cell r="BE197">
            <v>60</v>
          </cell>
          <cell r="BF197">
            <v>74.084166666666704</v>
          </cell>
          <cell r="BG197">
            <v>17835.080000000002</v>
          </cell>
          <cell r="BH197">
            <v>7</v>
          </cell>
          <cell r="BI197">
            <v>6</v>
          </cell>
          <cell r="BJ197">
            <v>242</v>
          </cell>
          <cell r="BK197">
            <v>73.6986776859504</v>
          </cell>
          <cell r="BL197">
            <v>0.75</v>
          </cell>
          <cell r="BM197">
            <v>40.3333333333333</v>
          </cell>
          <cell r="BN197">
            <v>34.571428571428598</v>
          </cell>
          <cell r="BO197">
            <v>4992</v>
          </cell>
          <cell r="BP197">
            <v>2</v>
          </cell>
          <cell r="BQ197">
            <v>2</v>
          </cell>
          <cell r="BR197">
            <v>150</v>
          </cell>
          <cell r="BS197">
            <v>33.28</v>
          </cell>
          <cell r="BT197">
            <v>22827.08</v>
          </cell>
          <cell r="BU197">
            <v>8</v>
          </cell>
          <cell r="BV197">
            <v>9</v>
          </cell>
          <cell r="BW197">
            <v>392</v>
          </cell>
          <cell r="BX197">
            <v>58.2323469387755</v>
          </cell>
          <cell r="BY197">
            <v>43.5555555555556</v>
          </cell>
          <cell r="BZ197">
            <v>22772.2</v>
          </cell>
          <cell r="CA197">
            <v>7</v>
          </cell>
          <cell r="CB197">
            <v>7</v>
          </cell>
          <cell r="CC197">
            <v>310</v>
          </cell>
          <cell r="CD197">
            <v>97.5</v>
          </cell>
          <cell r="CE197">
            <v>73.458709677419407</v>
          </cell>
          <cell r="CF197" t="str">
            <v>384551</v>
          </cell>
          <cell r="CG197" t="str">
            <v>SIEMENS AKTIENGESELLSCHAFT</v>
          </cell>
          <cell r="CH197" t="str">
            <v>143712</v>
          </cell>
          <cell r="CI197" t="str">
            <v>TECHNISCHER HANDEL - INDUSTRIEBEDAR</v>
          </cell>
          <cell r="CJ197"/>
          <cell r="CK197"/>
          <cell r="CL197">
            <v>2</v>
          </cell>
          <cell r="CM197">
            <v>22772.2</v>
          </cell>
          <cell r="CN197">
            <v>1</v>
          </cell>
          <cell r="CO197"/>
          <cell r="CP197"/>
          <cell r="CQ197"/>
          <cell r="CR197"/>
          <cell r="CS197"/>
          <cell r="CT197"/>
          <cell r="CU197"/>
          <cell r="CV197"/>
          <cell r="CW197"/>
          <cell r="CX197"/>
          <cell r="CY197"/>
          <cell r="CZ197"/>
          <cell r="DA197"/>
          <cell r="DB197"/>
          <cell r="DC197" t="str">
            <v>FZI</v>
          </cell>
          <cell r="DD197" t="str">
            <v>92285009</v>
          </cell>
          <cell r="DE197" t="str">
            <v>143712</v>
          </cell>
          <cell r="DF197" t="str">
            <v>MROSE GmbH</v>
          </cell>
          <cell r="DG197" t="str">
            <v>FEC</v>
          </cell>
          <cell r="DH197">
            <v>47695</v>
          </cell>
          <cell r="DI197" t="str">
            <v>WK</v>
          </cell>
          <cell r="DJ197">
            <v>49</v>
          </cell>
          <cell r="DK197"/>
          <cell r="DL197"/>
          <cell r="DM197"/>
          <cell r="DN197"/>
          <cell r="DO197"/>
          <cell r="DP197"/>
          <cell r="DQ197"/>
          <cell r="DR197"/>
          <cell r="DS197"/>
          <cell r="DT197"/>
          <cell r="DU197"/>
          <cell r="DV197"/>
          <cell r="DW197"/>
          <cell r="DX197"/>
          <cell r="DY197">
            <v>126.94199999999999</v>
          </cell>
          <cell r="DZ197">
            <v>177.99</v>
          </cell>
          <cell r="EA197">
            <v>246.07</v>
          </cell>
          <cell r="EB197">
            <v>262.63</v>
          </cell>
          <cell r="EC197">
            <v>169.72</v>
          </cell>
          <cell r="ED197">
            <v>813.63199999999995</v>
          </cell>
          <cell r="EE197">
            <v>795.83299999999997</v>
          </cell>
          <cell r="EF197">
            <v>2.2365244969735899E-2</v>
          </cell>
          <cell r="EG197">
            <v>2.0771306929914302E-2</v>
          </cell>
          <cell r="EH197"/>
          <cell r="EI197">
            <v>93.365949999999998</v>
          </cell>
          <cell r="EJ197">
            <v>192.16634999999999</v>
          </cell>
          <cell r="EK197">
            <v>250.83314999999999</v>
          </cell>
          <cell r="EL197">
            <v>294.16674999999998</v>
          </cell>
          <cell r="EM197">
            <v>180.50035</v>
          </cell>
          <cell r="EN197">
            <v>830.53219999999999</v>
          </cell>
          <cell r="EO197">
            <v>93.365949999999998</v>
          </cell>
          <cell r="EP197">
            <v>192.16634999999999</v>
          </cell>
          <cell r="EQ197">
            <v>250.83314999999999</v>
          </cell>
          <cell r="ER197">
            <v>294.16674999999998</v>
          </cell>
          <cell r="ES197">
            <v>830.53219999999999</v>
          </cell>
          <cell r="ET197">
            <v>43115</v>
          </cell>
          <cell r="EU197">
            <v>45936</v>
          </cell>
          <cell r="EV197" t="str">
            <v>KELVQCDABZX</v>
          </cell>
          <cell r="EW197" t="str">
            <v>ST</v>
          </cell>
          <cell r="EX197"/>
          <cell r="EY197" t="str">
            <v>SIEM*A6Z00035795619</v>
          </cell>
          <cell r="EZ197"/>
          <cell r="FA197"/>
          <cell r="FB197" t="str">
            <v>OHNE/N  /N  /N/N</v>
          </cell>
          <cell r="FC197"/>
          <cell r="FD197" t="str">
            <v>EPDM</v>
          </cell>
          <cell r="FE197"/>
          <cell r="FF197"/>
          <cell r="FG197" t="str">
            <v>0023</v>
          </cell>
          <cell r="FH197"/>
          <cell r="FI197" t="str">
            <v>ISOLUTION DÄMMSTOFFTE</v>
          </cell>
          <cell r="FJ197" t="str">
            <v>32.613.054FS</v>
          </cell>
          <cell r="FK197" t="str">
            <v>KELVQCDAB</v>
          </cell>
          <cell r="FL197"/>
          <cell r="FM197" t="str">
            <v>I412*</v>
          </cell>
          <cell r="FN197" t="str">
            <v>DD</v>
          </cell>
          <cell r="FO197" t="str">
            <v>ICE4 - VERTEILUNG DRUCKLUFT</v>
          </cell>
          <cell r="FP197" t="str">
            <v>143712</v>
          </cell>
          <cell r="FQ197" t="str">
            <v>MROSE GmbH</v>
          </cell>
          <cell r="FR197" t="str">
            <v>AEB</v>
          </cell>
          <cell r="FS197" t="str">
            <v>213492</v>
          </cell>
          <cell r="FT197" t="str">
            <v>TH. NIEHUES G.M.B.H</v>
          </cell>
          <cell r="FU197" t="str">
            <v>AEB</v>
          </cell>
          <cell r="FV197" t="str">
            <v>143875</v>
          </cell>
          <cell r="FW197" t="str">
            <v>Behrendt GmbH</v>
          </cell>
          <cell r="FX197" t="str">
            <v>AEB</v>
          </cell>
          <cell r="FY197" t="str">
            <v>BR412</v>
          </cell>
          <cell r="FZ197"/>
          <cell r="GA197" t="str">
            <v>Originalersatzteile ohne 2nd Source</v>
          </cell>
          <cell r="GB197" t="str">
            <v>Siemens</v>
          </cell>
          <cell r="GC197"/>
          <cell r="GD197"/>
          <cell r="GE197"/>
          <cell r="GF197"/>
          <cell r="GG197" t="str">
            <v>Originalersatzteile Luftpresser/-verdichter/Kompressoren/Lufttrocknungsanlagen (Neuteile&amp;Aufarbeitung)</v>
          </cell>
          <cell r="GH197"/>
          <cell r="GI197"/>
          <cell r="GJ197"/>
          <cell r="GK197">
            <v>0</v>
          </cell>
          <cell r="GL197" t="str">
            <v/>
          </cell>
          <cell r="GM197" t="str">
            <v>Originalersatzteile Luftpresser/-verdichter/Kompressoren/Lufttrocknungsanlagen (Neuteile&amp;Aufarbeitung)</v>
          </cell>
          <cell r="GN197">
            <v>1</v>
          </cell>
          <cell r="GO197">
            <v>33.28</v>
          </cell>
          <cell r="GP197" t="str">
            <v>Bestellpreis 2024</v>
          </cell>
          <cell r="GQ197" t="str">
            <v>größer 5.000 €</v>
          </cell>
          <cell r="GR197">
            <v>6910.0279039999996</v>
          </cell>
          <cell r="GS197"/>
          <cell r="GT197" t="str">
            <v>X</v>
          </cell>
          <cell r="GU197"/>
          <cell r="GV197" t="str">
            <v>X</v>
          </cell>
          <cell r="GW197" t="str">
            <v>X</v>
          </cell>
          <cell r="GX197" t="str">
            <v>X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26</v>
          </cell>
          <cell r="HE197">
            <v>74</v>
          </cell>
          <cell r="HF197">
            <v>55</v>
          </cell>
          <cell r="HG197">
            <v>68</v>
          </cell>
          <cell r="HH197">
            <v>155</v>
          </cell>
          <cell r="HI197">
            <v>223</v>
          </cell>
          <cell r="HJ197">
            <v>2</v>
          </cell>
          <cell r="HK197">
            <v>2</v>
          </cell>
          <cell r="HL197">
            <v>90</v>
          </cell>
          <cell r="HM197">
            <v>32</v>
          </cell>
          <cell r="HN197" t="str">
            <v>76</v>
          </cell>
          <cell r="HO197">
            <v>76</v>
          </cell>
          <cell r="HP197" t="str">
            <v>0</v>
          </cell>
          <cell r="HQ197"/>
          <cell r="HR197">
            <v>76</v>
          </cell>
          <cell r="HS197" t="str">
            <v>76.0</v>
          </cell>
          <cell r="HT197" t="str">
            <v>76.0</v>
          </cell>
          <cell r="HU197"/>
          <cell r="HV197">
            <v>51</v>
          </cell>
          <cell r="HW197">
            <v>130</v>
          </cell>
          <cell r="HX197" t="str">
            <v>bestellt und verbraucht</v>
          </cell>
          <cell r="HY197"/>
          <cell r="HZ197"/>
          <cell r="IA197"/>
          <cell r="IB197"/>
          <cell r="IC197"/>
          <cell r="ID197"/>
          <cell r="IE197"/>
          <cell r="IF197"/>
          <cell r="IG197"/>
          <cell r="IH197"/>
          <cell r="II197"/>
          <cell r="IJ197"/>
          <cell r="IK197" t="str">
            <v>nein</v>
          </cell>
          <cell r="IL197"/>
          <cell r="IM197"/>
          <cell r="IN197"/>
          <cell r="IO197"/>
          <cell r="IP197" t="str">
            <v>I412</v>
          </cell>
          <cell r="IQ197"/>
          <cell r="IR197"/>
          <cell r="IS197">
            <v>1299313</v>
          </cell>
          <cell r="IT197" t="str">
            <v>1299313NB</v>
          </cell>
          <cell r="IU197"/>
          <cell r="IV197"/>
          <cell r="IW197"/>
          <cell r="IX197"/>
          <cell r="IY197"/>
          <cell r="IZ197"/>
          <cell r="JA197"/>
          <cell r="JB197"/>
          <cell r="JC197"/>
          <cell r="JD197"/>
          <cell r="JE197"/>
          <cell r="JF197"/>
          <cell r="JG197"/>
          <cell r="JH197"/>
          <cell r="JI197" t="str">
            <v>x</v>
          </cell>
          <cell r="JJ197"/>
          <cell r="JK197" t="str">
            <v>p</v>
          </cell>
          <cell r="JL197" t="str">
            <v>d</v>
          </cell>
          <cell r="JM197"/>
          <cell r="JN197"/>
          <cell r="JO197"/>
          <cell r="JP197"/>
          <cell r="JQ197"/>
          <cell r="JR197"/>
          <cell r="JS197"/>
          <cell r="JT197"/>
        </row>
        <row r="198">
          <cell r="A198">
            <v>821748</v>
          </cell>
          <cell r="B198" t="str">
            <v>Cluster 1</v>
          </cell>
          <cell r="C198" t="str">
            <v>Cluster 1</v>
          </cell>
          <cell r="D198" t="str">
            <v>(5) mdst 1 Bestellung in jedem letzten 4 vollen Jahre</v>
          </cell>
          <cell r="E198"/>
          <cell r="F198"/>
          <cell r="G198" t="str">
            <v>ja</v>
          </cell>
          <cell r="H198" t="str">
            <v>nein</v>
          </cell>
          <cell r="I198">
            <v>821748</v>
          </cell>
          <cell r="J198" t="str">
            <v>Ventil,Rückschlag- SK19/26 G 1</v>
          </cell>
          <cell r="K198" t="str">
            <v>FEC</v>
          </cell>
          <cell r="L198" t="str">
            <v>11417020</v>
          </cell>
          <cell r="M198" t="str">
            <v>Erzeugung</v>
          </cell>
          <cell r="N198" t="str">
            <v>FEC</v>
          </cell>
          <cell r="O198" t="str">
            <v>FE.EF 16</v>
          </cell>
          <cell r="P198" t="str">
            <v>FEC</v>
          </cell>
          <cell r="R198" t="str">
            <v>X</v>
          </cell>
          <cell r="T198"/>
          <cell r="V198" t="str">
            <v>NB</v>
          </cell>
          <cell r="W198" t="str">
            <v>NB</v>
          </cell>
          <cell r="X198">
            <v>30937.98</v>
          </cell>
          <cell r="Y198">
            <v>17</v>
          </cell>
          <cell r="Z198">
            <v>17</v>
          </cell>
          <cell r="AA198">
            <v>95</v>
          </cell>
          <cell r="AB198">
            <v>7734.4949999999999</v>
          </cell>
          <cell r="AC198">
            <v>4.25</v>
          </cell>
          <cell r="AD198">
            <v>23.75</v>
          </cell>
          <cell r="AE198">
            <v>325.66294736842099</v>
          </cell>
          <cell r="AF198">
            <v>16667.310000000001</v>
          </cell>
          <cell r="AG198">
            <v>4</v>
          </cell>
          <cell r="AH198">
            <v>4</v>
          </cell>
          <cell r="AI198">
            <v>51</v>
          </cell>
          <cell r="AJ198">
            <v>326.81</v>
          </cell>
          <cell r="AK198">
            <v>19608.599999999999</v>
          </cell>
          <cell r="AL198">
            <v>7</v>
          </cell>
          <cell r="AM198">
            <v>7</v>
          </cell>
          <cell r="AN198">
            <v>60</v>
          </cell>
          <cell r="AO198">
            <v>326.81</v>
          </cell>
          <cell r="AP198">
            <v>5680</v>
          </cell>
          <cell r="AQ198">
            <v>3</v>
          </cell>
          <cell r="AR198">
            <v>3</v>
          </cell>
          <cell r="AS198">
            <v>16</v>
          </cell>
          <cell r="AT198">
            <v>355</v>
          </cell>
          <cell r="AU198">
            <v>6638.76</v>
          </cell>
          <cell r="AV198">
            <v>2</v>
          </cell>
          <cell r="AW198">
            <v>2</v>
          </cell>
          <cell r="AX198">
            <v>18</v>
          </cell>
          <cell r="AY198">
            <v>368.82</v>
          </cell>
          <cell r="AZ198">
            <v>48594.67</v>
          </cell>
          <cell r="BA198">
            <v>15</v>
          </cell>
          <cell r="BB198">
            <v>145</v>
          </cell>
          <cell r="BC198">
            <v>12148.6675</v>
          </cell>
          <cell r="BD198">
            <v>4</v>
          </cell>
          <cell r="BE198">
            <v>36.25</v>
          </cell>
          <cell r="BF198">
            <v>335.13565517241398</v>
          </cell>
          <cell r="BG198">
            <v>79532.649999999994</v>
          </cell>
          <cell r="BH198">
            <v>32</v>
          </cell>
          <cell r="BI198">
            <v>33</v>
          </cell>
          <cell r="BJ198">
            <v>240</v>
          </cell>
          <cell r="BK198">
            <v>331.38604166666698</v>
          </cell>
          <cell r="BL198">
            <v>4.125</v>
          </cell>
          <cell r="BM198">
            <v>7.2727272727272698</v>
          </cell>
          <cell r="BN198">
            <v>7.5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/>
          <cell r="BT198">
            <v>78251.05</v>
          </cell>
          <cell r="BU198">
            <v>31</v>
          </cell>
          <cell r="BV198">
            <v>30</v>
          </cell>
          <cell r="BW198">
            <v>236</v>
          </cell>
          <cell r="BX198">
            <v>331.57224576271199</v>
          </cell>
          <cell r="BY198">
            <v>7.8666666666666698</v>
          </cell>
          <cell r="BZ198">
            <v>31927.360000000001</v>
          </cell>
          <cell r="CA198">
            <v>12</v>
          </cell>
          <cell r="CB198">
            <v>12</v>
          </cell>
          <cell r="CC198">
            <v>127</v>
          </cell>
          <cell r="CD198">
            <v>23.5</v>
          </cell>
          <cell r="CE198">
            <v>251.39653543307099</v>
          </cell>
          <cell r="CF198" t="str">
            <v>393788</v>
          </cell>
          <cell r="CG198" t="str">
            <v>APIKAL ANLAGENBAU GMBH</v>
          </cell>
          <cell r="CH198" t="str">
            <v>40100951</v>
          </cell>
          <cell r="CI198" t="str">
            <v>APIKAL DRUCKLUFTTECHNIK GMBH</v>
          </cell>
          <cell r="CL198">
            <v>2</v>
          </cell>
          <cell r="CM198">
            <v>23219.7</v>
          </cell>
          <cell r="CN198">
            <v>0.72726652000040104</v>
          </cell>
          <cell r="CO198"/>
          <cell r="CP198"/>
          <cell r="CQ198"/>
          <cell r="CR198"/>
          <cell r="CS198">
            <v>8707.66</v>
          </cell>
          <cell r="CT198">
            <v>0.27273347999959902</v>
          </cell>
          <cell r="CU198"/>
          <cell r="CV198"/>
          <cell r="CW198"/>
          <cell r="CX198"/>
          <cell r="CY198"/>
          <cell r="CZ198"/>
          <cell r="DA198"/>
          <cell r="DB198"/>
          <cell r="DC198" t="str">
            <v>FZI</v>
          </cell>
          <cell r="DD198" t="str">
            <v>92342570</v>
          </cell>
          <cell r="DE198" t="str">
            <v>40100951</v>
          </cell>
          <cell r="DF198" t="str">
            <v>apikal Drucklufttechnik GmbH</v>
          </cell>
          <cell r="DG198" t="str">
            <v>FEC</v>
          </cell>
          <cell r="DH198">
            <v>46022</v>
          </cell>
          <cell r="DI198" t="str">
            <v>WK</v>
          </cell>
          <cell r="DJ198">
            <v>20</v>
          </cell>
          <cell r="DO198"/>
          <cell r="DV198"/>
          <cell r="DW198"/>
          <cell r="DY198">
            <v>16.357545143999999</v>
          </cell>
          <cell r="DZ198">
            <v>17.066773783277</v>
          </cell>
          <cell r="EA198">
            <v>12.8600145</v>
          </cell>
          <cell r="EB198">
            <v>1.0364249999999999</v>
          </cell>
          <cell r="EC198">
            <v>0.70199999999999996</v>
          </cell>
          <cell r="ED198">
            <v>47.320758427276999</v>
          </cell>
          <cell r="EE198">
            <v>87.518289642447996</v>
          </cell>
          <cell r="EF198">
            <v>-0.45930435088935301</v>
          </cell>
          <cell r="EG198">
            <v>-0.56649158852120296</v>
          </cell>
          <cell r="EI198">
            <v>7.6435016249480796</v>
          </cell>
          <cell r="EJ198">
            <v>3.3548543540887299</v>
          </cell>
          <cell r="EK198">
            <v>4.7577954183719697</v>
          </cell>
          <cell r="EL198">
            <v>4.7577954183719697</v>
          </cell>
          <cell r="EM198">
            <v>4.5863125683719703</v>
          </cell>
          <cell r="EN198">
            <v>20.513946815780699</v>
          </cell>
          <cell r="EO198">
            <v>7.6435016249480796</v>
          </cell>
          <cell r="EP198">
            <v>3.3548543540887299</v>
          </cell>
          <cell r="EQ198">
            <v>4.7577954183719697</v>
          </cell>
          <cell r="ER198">
            <v>4.7577954183719697</v>
          </cell>
          <cell r="ES198">
            <v>20.513946815780699</v>
          </cell>
          <cell r="ET198">
            <v>38727</v>
          </cell>
          <cell r="EU198">
            <v>45936</v>
          </cell>
          <cell r="EV198" t="str">
            <v>KCELBDAZXPV</v>
          </cell>
          <cell r="EW198" t="str">
            <v>ST</v>
          </cell>
          <cell r="EY198" t="str">
            <v>APIKA*DB-4.7334.0</v>
          </cell>
          <cell r="FB198" t="str">
            <v>OHNE/N  /N  /N/N</v>
          </cell>
          <cell r="FG198" t="str">
            <v>0023</v>
          </cell>
          <cell r="FI198" t="str">
            <v>APIKAL</v>
          </cell>
          <cell r="FJ198" t="str">
            <v>DB-4.7334.0</v>
          </cell>
          <cell r="FK198" t="str">
            <v>KCELBDAPV</v>
          </cell>
          <cell r="FM198" t="str">
            <v>V294*,V295*,V296*,V296</v>
          </cell>
          <cell r="FN198" t="str">
            <v>99310,99310</v>
          </cell>
          <cell r="FO198" t="str">
            <v>LUFTVERDICHTER APIKAL,LUFTVERDICHTER APIKAL</v>
          </cell>
          <cell r="FP198" t="str">
            <v>40100951</v>
          </cell>
          <cell r="FQ198" t="str">
            <v>apikal Drucklufttechnik GmbH</v>
          </cell>
          <cell r="FR198" t="str">
            <v>AEB</v>
          </cell>
          <cell r="GA198" t="str">
            <v>Originalersatzteile ohne 2nd Source</v>
          </cell>
          <cell r="GC198" t="str">
            <v>Apikal Drucklufttechnik GmbH</v>
          </cell>
          <cell r="GE198"/>
          <cell r="GF198"/>
          <cell r="GG198" t="str">
            <v>Originalersatzteile Luftpresser/-verdichter/Kompressoren/Lufttrocknungsanlagen (Neuteile&amp;Aufarbeitung)</v>
          </cell>
          <cell r="GH198"/>
          <cell r="GI198"/>
          <cell r="GJ198"/>
          <cell r="GK198">
            <v>59</v>
          </cell>
          <cell r="GL198">
            <v>46023</v>
          </cell>
          <cell r="GM198" t="str">
            <v>Originalersatzteile Luftpresser/-verdichter/Kompressoren/Lufttrocknungsanlagen (Neuteile&amp;Aufarbeitung)</v>
          </cell>
          <cell r="GN198">
            <v>1</v>
          </cell>
          <cell r="GO198">
            <v>368.82</v>
          </cell>
          <cell r="GP198" t="str">
            <v>Bestellpreis 2023</v>
          </cell>
          <cell r="GQ198" t="str">
            <v>1.000 bis 5.000 €</v>
          </cell>
          <cell r="GR198">
            <v>1891.4884661490601</v>
          </cell>
          <cell r="GS198" t="str">
            <v>X</v>
          </cell>
          <cell r="GU198"/>
          <cell r="GW198" t="str">
            <v>X</v>
          </cell>
          <cell r="GX198" t="str">
            <v>X</v>
          </cell>
          <cell r="GY198">
            <v>8</v>
          </cell>
          <cell r="GZ198">
            <v>6</v>
          </cell>
          <cell r="HA198">
            <v>25</v>
          </cell>
          <cell r="HB198">
            <v>43</v>
          </cell>
          <cell r="HC198">
            <v>41</v>
          </cell>
          <cell r="HD198">
            <v>60</v>
          </cell>
          <cell r="HE198">
            <v>23</v>
          </cell>
          <cell r="HF198">
            <v>23</v>
          </cell>
          <cell r="HG198">
            <v>6</v>
          </cell>
          <cell r="HH198">
            <v>229</v>
          </cell>
          <cell r="HI198">
            <v>227</v>
          </cell>
          <cell r="HJ198">
            <v>26</v>
          </cell>
          <cell r="HK198">
            <v>34</v>
          </cell>
          <cell r="HL198">
            <v>35</v>
          </cell>
          <cell r="HM198">
            <v>27</v>
          </cell>
          <cell r="HN198" t="str">
            <v>19</v>
          </cell>
          <cell r="HO198">
            <v>19</v>
          </cell>
          <cell r="HP198" t="str">
            <v>0</v>
          </cell>
          <cell r="HR198">
            <v>19</v>
          </cell>
          <cell r="HS198" t="str">
            <v>19.0</v>
          </cell>
          <cell r="HT198" t="str">
            <v>19.0</v>
          </cell>
          <cell r="HV198">
            <v>13</v>
          </cell>
          <cell r="HW198">
            <v>12</v>
          </cell>
          <cell r="HX198" t="str">
            <v>bestellt und verbraucht</v>
          </cell>
          <cell r="IK198" t="str">
            <v>nein</v>
          </cell>
          <cell r="IP198" t="str">
            <v>294</v>
          </cell>
          <cell r="IQ198" t="str">
            <v>Bombardier / MaK</v>
          </cell>
          <cell r="IS198">
            <v>821748</v>
          </cell>
          <cell r="IT198" t="str">
            <v>821748NB</v>
          </cell>
          <cell r="JI198" t="str">
            <v>x</v>
          </cell>
          <cell r="JK198" t="str">
            <v>p</v>
          </cell>
          <cell r="JL198" t="str">
            <v>d</v>
          </cell>
        </row>
        <row r="199">
          <cell r="A199">
            <v>977620</v>
          </cell>
          <cell r="B199" t="str">
            <v>Cluster 1</v>
          </cell>
          <cell r="C199" t="str">
            <v>Cluster 2</v>
          </cell>
          <cell r="D199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199"/>
          <cell r="F199"/>
          <cell r="G199" t="str">
            <v>ja</v>
          </cell>
          <cell r="H199" t="str">
            <v>nein</v>
          </cell>
          <cell r="I199">
            <v>977620</v>
          </cell>
          <cell r="J199" t="str">
            <v>Ventil,Sicherheits- 812 1/2 11,5bar</v>
          </cell>
          <cell r="K199" t="str">
            <v>FEC</v>
          </cell>
          <cell r="L199" t="str">
            <v>11417020</v>
          </cell>
          <cell r="M199" t="str">
            <v>Erzeugung</v>
          </cell>
          <cell r="N199" t="str">
            <v>FEC</v>
          </cell>
          <cell r="O199" t="str">
            <v>FE.EF 16</v>
          </cell>
          <cell r="P199" t="str">
            <v>FEC</v>
          </cell>
          <cell r="R199" t="str">
            <v>X</v>
          </cell>
          <cell r="T199"/>
          <cell r="V199" t="str">
            <v>NB</v>
          </cell>
          <cell r="W199" t="str">
            <v>NB</v>
          </cell>
          <cell r="X199">
            <v>9114.2999999999993</v>
          </cell>
          <cell r="Y199">
            <v>10</v>
          </cell>
          <cell r="Z199">
            <v>10</v>
          </cell>
          <cell r="AA199">
            <v>82</v>
          </cell>
          <cell r="AB199">
            <v>2278.5749999999998</v>
          </cell>
          <cell r="AC199">
            <v>2.5</v>
          </cell>
          <cell r="AD199">
            <v>20.5</v>
          </cell>
          <cell r="AE199">
            <v>111.15</v>
          </cell>
          <cell r="AF199">
            <v>111.15</v>
          </cell>
          <cell r="AG199">
            <v>1</v>
          </cell>
          <cell r="AH199">
            <v>1</v>
          </cell>
          <cell r="AI199">
            <v>1</v>
          </cell>
          <cell r="AJ199">
            <v>111.15</v>
          </cell>
          <cell r="AK199">
            <v>1111.5</v>
          </cell>
          <cell r="AL199">
            <v>1</v>
          </cell>
          <cell r="AM199">
            <v>1</v>
          </cell>
          <cell r="AN199">
            <v>10</v>
          </cell>
          <cell r="AO199">
            <v>111.15</v>
          </cell>
          <cell r="AP199">
            <v>1667.25</v>
          </cell>
          <cell r="AQ199">
            <v>2</v>
          </cell>
          <cell r="AR199">
            <v>2</v>
          </cell>
          <cell r="AS199">
            <v>15</v>
          </cell>
          <cell r="AT199">
            <v>111.15</v>
          </cell>
          <cell r="AU199">
            <v>1320</v>
          </cell>
          <cell r="AV199">
            <v>1</v>
          </cell>
          <cell r="AW199">
            <v>1</v>
          </cell>
          <cell r="AX199">
            <v>8</v>
          </cell>
          <cell r="AY199">
            <v>165</v>
          </cell>
          <cell r="AZ199">
            <v>4209.8999999999996</v>
          </cell>
          <cell r="BA199">
            <v>5</v>
          </cell>
          <cell r="BB199">
            <v>34</v>
          </cell>
          <cell r="BC199">
            <v>1052.4749999999999</v>
          </cell>
          <cell r="BD199">
            <v>1.25</v>
          </cell>
          <cell r="BE199">
            <v>8.5</v>
          </cell>
          <cell r="BF199">
            <v>123.820588235294</v>
          </cell>
          <cell r="BG199">
            <v>13324.2</v>
          </cell>
          <cell r="BH199">
            <v>15</v>
          </cell>
          <cell r="BI199">
            <v>15</v>
          </cell>
          <cell r="BJ199">
            <v>116</v>
          </cell>
          <cell r="BK199">
            <v>114.863793103448</v>
          </cell>
          <cell r="BL199">
            <v>1.875</v>
          </cell>
          <cell r="BM199">
            <v>7.7333333333333298</v>
          </cell>
          <cell r="BN199">
            <v>7.7333333333333298</v>
          </cell>
          <cell r="BO199">
            <v>3135</v>
          </cell>
          <cell r="BP199">
            <v>2</v>
          </cell>
          <cell r="BQ199">
            <v>2</v>
          </cell>
          <cell r="BR199">
            <v>19</v>
          </cell>
          <cell r="BS199">
            <v>165</v>
          </cell>
          <cell r="BT199">
            <v>12013.2</v>
          </cell>
          <cell r="BU199">
            <v>13</v>
          </cell>
          <cell r="BV199">
            <v>13</v>
          </cell>
          <cell r="BW199">
            <v>95</v>
          </cell>
          <cell r="BX199">
            <v>126.45473684210501</v>
          </cell>
          <cell r="BY199">
            <v>7.3076923076923102</v>
          </cell>
          <cell r="BZ199">
            <v>7233.75</v>
          </cell>
          <cell r="CA199">
            <v>6</v>
          </cell>
          <cell r="CB199">
            <v>6</v>
          </cell>
          <cell r="CC199">
            <v>45</v>
          </cell>
          <cell r="CD199">
            <v>13</v>
          </cell>
          <cell r="CE199">
            <v>160.75</v>
          </cell>
          <cell r="CF199" t="str">
            <v>143712</v>
          </cell>
          <cell r="CG199" t="str">
            <v>TECHNISCHER HANDEL - INDUSTRIEBEDAR</v>
          </cell>
          <cell r="CL199">
            <v>1</v>
          </cell>
          <cell r="CM199">
            <v>7233.75</v>
          </cell>
          <cell r="CN199">
            <v>1</v>
          </cell>
          <cell r="CO199"/>
          <cell r="CP199"/>
          <cell r="CQ199"/>
          <cell r="CR199"/>
          <cell r="CS199"/>
          <cell r="CT199"/>
          <cell r="CU199"/>
          <cell r="CV199"/>
          <cell r="CW199"/>
          <cell r="CX199"/>
          <cell r="CY199"/>
          <cell r="CZ199"/>
          <cell r="DA199">
            <v>0</v>
          </cell>
          <cell r="DB199">
            <v>0</v>
          </cell>
          <cell r="DC199" t="str">
            <v>FZI</v>
          </cell>
          <cell r="DD199" t="str">
            <v>92285009</v>
          </cell>
          <cell r="DE199" t="str">
            <v>143712</v>
          </cell>
          <cell r="DF199" t="str">
            <v>MROSE GmbH</v>
          </cell>
          <cell r="DG199" t="str">
            <v>FEC</v>
          </cell>
          <cell r="DH199">
            <v>47695</v>
          </cell>
          <cell r="DI199" t="str">
            <v>WK</v>
          </cell>
          <cell r="DJ199">
            <v>15</v>
          </cell>
          <cell r="DO199"/>
          <cell r="DV199"/>
          <cell r="DW199"/>
          <cell r="DY199">
            <v>13.8</v>
          </cell>
          <cell r="DZ199">
            <v>13.48</v>
          </cell>
          <cell r="EA199">
            <v>4.5199999999999996</v>
          </cell>
          <cell r="EB199"/>
          <cell r="EC199">
            <v>6</v>
          </cell>
          <cell r="ED199">
            <v>31.8</v>
          </cell>
          <cell r="EE199">
            <v>41.91</v>
          </cell>
          <cell r="EF199">
            <v>-0.241231209735147</v>
          </cell>
          <cell r="EG199">
            <v>-0.59465408805031394</v>
          </cell>
          <cell r="EI199">
            <v>11.93</v>
          </cell>
          <cell r="EJ199">
            <v>0.96</v>
          </cell>
          <cell r="EK199"/>
          <cell r="EL199"/>
          <cell r="EM199"/>
          <cell r="EN199">
            <v>12.89</v>
          </cell>
          <cell r="EO199">
            <v>11.93</v>
          </cell>
          <cell r="EP199">
            <v>0.96</v>
          </cell>
          <cell r="EQ199"/>
          <cell r="ER199"/>
          <cell r="ES199">
            <v>12.89</v>
          </cell>
          <cell r="ET199">
            <v>40365</v>
          </cell>
          <cell r="EU199">
            <v>45936</v>
          </cell>
          <cell r="EV199" t="str">
            <v>KCELDABZXV</v>
          </cell>
          <cell r="EW199" t="str">
            <v>ST</v>
          </cell>
          <cell r="EY199" t="str">
            <v>GÖTZE*G-0687.00</v>
          </cell>
          <cell r="FB199" t="str">
            <v>OHNE/N  /N  /N/N</v>
          </cell>
          <cell r="FD199" t="str">
            <v>CUZN</v>
          </cell>
          <cell r="FG199" t="str">
            <v>0023</v>
          </cell>
          <cell r="FI199" t="str">
            <v>GÖTZE ARMATUREN</v>
          </cell>
          <cell r="FJ199" t="str">
            <v>TYP 812</v>
          </cell>
          <cell r="FK199" t="str">
            <v>KCELDABV</v>
          </cell>
          <cell r="FM199" t="str">
            <v>D*,T*,TFZ,TZ,TZ,VT</v>
          </cell>
          <cell r="FN199" t="str">
            <v>09041,09041</v>
          </cell>
          <cell r="FO199" t="str">
            <v>DRUCKLUFTERZEUGUNG,DRUCKLUFTERZEUGUNG</v>
          </cell>
          <cell r="FP199" t="str">
            <v>143712</v>
          </cell>
          <cell r="FQ199" t="str">
            <v>MROSE GmbH</v>
          </cell>
          <cell r="FR199" t="str">
            <v>AEB</v>
          </cell>
          <cell r="FS199" t="str">
            <v>213492</v>
          </cell>
          <cell r="FT199" t="str">
            <v>TH. NIEHUES G.M.B.H</v>
          </cell>
          <cell r="FU199" t="str">
            <v>AEB</v>
          </cell>
          <cell r="FV199" t="str">
            <v>143875</v>
          </cell>
          <cell r="FW199" t="str">
            <v>Behrendt GmbH</v>
          </cell>
          <cell r="FX199" t="str">
            <v>AEB</v>
          </cell>
          <cell r="GA199" t="str">
            <v>Originalersatzteile ohne 2nd Source</v>
          </cell>
          <cell r="GE199"/>
          <cell r="GF199"/>
          <cell r="GG199" t="str">
            <v>Originalersatzteile Luftpresser/-verdichter/Kompressoren/Lufttrocknungsanlagen (Neuteile&amp;Aufarbeitung)</v>
          </cell>
          <cell r="GH199"/>
          <cell r="GI199"/>
          <cell r="GJ199"/>
          <cell r="GK199">
            <v>0</v>
          </cell>
          <cell r="GL199" t="str">
            <v/>
          </cell>
          <cell r="GM199" t="str">
            <v>Originalersatzteile Luftpresser/-verdichter/Kompressoren/Lufttrocknungsanlagen (Neuteile&amp;Aufarbeitung)</v>
          </cell>
          <cell r="GN199">
            <v>1</v>
          </cell>
          <cell r="GO199">
            <v>165</v>
          </cell>
          <cell r="GP199" t="str">
            <v>Bestellpreis 2024</v>
          </cell>
          <cell r="GQ199" t="str">
            <v>500 bis 1.000 €</v>
          </cell>
          <cell r="GR199">
            <v>531.71249999999998</v>
          </cell>
          <cell r="GT199" t="str">
            <v>X</v>
          </cell>
          <cell r="GU199"/>
          <cell r="GX199" t="str">
            <v>X</v>
          </cell>
          <cell r="GY199">
            <v>23</v>
          </cell>
          <cell r="GZ199">
            <v>21</v>
          </cell>
          <cell r="HA199">
            <v>20</v>
          </cell>
          <cell r="HB199">
            <v>3</v>
          </cell>
          <cell r="HC199">
            <v>2</v>
          </cell>
          <cell r="HD199">
            <v>6</v>
          </cell>
          <cell r="HE199">
            <v>12</v>
          </cell>
          <cell r="HF199">
            <v>5</v>
          </cell>
          <cell r="HG199">
            <v>9</v>
          </cell>
          <cell r="HH199">
            <v>92</v>
          </cell>
          <cell r="HI199">
            <v>78</v>
          </cell>
          <cell r="HJ199">
            <v>16</v>
          </cell>
          <cell r="HK199">
            <v>9</v>
          </cell>
          <cell r="HL199">
            <v>15</v>
          </cell>
          <cell r="HM199">
            <v>13</v>
          </cell>
          <cell r="HN199" t="str">
            <v>9</v>
          </cell>
          <cell r="HO199">
            <v>9</v>
          </cell>
          <cell r="HP199" t="str">
            <v>0</v>
          </cell>
          <cell r="HR199">
            <v>9</v>
          </cell>
          <cell r="HS199" t="str">
            <v>9.0</v>
          </cell>
          <cell r="HT199" t="str">
            <v>9.0</v>
          </cell>
          <cell r="HV199">
            <v>0</v>
          </cell>
          <cell r="HW199">
            <v>16</v>
          </cell>
          <cell r="HX199" t="str">
            <v>bestellt und verbraucht</v>
          </cell>
          <cell r="IK199" t="str">
            <v>nein</v>
          </cell>
          <cell r="IP199" t="str">
            <v>641</v>
          </cell>
          <cell r="IQ199" t="str">
            <v>Alstom</v>
          </cell>
          <cell r="IS199">
            <v>977620</v>
          </cell>
          <cell r="IT199" t="str">
            <v>977620NB</v>
          </cell>
          <cell r="JI199" t="str">
            <v>x</v>
          </cell>
          <cell r="JK199" t="str">
            <v>p</v>
          </cell>
          <cell r="JL199" t="str">
            <v>d</v>
          </cell>
        </row>
        <row r="200">
          <cell r="A200">
            <v>1438739</v>
          </cell>
          <cell r="B200" t="str">
            <v>Cluster 1</v>
          </cell>
          <cell r="C200" t="str">
            <v>Cluster 1</v>
          </cell>
          <cell r="D200" t="str">
            <v>(6) wird künftig in jedem Jahr mdst. 1x bestellt werden</v>
          </cell>
          <cell r="E200"/>
          <cell r="F200"/>
          <cell r="G200" t="str">
            <v>ja</v>
          </cell>
          <cell r="H200" t="str">
            <v>nein</v>
          </cell>
          <cell r="I200">
            <v>1438739</v>
          </cell>
          <cell r="J200" t="str">
            <v>Überholungskit Rohre f Kompressor ICE4</v>
          </cell>
          <cell r="K200" t="str">
            <v>FEC</v>
          </cell>
          <cell r="L200" t="str">
            <v>11417020</v>
          </cell>
          <cell r="M200" t="str">
            <v>Erzeugung</v>
          </cell>
          <cell r="N200" t="str">
            <v>FEC</v>
          </cell>
          <cell r="O200" t="str">
            <v>FE.EF 16</v>
          </cell>
          <cell r="P200" t="str">
            <v>FEC</v>
          </cell>
          <cell r="T200"/>
          <cell r="V200" t="str">
            <v>NB</v>
          </cell>
          <cell r="W200" t="str">
            <v>NB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43200</v>
          </cell>
          <cell r="AL200">
            <v>1</v>
          </cell>
          <cell r="AM200">
            <v>1</v>
          </cell>
          <cell r="AN200">
            <v>32</v>
          </cell>
          <cell r="AO200">
            <v>1350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>
            <v>80989.25</v>
          </cell>
          <cell r="AV200">
            <v>3</v>
          </cell>
          <cell r="AW200">
            <v>3</v>
          </cell>
          <cell r="AX200">
            <v>75</v>
          </cell>
          <cell r="AY200">
            <v>1079.85666666667</v>
          </cell>
          <cell r="AZ200">
            <v>124189.25</v>
          </cell>
          <cell r="BA200">
            <v>4</v>
          </cell>
          <cell r="BB200">
            <v>107</v>
          </cell>
          <cell r="BC200">
            <v>31047.3125</v>
          </cell>
          <cell r="BD200">
            <v>1</v>
          </cell>
          <cell r="BE200">
            <v>26.75</v>
          </cell>
          <cell r="BF200">
            <v>1160.6471962616799</v>
          </cell>
          <cell r="BG200">
            <v>124189.25</v>
          </cell>
          <cell r="BH200">
            <v>4</v>
          </cell>
          <cell r="BI200">
            <v>4</v>
          </cell>
          <cell r="BJ200">
            <v>107</v>
          </cell>
          <cell r="BK200">
            <v>1160.6471962616799</v>
          </cell>
          <cell r="BL200">
            <v>0.5</v>
          </cell>
          <cell r="BM200">
            <v>26.75</v>
          </cell>
          <cell r="BN200">
            <v>26.75</v>
          </cell>
          <cell r="BO200">
            <v>70172.05</v>
          </cell>
          <cell r="BP200">
            <v>2</v>
          </cell>
          <cell r="BQ200">
            <v>2</v>
          </cell>
          <cell r="BR200">
            <v>65</v>
          </cell>
          <cell r="BS200">
            <v>1079.57</v>
          </cell>
          <cell r="BT200">
            <v>194361.3</v>
          </cell>
          <cell r="BU200">
            <v>6</v>
          </cell>
          <cell r="BV200">
            <v>6</v>
          </cell>
          <cell r="BW200">
            <v>172</v>
          </cell>
          <cell r="BX200">
            <v>1130.0075581395299</v>
          </cell>
          <cell r="BY200">
            <v>28.6666666666667</v>
          </cell>
          <cell r="BZ200">
            <v>194361.3</v>
          </cell>
          <cell r="CA200">
            <v>6</v>
          </cell>
          <cell r="CB200">
            <v>6</v>
          </cell>
          <cell r="CC200">
            <v>97</v>
          </cell>
          <cell r="CD200">
            <v>43</v>
          </cell>
          <cell r="CE200">
            <v>2003.72474226804</v>
          </cell>
          <cell r="CF200" t="str">
            <v>40151474</v>
          </cell>
          <cell r="CG200" t="str">
            <v>WABTEC GERMANY GMBH</v>
          </cell>
          <cell r="CH200" t="str">
            <v>459184</v>
          </cell>
          <cell r="CI200" t="str">
            <v>FAIVELEY TRANSPORT BOCHUM GMBH</v>
          </cell>
          <cell r="CJ200" t="str">
            <v>606079</v>
          </cell>
          <cell r="CK200" t="str">
            <v>FAIVELEY TRANSPORT LEIPZIG</v>
          </cell>
          <cell r="CL200">
            <v>3</v>
          </cell>
          <cell r="CM200">
            <v>194361.3</v>
          </cell>
          <cell r="CN200">
            <v>1</v>
          </cell>
          <cell r="CO200"/>
          <cell r="CP200"/>
          <cell r="CQ200"/>
          <cell r="CR200"/>
          <cell r="CS200"/>
          <cell r="CT200"/>
          <cell r="CU200"/>
          <cell r="CV200"/>
          <cell r="CW200"/>
          <cell r="CX200"/>
          <cell r="CY200"/>
          <cell r="CZ200"/>
          <cell r="DA200"/>
          <cell r="DB200"/>
          <cell r="DC200" t="str">
            <v>FZI</v>
          </cell>
          <cell r="DD200" t="str">
            <v>92340607</v>
          </cell>
          <cell r="DE200" t="str">
            <v>40151474</v>
          </cell>
          <cell r="DF200" t="str">
            <v>Wabtec Germany GmbH</v>
          </cell>
          <cell r="DG200" t="str">
            <v>IM4</v>
          </cell>
          <cell r="DH200">
            <v>46264</v>
          </cell>
          <cell r="DI200" t="str">
            <v>WK</v>
          </cell>
          <cell r="DJ200">
            <v>98</v>
          </cell>
          <cell r="DO200"/>
          <cell r="DV200"/>
          <cell r="DW200"/>
          <cell r="DY200">
            <v>108.354671064</v>
          </cell>
          <cell r="DZ200">
            <v>88.096030595999906</v>
          </cell>
          <cell r="EA200">
            <v>167.94874558199999</v>
          </cell>
          <cell r="EB200">
            <v>167.93193327</v>
          </cell>
          <cell r="EC200">
            <v>150.524739114</v>
          </cell>
          <cell r="ED200">
            <v>532.33138051200001</v>
          </cell>
          <cell r="EE200">
            <v>397</v>
          </cell>
          <cell r="EF200">
            <v>0.34088508945088097</v>
          </cell>
          <cell r="EG200">
            <v>-2.7927684078533101E-2</v>
          </cell>
          <cell r="EI200">
            <v>70.688056126480703</v>
          </cell>
          <cell r="EJ200">
            <v>93.489566444622696</v>
          </cell>
          <cell r="EK200">
            <v>170.36454247143399</v>
          </cell>
          <cell r="EL200">
            <v>182.92243284943399</v>
          </cell>
          <cell r="EM200">
            <v>167.90956322743401</v>
          </cell>
          <cell r="EN200">
            <v>517.46459789197104</v>
          </cell>
          <cell r="EO200">
            <v>70.688056126480703</v>
          </cell>
          <cell r="EP200">
            <v>93.489566444622696</v>
          </cell>
          <cell r="EQ200">
            <v>170.36454247143399</v>
          </cell>
          <cell r="ER200">
            <v>182.92243284943399</v>
          </cell>
          <cell r="ES200">
            <v>517.46459789197104</v>
          </cell>
          <cell r="ET200">
            <v>44438</v>
          </cell>
          <cell r="EU200">
            <v>45922</v>
          </cell>
          <cell r="EV200" t="str">
            <v>KELVQCZXDABP</v>
          </cell>
          <cell r="EW200" t="str">
            <v>ST</v>
          </cell>
          <cell r="EY200" t="str">
            <v>FAIVE*FZ0643003-G17ORI</v>
          </cell>
          <cell r="EZ200" t="str">
            <v>**</v>
          </cell>
          <cell r="FB200" t="str">
            <v>OHNE/N  /N  /N/N</v>
          </cell>
          <cell r="FG200" t="str">
            <v>0023</v>
          </cell>
          <cell r="FI200" t="str">
            <v>FAIVELEY</v>
          </cell>
          <cell r="FJ200" t="str">
            <v>FT0027389-K02</v>
          </cell>
          <cell r="FK200" t="str">
            <v>KELVQCDABP</v>
          </cell>
          <cell r="FM200" t="str">
            <v>I0812,I412*,I4812,I5812,I9812</v>
          </cell>
          <cell r="FN200" t="str">
            <v>QB</v>
          </cell>
          <cell r="FO200" t="str">
            <v>KOMPRESSOR -&gt; SAP 1177244,LUFTVERSORGUNGSANLAGE</v>
          </cell>
          <cell r="FP200" t="str">
            <v>40151474</v>
          </cell>
          <cell r="FQ200" t="str">
            <v>Wabtec Germany GmbH</v>
          </cell>
          <cell r="FR200" t="str">
            <v>Mantel Rv</v>
          </cell>
          <cell r="FY200" t="str">
            <v>BR412</v>
          </cell>
          <cell r="GA200" t="str">
            <v>Originalersatzteile ohne 2nd Source</v>
          </cell>
          <cell r="GB200" t="str">
            <v>Faiveley L</v>
          </cell>
          <cell r="GD200" t="str">
            <v>158313_Motor 16 V 652 vollst. m. Zubehör;753613_Triebdrehgestell 769 Umrüst f V218.3/.4;753596_Drehgestell 768 Umrüst f V215/218.1/.2;601730_Drehgestell Tauschsatz TD 764 BR 218;601737_Motor 565 MB 16V 652 TB10 kpl;601740_Motor 563 MB 16V 652 TB 10 kpl;601671_Triebdrehgestell TD768 f V215/218.1/.2</v>
          </cell>
          <cell r="GE200"/>
          <cell r="GF200"/>
          <cell r="GG200" t="str">
            <v>Originalersatzteile Luftpresser/-verdichter/Kompressoren/Lufttrocknungsanlagen (Neuteile&amp;Aufarbeitung)</v>
          </cell>
          <cell r="GH200"/>
          <cell r="GI200"/>
          <cell r="GJ200"/>
          <cell r="GK200">
            <v>0</v>
          </cell>
          <cell r="GL200" t="str">
            <v/>
          </cell>
          <cell r="GM200" t="str">
            <v>Originalersatzteile Luftpresser/-verdichter/Kompressoren/Lufttrocknungsanlagen (Neuteile&amp;Aufarbeitung)</v>
          </cell>
          <cell r="GN200">
            <v>1</v>
          </cell>
          <cell r="GO200">
            <v>1079.57</v>
          </cell>
          <cell r="GP200" t="str">
            <v>Bestellpreis 2024</v>
          </cell>
          <cell r="GQ200" t="str">
            <v>größer 5.000 €</v>
          </cell>
          <cell r="GR200">
            <v>139659.81398655899</v>
          </cell>
          <cell r="GT200" t="str">
            <v>X</v>
          </cell>
          <cell r="GU200"/>
          <cell r="GV200" t="str">
            <v>X</v>
          </cell>
          <cell r="GW200" t="str">
            <v>X</v>
          </cell>
          <cell r="GX200" t="str">
            <v>X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1</v>
          </cell>
          <cell r="HF200">
            <v>46</v>
          </cell>
          <cell r="HG200">
            <v>27</v>
          </cell>
          <cell r="HH200">
            <v>47</v>
          </cell>
          <cell r="HI200">
            <v>74</v>
          </cell>
          <cell r="HM200">
            <v>32</v>
          </cell>
          <cell r="HN200" t="str">
            <v>0</v>
          </cell>
          <cell r="HO200">
            <v>0</v>
          </cell>
          <cell r="HP200" t="str">
            <v>0</v>
          </cell>
          <cell r="HR200">
            <v>0</v>
          </cell>
          <cell r="HS200" t="str">
            <v>0.0</v>
          </cell>
          <cell r="HT200" t="str">
            <v>0.0</v>
          </cell>
          <cell r="HV200">
            <v>52</v>
          </cell>
          <cell r="HW200">
            <v>46</v>
          </cell>
          <cell r="HX200" t="str">
            <v>bestellt und verbraucht</v>
          </cell>
          <cell r="IK200" t="str">
            <v>nein</v>
          </cell>
          <cell r="IS200">
            <v>1438739</v>
          </cell>
          <cell r="IT200" t="str">
            <v>1438739NB</v>
          </cell>
          <cell r="JI200" t="str">
            <v>x</v>
          </cell>
          <cell r="JK200" t="str">
            <v>p</v>
          </cell>
          <cell r="JL200" t="str">
            <v>d</v>
          </cell>
        </row>
        <row r="201">
          <cell r="A201">
            <v>1225293</v>
          </cell>
          <cell r="B201" t="str">
            <v>Cluster 1</v>
          </cell>
          <cell r="C201" t="str">
            <v>Cluster 1</v>
          </cell>
          <cell r="D201" t="str">
            <v>(5) mdst 1 Bestellung in jedem letzten 4 vollen Jahre</v>
          </cell>
          <cell r="E201"/>
          <cell r="F201"/>
          <cell r="G201" t="str">
            <v>ja</v>
          </cell>
          <cell r="H201" t="str">
            <v>nein</v>
          </cell>
          <cell r="I201">
            <v>1225293</v>
          </cell>
          <cell r="J201" t="str">
            <v>Steuerventil f Hydropumpe BR648.25</v>
          </cell>
          <cell r="K201" t="str">
            <v>FEC</v>
          </cell>
          <cell r="L201" t="str">
            <v>11417020</v>
          </cell>
          <cell r="M201" t="str">
            <v>Erzeugung</v>
          </cell>
          <cell r="N201" t="str">
            <v>FEC</v>
          </cell>
          <cell r="O201" t="str">
            <v>FE.EF 16</v>
          </cell>
          <cell r="P201" t="str">
            <v>FEC</v>
          </cell>
          <cell r="R201" t="str">
            <v>X</v>
          </cell>
          <cell r="T201"/>
          <cell r="V201" t="str">
            <v>NB</v>
          </cell>
          <cell r="W201" t="str">
            <v>NB</v>
          </cell>
          <cell r="X201">
            <v>43110.1</v>
          </cell>
          <cell r="Y201">
            <v>12</v>
          </cell>
          <cell r="Z201">
            <v>12</v>
          </cell>
          <cell r="AA201">
            <v>108</v>
          </cell>
          <cell r="AB201">
            <v>10777.525</v>
          </cell>
          <cell r="AC201">
            <v>3</v>
          </cell>
          <cell r="AD201">
            <v>27</v>
          </cell>
          <cell r="AE201">
            <v>399.167592592593</v>
          </cell>
          <cell r="AF201">
            <v>8107.8</v>
          </cell>
          <cell r="AG201">
            <v>2</v>
          </cell>
          <cell r="AH201">
            <v>2</v>
          </cell>
          <cell r="AI201">
            <v>20</v>
          </cell>
          <cell r="AJ201">
            <v>405.39</v>
          </cell>
          <cell r="AK201">
            <v>13023.04</v>
          </cell>
          <cell r="AL201">
            <v>3</v>
          </cell>
          <cell r="AM201">
            <v>3</v>
          </cell>
          <cell r="AN201">
            <v>32</v>
          </cell>
          <cell r="AO201">
            <v>406.97</v>
          </cell>
          <cell r="AP201">
            <v>8625</v>
          </cell>
          <cell r="AQ201">
            <v>3</v>
          </cell>
          <cell r="AR201">
            <v>3</v>
          </cell>
          <cell r="AS201">
            <v>23</v>
          </cell>
          <cell r="AT201">
            <v>375</v>
          </cell>
          <cell r="AU201">
            <v>16125</v>
          </cell>
          <cell r="AV201">
            <v>5</v>
          </cell>
          <cell r="AW201">
            <v>5</v>
          </cell>
          <cell r="AX201">
            <v>43</v>
          </cell>
          <cell r="AY201">
            <v>375</v>
          </cell>
          <cell r="AZ201">
            <v>45880.84</v>
          </cell>
          <cell r="BA201">
            <v>13</v>
          </cell>
          <cell r="BB201">
            <v>118</v>
          </cell>
          <cell r="BC201">
            <v>11470.21</v>
          </cell>
          <cell r="BD201">
            <v>3.25</v>
          </cell>
          <cell r="BE201">
            <v>29.5</v>
          </cell>
          <cell r="BF201">
            <v>388.82067796610198</v>
          </cell>
          <cell r="BG201">
            <v>88990.94</v>
          </cell>
          <cell r="BH201">
            <v>25</v>
          </cell>
          <cell r="BI201">
            <v>25</v>
          </cell>
          <cell r="BJ201">
            <v>226</v>
          </cell>
          <cell r="BK201">
            <v>393.76522123893801</v>
          </cell>
          <cell r="BL201">
            <v>3.125</v>
          </cell>
          <cell r="BM201">
            <v>9.0399999999999991</v>
          </cell>
          <cell r="BN201">
            <v>9.0399999999999991</v>
          </cell>
          <cell r="BO201">
            <v>3750</v>
          </cell>
          <cell r="BP201">
            <v>1</v>
          </cell>
          <cell r="BQ201">
            <v>1</v>
          </cell>
          <cell r="BR201">
            <v>10</v>
          </cell>
          <cell r="BS201">
            <v>375</v>
          </cell>
          <cell r="BT201">
            <v>89652.14</v>
          </cell>
          <cell r="BU201">
            <v>24</v>
          </cell>
          <cell r="BV201">
            <v>24</v>
          </cell>
          <cell r="BW201">
            <v>228</v>
          </cell>
          <cell r="BX201">
            <v>393.21114035087697</v>
          </cell>
          <cell r="BY201">
            <v>9.5</v>
          </cell>
          <cell r="BZ201">
            <v>41523.040000000001</v>
          </cell>
          <cell r="CA201">
            <v>12</v>
          </cell>
          <cell r="CB201">
            <v>12</v>
          </cell>
          <cell r="CC201">
            <v>85</v>
          </cell>
          <cell r="CD201">
            <v>27</v>
          </cell>
          <cell r="CE201">
            <v>488.50635294117598</v>
          </cell>
          <cell r="CF201" t="str">
            <v>179388</v>
          </cell>
          <cell r="CG201" t="str">
            <v>LENTZ FAHRZEUGTECHNIK GMBH</v>
          </cell>
          <cell r="CH201" t="str">
            <v>919235</v>
          </cell>
          <cell r="CI201" t="str">
            <v>CATO-TECH A/S</v>
          </cell>
          <cell r="CJ201" t="str">
            <v>375176</v>
          </cell>
          <cell r="CK201" t="str">
            <v>BOSCH REXROTH AG</v>
          </cell>
          <cell r="CL201">
            <v>3</v>
          </cell>
          <cell r="CM201">
            <v>41523.040000000001</v>
          </cell>
          <cell r="CN201">
            <v>1</v>
          </cell>
          <cell r="CO201"/>
          <cell r="CP201"/>
          <cell r="CQ201">
            <v>0</v>
          </cell>
          <cell r="CR201">
            <v>0</v>
          </cell>
          <cell r="CS201"/>
          <cell r="CT201"/>
          <cell r="CU201"/>
          <cell r="CV201"/>
          <cell r="CW201"/>
          <cell r="CX201"/>
          <cell r="CY201"/>
          <cell r="CZ201"/>
          <cell r="DA201"/>
          <cell r="DB201"/>
          <cell r="DC201" t="str">
            <v>FZI</v>
          </cell>
          <cell r="DD201" t="str">
            <v>92323986</v>
          </cell>
          <cell r="DE201" t="str">
            <v>919235</v>
          </cell>
          <cell r="DF201" t="str">
            <v>Cato-Tech A/S</v>
          </cell>
          <cell r="DG201" t="str">
            <v>FEJ</v>
          </cell>
          <cell r="DH201">
            <v>46142</v>
          </cell>
          <cell r="DI201" t="str">
            <v>WK</v>
          </cell>
          <cell r="DJ201">
            <v>61</v>
          </cell>
          <cell r="DO201"/>
          <cell r="DV201"/>
          <cell r="DW201"/>
          <cell r="DY201">
            <v>51.8052423529412</v>
          </cell>
          <cell r="DZ201">
            <v>43.159963485838801</v>
          </cell>
          <cell r="EA201">
            <v>48.946193986928101</v>
          </cell>
          <cell r="EB201">
            <v>36.639562265795199</v>
          </cell>
          <cell r="EC201">
            <v>35.159767058823498</v>
          </cell>
          <cell r="ED201">
            <v>180.55096209150301</v>
          </cell>
          <cell r="EE201">
            <v>81.885492443919404</v>
          </cell>
          <cell r="EF201">
            <v>1.2049200255485599</v>
          </cell>
          <cell r="EG201">
            <v>-0.34721854824237902</v>
          </cell>
          <cell r="EI201">
            <v>36.527196176470603</v>
          </cell>
          <cell r="EJ201">
            <v>25.954505206971699</v>
          </cell>
          <cell r="EK201">
            <v>30.8840684422658</v>
          </cell>
          <cell r="EL201">
            <v>24.494549324618699</v>
          </cell>
          <cell r="EM201">
            <v>20.3404470588235</v>
          </cell>
          <cell r="EN201">
            <v>117.860319150327</v>
          </cell>
          <cell r="EO201">
            <v>36.527196176470603</v>
          </cell>
          <cell r="EP201">
            <v>25.954505206971699</v>
          </cell>
          <cell r="EQ201">
            <v>30.8840684422658</v>
          </cell>
          <cell r="ER201">
            <v>24.494549324618699</v>
          </cell>
          <cell r="ES201">
            <v>117.860319150327</v>
          </cell>
          <cell r="ET201">
            <v>42653</v>
          </cell>
          <cell r="EU201">
            <v>45936</v>
          </cell>
          <cell r="EV201" t="str">
            <v>KCELDPABZXV</v>
          </cell>
          <cell r="EW201" t="str">
            <v>ST</v>
          </cell>
          <cell r="EY201" t="str">
            <v>BOSCH*R902547599</v>
          </cell>
          <cell r="FB201" t="str">
            <v>OHNE/N  /N  /N/N</v>
          </cell>
          <cell r="FG201" t="str">
            <v>0023</v>
          </cell>
          <cell r="FI201" t="str">
            <v>BOSCH REXROTH</v>
          </cell>
          <cell r="FJ201" t="str">
            <v>R902547599</v>
          </cell>
          <cell r="FK201" t="str">
            <v>KCELDPABV</v>
          </cell>
          <cell r="FM201" t="str">
            <v>VT648.25,D6482</v>
          </cell>
          <cell r="FN201" t="str">
            <v>88</v>
          </cell>
          <cell r="FO201" t="str">
            <v>HYDROPUMPE,HYDROPUMPE</v>
          </cell>
          <cell r="FP201" t="str">
            <v>111600</v>
          </cell>
          <cell r="FQ201" t="str">
            <v>Coler GmbH &amp; Co. KG</v>
          </cell>
          <cell r="FR201" t="str">
            <v>AEB</v>
          </cell>
          <cell r="FS201" t="str">
            <v>375176</v>
          </cell>
          <cell r="FT201" t="str">
            <v>Bosch Rexroth AG</v>
          </cell>
          <cell r="FU201" t="str">
            <v>AEB</v>
          </cell>
          <cell r="FV201" t="str">
            <v>179388</v>
          </cell>
          <cell r="FW201" t="str">
            <v>Lentz Fahrzeugtechnik GmbH</v>
          </cell>
          <cell r="FX201" t="str">
            <v>AEB</v>
          </cell>
          <cell r="GA201" t="str">
            <v>Originalersatzteile ohne 2nd Source</v>
          </cell>
          <cell r="GB201" t="str">
            <v>Coler GmbH &amp; Co. KG</v>
          </cell>
          <cell r="GE201"/>
          <cell r="GF201"/>
          <cell r="GG201" t="str">
            <v>Originalersatzteile Luftpresser/-verdichter/Kompressoren/Lufttrocknungsanlagen (Neuteile&amp;Aufarbeitung)</v>
          </cell>
          <cell r="GH201"/>
          <cell r="GI201"/>
          <cell r="GJ201"/>
          <cell r="GK201">
            <v>0</v>
          </cell>
          <cell r="GL201" t="str">
            <v/>
          </cell>
          <cell r="GM201" t="str">
            <v>Originalersatzteile Luftpresser/-verdichter/Kompressoren/Lufttrocknungsanlagen (Neuteile&amp;Aufarbeitung)</v>
          </cell>
          <cell r="GN201">
            <v>1</v>
          </cell>
          <cell r="GO201">
            <v>375</v>
          </cell>
          <cell r="GP201" t="str">
            <v>Bestellpreis 2024</v>
          </cell>
          <cell r="GQ201" t="str">
            <v>größer 5.000 €</v>
          </cell>
          <cell r="GR201">
            <v>11049.4049203431</v>
          </cell>
          <cell r="GS201" t="str">
            <v>X</v>
          </cell>
          <cell r="GU201"/>
          <cell r="GV201" t="str">
            <v>X</v>
          </cell>
          <cell r="GW201" t="str">
            <v>X</v>
          </cell>
          <cell r="GX201" t="str">
            <v>X</v>
          </cell>
          <cell r="GY201">
            <v>5</v>
          </cell>
          <cell r="GZ201">
            <v>42</v>
          </cell>
          <cell r="HA201">
            <v>17</v>
          </cell>
          <cell r="HB201">
            <v>20</v>
          </cell>
          <cell r="HC201">
            <v>26</v>
          </cell>
          <cell r="HD201">
            <v>26</v>
          </cell>
          <cell r="HE201">
            <v>27</v>
          </cell>
          <cell r="HF201">
            <v>36</v>
          </cell>
          <cell r="HG201">
            <v>4</v>
          </cell>
          <cell r="HH201">
            <v>199</v>
          </cell>
          <cell r="HI201">
            <v>198</v>
          </cell>
          <cell r="HJ201">
            <v>14</v>
          </cell>
          <cell r="HK201">
            <v>11</v>
          </cell>
          <cell r="HL201">
            <v>26</v>
          </cell>
          <cell r="HM201">
            <v>12</v>
          </cell>
          <cell r="HN201" t="str">
            <v>16</v>
          </cell>
          <cell r="HO201">
            <v>16</v>
          </cell>
          <cell r="HP201" t="str">
            <v>0</v>
          </cell>
          <cell r="HR201">
            <v>16</v>
          </cell>
          <cell r="HS201" t="str">
            <v>16.0</v>
          </cell>
          <cell r="HT201" t="str">
            <v>16.0</v>
          </cell>
          <cell r="HV201">
            <v>16</v>
          </cell>
          <cell r="HW201">
            <v>16</v>
          </cell>
          <cell r="HX201" t="str">
            <v>bestellt und verbraucht</v>
          </cell>
          <cell r="IK201" t="str">
            <v>nein</v>
          </cell>
          <cell r="IP201" t="str">
            <v>648</v>
          </cell>
          <cell r="IQ201" t="str">
            <v>Alstom</v>
          </cell>
          <cell r="IS201">
            <v>1225293</v>
          </cell>
          <cell r="IT201" t="str">
            <v>1225293NB</v>
          </cell>
          <cell r="JI201" t="str">
            <v>x</v>
          </cell>
          <cell r="JK201" t="str">
            <v>p</v>
          </cell>
          <cell r="JL201" t="str">
            <v>d</v>
          </cell>
        </row>
        <row r="202">
          <cell r="A202">
            <v>752140</v>
          </cell>
          <cell r="B202" t="str">
            <v>Cluster 2</v>
          </cell>
          <cell r="C202" t="str">
            <v>Cluster 2</v>
          </cell>
          <cell r="D202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202"/>
          <cell r="F202"/>
          <cell r="G202" t="str">
            <v>ja</v>
          </cell>
          <cell r="H202" t="str">
            <v>nein</v>
          </cell>
          <cell r="I202">
            <v>752140</v>
          </cell>
          <cell r="J202" t="str">
            <v>Hilfsluftpresseraggregat 24V</v>
          </cell>
          <cell r="K202" t="str">
            <v>FEC</v>
          </cell>
          <cell r="L202" t="str">
            <v>11417020</v>
          </cell>
          <cell r="M202" t="str">
            <v>Erzeugung</v>
          </cell>
          <cell r="N202" t="str">
            <v>FEC</v>
          </cell>
          <cell r="O202" t="str">
            <v>FE.EF 16</v>
          </cell>
          <cell r="P202" t="str">
            <v>FEC</v>
          </cell>
          <cell r="Q202" t="str">
            <v>Interne Aufbereitung</v>
          </cell>
          <cell r="T202"/>
          <cell r="V202" t="str">
            <v>NB</v>
          </cell>
          <cell r="W202" t="str">
            <v>NB</v>
          </cell>
          <cell r="X202">
            <v>81575.3</v>
          </cell>
          <cell r="Y202">
            <v>12</v>
          </cell>
          <cell r="Z202">
            <v>12</v>
          </cell>
          <cell r="AA202">
            <v>30</v>
          </cell>
          <cell r="AB202">
            <v>20393.825000000001</v>
          </cell>
          <cell r="AC202">
            <v>3</v>
          </cell>
          <cell r="AD202">
            <v>7.5</v>
          </cell>
          <cell r="AE202">
            <v>2719.1766666666699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/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0</v>
          </cell>
          <cell r="BA202">
            <v>3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/>
          <cell r="BG202">
            <v>81575.3</v>
          </cell>
          <cell r="BH202">
            <v>15</v>
          </cell>
          <cell r="BI202">
            <v>12</v>
          </cell>
          <cell r="BJ202">
            <v>30</v>
          </cell>
          <cell r="BK202">
            <v>2719.1766666666699</v>
          </cell>
          <cell r="BL202">
            <v>1.5</v>
          </cell>
          <cell r="BM202">
            <v>2.5</v>
          </cell>
          <cell r="BN202">
            <v>2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/>
          <cell r="BT202">
            <v>76379.3</v>
          </cell>
          <cell r="BU202">
            <v>11</v>
          </cell>
          <cell r="BV202">
            <v>14</v>
          </cell>
          <cell r="BW202">
            <v>28</v>
          </cell>
          <cell r="BX202">
            <v>2727.8321428571398</v>
          </cell>
          <cell r="BY202">
            <v>2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/>
          <cell r="CF202" t="str">
            <v>900417</v>
          </cell>
          <cell r="CG202" t="str">
            <v>TESSO KLIMAGERAETE</v>
          </cell>
          <cell r="CL202">
            <v>1</v>
          </cell>
          <cell r="CM202">
            <v>0</v>
          </cell>
          <cell r="CN202"/>
          <cell r="CO202">
            <v>0</v>
          </cell>
          <cell r="CP202"/>
          <cell r="CQ202"/>
          <cell r="CR202"/>
          <cell r="CS202"/>
          <cell r="CT202"/>
          <cell r="CU202"/>
          <cell r="CV202"/>
          <cell r="CW202"/>
          <cell r="CX202"/>
          <cell r="CY202"/>
          <cell r="CZ202"/>
          <cell r="DA202"/>
          <cell r="DB202"/>
          <cell r="DD202" t="str">
            <v>92213037</v>
          </cell>
          <cell r="DE202" t="str">
            <v>900417</v>
          </cell>
          <cell r="DF202" t="str">
            <v>TESSO Klimageraete</v>
          </cell>
          <cell r="DG202" t="str">
            <v>A2E</v>
          </cell>
          <cell r="DH202">
            <v>46022</v>
          </cell>
          <cell r="DI202" t="str">
            <v>WK</v>
          </cell>
          <cell r="DJ202">
            <v>40</v>
          </cell>
          <cell r="DO202"/>
          <cell r="DV202"/>
          <cell r="DW202"/>
          <cell r="DY202">
            <v>3.9790736779369</v>
          </cell>
          <cell r="DZ202">
            <v>2.7710082990631801</v>
          </cell>
          <cell r="EA202"/>
          <cell r="EB202"/>
          <cell r="EC202"/>
          <cell r="ED202">
            <v>6.7500819770000797</v>
          </cell>
          <cell r="EE202">
            <v>8.0862896022386597</v>
          </cell>
          <cell r="EF202">
            <v>-0.16524360256262099</v>
          </cell>
          <cell r="EG202">
            <v>-2.4924238927879101E-2</v>
          </cell>
          <cell r="EI202">
            <v>3.33131674962251</v>
          </cell>
          <cell r="EJ202">
            <v>3.2505245714000499</v>
          </cell>
          <cell r="EK202"/>
          <cell r="EL202"/>
          <cell r="EM202"/>
          <cell r="EN202">
            <v>6.5818413210225604</v>
          </cell>
          <cell r="EO202">
            <v>3.33131674962251</v>
          </cell>
          <cell r="EP202">
            <v>3.2505245714000499</v>
          </cell>
          <cell r="EQ202"/>
          <cell r="ER202"/>
          <cell r="ES202">
            <v>6.5818413210225604</v>
          </cell>
          <cell r="ET202">
            <v>37004</v>
          </cell>
          <cell r="EU202">
            <v>45889</v>
          </cell>
          <cell r="EV202" t="str">
            <v>KDEALBXZCPV</v>
          </cell>
          <cell r="EW202" t="str">
            <v>ST</v>
          </cell>
          <cell r="EY202" t="str">
            <v>TESSO*TE-KC100-1.0-24</v>
          </cell>
          <cell r="FB202" t="str">
            <v>OHNE/N  /N  /N/N</v>
          </cell>
          <cell r="FG202" t="str">
            <v>0023</v>
          </cell>
          <cell r="FI202" t="str">
            <v>TESSO</v>
          </cell>
          <cell r="FJ202" t="str">
            <v>TE-KC100-1.0-24</v>
          </cell>
          <cell r="FK202" t="str">
            <v>KDEALBCPV</v>
          </cell>
          <cell r="FM202" t="str">
            <v>BA121,BA135,E111*,R2110</v>
          </cell>
          <cell r="FN202" t="str">
            <v>67000</v>
          </cell>
          <cell r="FO202" t="str">
            <v>LUFTPRESSER</v>
          </cell>
          <cell r="FP202" t="str">
            <v>900417</v>
          </cell>
          <cell r="FQ202" t="str">
            <v>TESSO Klimageraete</v>
          </cell>
          <cell r="FR202" t="str">
            <v>AEB</v>
          </cell>
          <cell r="FS202" t="str">
            <v>143712</v>
          </cell>
          <cell r="FT202" t="str">
            <v>MROSE GmbH</v>
          </cell>
          <cell r="FU202" t="str">
            <v>AEB</v>
          </cell>
          <cell r="FV202" t="str">
            <v>143875</v>
          </cell>
          <cell r="FW202" t="str">
            <v>Behrendt GmbH</v>
          </cell>
          <cell r="FX202" t="str">
            <v>AEB</v>
          </cell>
          <cell r="GA202" t="str">
            <v>Originalersatzteile ohne 2nd Source</v>
          </cell>
          <cell r="GE202"/>
          <cell r="GF202"/>
          <cell r="GG202" t="str">
            <v>Originalersatzteile Luftpresser/-verdichter/Kompressoren/Lufttrocknungsanlagen (Neuteile&amp;Aufarbeitung)</v>
          </cell>
          <cell r="GH202"/>
          <cell r="GI202"/>
          <cell r="GJ202"/>
          <cell r="GK202" t="str">
            <v/>
          </cell>
          <cell r="GL202" t="str">
            <v/>
          </cell>
          <cell r="GM202" t="str">
            <v>Originalersatzteile Luftpresser/-verdichter/Kompressoren/Lufttrocknungsanlagen (Neuteile&amp;Aufarbeitung)</v>
          </cell>
          <cell r="GN202">
            <v>1</v>
          </cell>
          <cell r="GO202">
            <v>3057.51</v>
          </cell>
          <cell r="GP202" t="str">
            <v>Nettopreis aus RV</v>
          </cell>
          <cell r="GQ202" t="str">
            <v>größer 5.000 €</v>
          </cell>
          <cell r="GR202">
            <v>5031.0114143599203</v>
          </cell>
          <cell r="GU202"/>
          <cell r="GW202" t="str">
            <v>X</v>
          </cell>
          <cell r="GX202" t="str">
            <v>X</v>
          </cell>
          <cell r="GY202">
            <v>49</v>
          </cell>
          <cell r="GZ202">
            <v>32</v>
          </cell>
          <cell r="HA202">
            <v>24</v>
          </cell>
          <cell r="HB202">
            <v>17</v>
          </cell>
          <cell r="HC202">
            <v>15</v>
          </cell>
          <cell r="HD202">
            <v>7</v>
          </cell>
          <cell r="HE202">
            <v>11</v>
          </cell>
          <cell r="HF202">
            <v>3</v>
          </cell>
          <cell r="HG202">
            <v>5</v>
          </cell>
          <cell r="HH202">
            <v>158</v>
          </cell>
          <cell r="HI202">
            <v>114</v>
          </cell>
          <cell r="HJ202">
            <v>17</v>
          </cell>
          <cell r="HK202">
            <v>16</v>
          </cell>
          <cell r="HL202">
            <v>17</v>
          </cell>
          <cell r="HM202">
            <v>17</v>
          </cell>
          <cell r="HN202" t="str">
            <v>16</v>
          </cell>
          <cell r="HO202">
            <v>16</v>
          </cell>
          <cell r="HP202" t="str">
            <v>0</v>
          </cell>
          <cell r="HR202">
            <v>16</v>
          </cell>
          <cell r="HS202" t="str">
            <v>16.0</v>
          </cell>
          <cell r="HT202" t="str">
            <v>16.0</v>
          </cell>
          <cell r="HV202">
            <v>7</v>
          </cell>
          <cell r="HW202">
            <v>10</v>
          </cell>
          <cell r="HX202" t="str">
            <v>bestellt und verbraucht</v>
          </cell>
          <cell r="IK202" t="str">
            <v>nein</v>
          </cell>
          <cell r="IP202" t="str">
            <v>FWP</v>
          </cell>
          <cell r="IS202">
            <v>752140</v>
          </cell>
          <cell r="IT202" t="str">
            <v>752140NB</v>
          </cell>
          <cell r="JI202" t="str">
            <v>x</v>
          </cell>
        </row>
        <row r="203">
          <cell r="A203">
            <v>228056</v>
          </cell>
          <cell r="B203" t="str">
            <v>Cluster 1</v>
          </cell>
          <cell r="C203" t="str">
            <v>Cluster 1</v>
          </cell>
          <cell r="D203" t="str">
            <v>(6) wird künftig in jedem Jahr mdst. 1x bestellt werden</v>
          </cell>
          <cell r="E203"/>
          <cell r="F203"/>
          <cell r="G203" t="str">
            <v>ja</v>
          </cell>
          <cell r="H203" t="str">
            <v>nein</v>
          </cell>
          <cell r="I203">
            <v>228056</v>
          </cell>
          <cell r="J203" t="str">
            <v>Flammwächter f DBW 2010/12/20/75</v>
          </cell>
          <cell r="K203" t="str">
            <v>FEC</v>
          </cell>
          <cell r="L203" t="str">
            <v>11417020</v>
          </cell>
          <cell r="M203" t="str">
            <v>Erzeugung</v>
          </cell>
          <cell r="N203" t="str">
            <v>FEC</v>
          </cell>
          <cell r="O203" t="str">
            <v>FE.EF 16</v>
          </cell>
          <cell r="P203" t="str">
            <v>FEC</v>
          </cell>
          <cell r="R203" t="str">
            <v>X</v>
          </cell>
          <cell r="T203" t="str">
            <v>X</v>
          </cell>
          <cell r="V203" t="str">
            <v>NB</v>
          </cell>
          <cell r="W203" t="str">
            <v>NB</v>
          </cell>
          <cell r="X203">
            <v>25948.16</v>
          </cell>
          <cell r="Y203">
            <v>13</v>
          </cell>
          <cell r="Z203">
            <v>13</v>
          </cell>
          <cell r="AA203">
            <v>724</v>
          </cell>
          <cell r="AB203">
            <v>6487.04</v>
          </cell>
          <cell r="AC203">
            <v>3.25</v>
          </cell>
          <cell r="AD203">
            <v>181</v>
          </cell>
          <cell r="AE203">
            <v>35.840000000000003</v>
          </cell>
          <cell r="AF203">
            <v>4329.6000000000004</v>
          </cell>
          <cell r="AG203">
            <v>2</v>
          </cell>
          <cell r="AH203">
            <v>2</v>
          </cell>
          <cell r="AI203">
            <v>120</v>
          </cell>
          <cell r="AJ203">
            <v>36.08</v>
          </cell>
          <cell r="AK203">
            <v>3920</v>
          </cell>
          <cell r="AL203">
            <v>1</v>
          </cell>
          <cell r="AM203">
            <v>1</v>
          </cell>
          <cell r="AN203">
            <v>100</v>
          </cell>
          <cell r="AO203">
            <v>39.200000000000003</v>
          </cell>
          <cell r="AP203">
            <v>4172</v>
          </cell>
          <cell r="AQ203">
            <v>1</v>
          </cell>
          <cell r="AR203">
            <v>1</v>
          </cell>
          <cell r="AS203">
            <v>100</v>
          </cell>
          <cell r="AT203">
            <v>41.72</v>
          </cell>
          <cell r="AU203">
            <v>10135.5</v>
          </cell>
          <cell r="AV203">
            <v>2</v>
          </cell>
          <cell r="AW203">
            <v>2</v>
          </cell>
          <cell r="AX203">
            <v>150</v>
          </cell>
          <cell r="AY203">
            <v>67.569999999999993</v>
          </cell>
          <cell r="AZ203">
            <v>22557.1</v>
          </cell>
          <cell r="BA203">
            <v>7</v>
          </cell>
          <cell r="BB203">
            <v>470</v>
          </cell>
          <cell r="BC203">
            <v>5639.2749999999996</v>
          </cell>
          <cell r="BD203">
            <v>1.5</v>
          </cell>
          <cell r="BE203">
            <v>117.5</v>
          </cell>
          <cell r="BF203">
            <v>47.993829787233999</v>
          </cell>
          <cell r="BG203">
            <v>48505.26</v>
          </cell>
          <cell r="BH203">
            <v>20</v>
          </cell>
          <cell r="BI203">
            <v>19</v>
          </cell>
          <cell r="BJ203">
            <v>1194</v>
          </cell>
          <cell r="BK203">
            <v>40.624170854271398</v>
          </cell>
          <cell r="BL203">
            <v>2.375</v>
          </cell>
          <cell r="BM203">
            <v>62.842105263157897</v>
          </cell>
          <cell r="BN203">
            <v>59.7</v>
          </cell>
          <cell r="BO203">
            <v>14506.5</v>
          </cell>
          <cell r="BP203">
            <v>2</v>
          </cell>
          <cell r="BQ203">
            <v>2</v>
          </cell>
          <cell r="BR203">
            <v>150</v>
          </cell>
          <cell r="BS203">
            <v>96.71</v>
          </cell>
          <cell r="BT203">
            <v>55234.48</v>
          </cell>
          <cell r="BU203">
            <v>16</v>
          </cell>
          <cell r="BV203">
            <v>17</v>
          </cell>
          <cell r="BW203">
            <v>1127</v>
          </cell>
          <cell r="BX203">
            <v>49.010186335403702</v>
          </cell>
          <cell r="BY203">
            <v>66.294117647058798</v>
          </cell>
          <cell r="BZ203">
            <v>32734</v>
          </cell>
          <cell r="CA203">
            <v>6</v>
          </cell>
          <cell r="CB203">
            <v>6</v>
          </cell>
          <cell r="CC203">
            <v>470</v>
          </cell>
          <cell r="CD203">
            <v>125</v>
          </cell>
          <cell r="CE203">
            <v>69.646808510638294</v>
          </cell>
          <cell r="CF203" t="str">
            <v>179388</v>
          </cell>
          <cell r="CG203" t="str">
            <v>LENTZ FAHRZEUGTECHNIK GMBH</v>
          </cell>
          <cell r="CL203">
            <v>1</v>
          </cell>
          <cell r="CM203">
            <v>32734</v>
          </cell>
          <cell r="CN203">
            <v>1</v>
          </cell>
          <cell r="CO203"/>
          <cell r="CP203"/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/>
          <cell r="CV203"/>
          <cell r="CW203"/>
          <cell r="CX203"/>
          <cell r="CY203"/>
          <cell r="CZ203"/>
          <cell r="DA203"/>
          <cell r="DB203"/>
          <cell r="DC203" t="str">
            <v>FZI</v>
          </cell>
          <cell r="DD203" t="str">
            <v>92346887</v>
          </cell>
          <cell r="DE203" t="str">
            <v>179388</v>
          </cell>
          <cell r="DF203" t="str">
            <v>Lentz Fahrzeugtechnik GmbH</v>
          </cell>
          <cell r="DG203" t="str">
            <v>FEC</v>
          </cell>
          <cell r="DH203">
            <v>46234</v>
          </cell>
          <cell r="DI203" t="str">
            <v>WK</v>
          </cell>
          <cell r="DJ203">
            <v>30</v>
          </cell>
          <cell r="DO203"/>
          <cell r="DV203"/>
          <cell r="DW203"/>
          <cell r="DY203">
            <v>98.193248499999996</v>
          </cell>
          <cell r="DZ203">
            <v>115.57211482855</v>
          </cell>
          <cell r="EA203">
            <v>109.266176</v>
          </cell>
          <cell r="EB203">
            <v>34.601700000000001</v>
          </cell>
          <cell r="EC203">
            <v>22.094448</v>
          </cell>
          <cell r="ED203">
            <v>357.63323932855002</v>
          </cell>
          <cell r="EE203">
            <v>355.70652093199999</v>
          </cell>
          <cell r="EF203">
            <v>5.4165956572900702E-3</v>
          </cell>
          <cell r="EG203">
            <v>4.21444754329083E-2</v>
          </cell>
          <cell r="EI203">
            <v>89.654704350000003</v>
          </cell>
          <cell r="EJ203">
            <v>105.252344842691</v>
          </cell>
          <cell r="EK203">
            <v>102.30538195416599</v>
          </cell>
          <cell r="EL203">
            <v>75.493073450566499</v>
          </cell>
          <cell r="EM203">
            <v>73.612821050566495</v>
          </cell>
          <cell r="EN203">
            <v>372.70550459742299</v>
          </cell>
          <cell r="EO203">
            <v>89.654704350000003</v>
          </cell>
          <cell r="EP203">
            <v>105.252344842691</v>
          </cell>
          <cell r="EQ203">
            <v>102.30538195416599</v>
          </cell>
          <cell r="ER203">
            <v>75.493073450566499</v>
          </cell>
          <cell r="ES203">
            <v>372.70550459742299</v>
          </cell>
          <cell r="ET203">
            <v>33205</v>
          </cell>
          <cell r="EU203">
            <v>45936</v>
          </cell>
          <cell r="EV203" t="str">
            <v>KDEALBPCXZV</v>
          </cell>
          <cell r="EW203" t="str">
            <v>ST</v>
          </cell>
          <cell r="EY203" t="str">
            <v>COLER*WE1319302A</v>
          </cell>
          <cell r="FB203" t="str">
            <v>OHNE/N  /N  /N/N</v>
          </cell>
          <cell r="FG203" t="str">
            <v>0023</v>
          </cell>
          <cell r="FI203" t="str">
            <v>WEBASTO</v>
          </cell>
          <cell r="FJ203" t="str">
            <v>215171</v>
          </cell>
          <cell r="FK203" t="str">
            <v>KDEALBPCV</v>
          </cell>
          <cell r="FM203" t="str">
            <v>V2450,V298*</v>
          </cell>
          <cell r="FN203" t="str">
            <v>FF</v>
          </cell>
          <cell r="FP203" t="str">
            <v>179388</v>
          </cell>
          <cell r="FQ203" t="str">
            <v>Lentz Fahrzeugtechnik GmbH</v>
          </cell>
          <cell r="FR203" t="str">
            <v>AEB</v>
          </cell>
          <cell r="GA203" t="str">
            <v>Originalersatzteile ohne 2nd Source</v>
          </cell>
          <cell r="GD203" t="str">
            <v>719783_Kompressor SLC900 10bar 900L/min ***;714843_Kompressor SLC900-3 1200U/min;784650_Kompressor SLC900-4 10bar 900L/min***</v>
          </cell>
          <cell r="GE203"/>
          <cell r="GF203"/>
          <cell r="GG203" t="str">
            <v>Originalersatzteile Luftpresser/-verdichter/Kompressoren/Lufttrocknungsanlagen (Neuteile&amp;Aufarbeitung)</v>
          </cell>
          <cell r="GH203"/>
          <cell r="GI203"/>
          <cell r="GJ203"/>
          <cell r="GK203">
            <v>0</v>
          </cell>
          <cell r="GL203" t="str">
            <v/>
          </cell>
          <cell r="GM203" t="str">
            <v>Originalersatzteile Luftpresser/-verdichter/Kompressoren/Lufttrocknungsanlagen (Neuteile&amp;Aufarbeitung)</v>
          </cell>
          <cell r="GN203">
            <v>1</v>
          </cell>
          <cell r="GO203">
            <v>96.71</v>
          </cell>
          <cell r="GP203" t="str">
            <v>Bestellpreis 2024</v>
          </cell>
          <cell r="GQ203" t="str">
            <v>größer 5.000 €</v>
          </cell>
          <cell r="GR203">
            <v>9011.0873374042094</v>
          </cell>
          <cell r="GT203" t="str">
            <v>X</v>
          </cell>
          <cell r="GU203"/>
          <cell r="GV203" t="str">
            <v>X</v>
          </cell>
          <cell r="GW203" t="str">
            <v>X</v>
          </cell>
          <cell r="GX203" t="str">
            <v>X</v>
          </cell>
          <cell r="GY203">
            <v>150</v>
          </cell>
          <cell r="GZ203">
            <v>157</v>
          </cell>
          <cell r="HA203">
            <v>153</v>
          </cell>
          <cell r="HB203">
            <v>140</v>
          </cell>
          <cell r="HC203">
            <v>116</v>
          </cell>
          <cell r="HD203">
            <v>135</v>
          </cell>
          <cell r="HE203">
            <v>91</v>
          </cell>
          <cell r="HF203">
            <v>175</v>
          </cell>
          <cell r="HG203">
            <v>98</v>
          </cell>
          <cell r="HH203">
            <v>1117</v>
          </cell>
          <cell r="HI203">
            <v>1065</v>
          </cell>
          <cell r="HJ203">
            <v>216</v>
          </cell>
          <cell r="HK203">
            <v>198</v>
          </cell>
          <cell r="HL203">
            <v>195</v>
          </cell>
          <cell r="HM203">
            <v>184</v>
          </cell>
          <cell r="HN203" t="str">
            <v>125</v>
          </cell>
          <cell r="HO203">
            <v>125</v>
          </cell>
          <cell r="HP203" t="str">
            <v>0</v>
          </cell>
          <cell r="HR203">
            <v>125</v>
          </cell>
          <cell r="HS203" t="str">
            <v>125.0</v>
          </cell>
          <cell r="HT203" t="str">
            <v>125.0</v>
          </cell>
          <cell r="HV203">
            <v>121</v>
          </cell>
          <cell r="HW203">
            <v>111</v>
          </cell>
          <cell r="HX203" t="str">
            <v>bestellt und verbraucht</v>
          </cell>
          <cell r="II203" t="str">
            <v>2018-0218-MF</v>
          </cell>
          <cell r="IJ203" t="str">
            <v>1</v>
          </cell>
          <cell r="IK203" t="str">
            <v>nein</v>
          </cell>
          <cell r="IP203" t="str">
            <v>363</v>
          </cell>
          <cell r="IQ203" t="str">
            <v>MaK, Siemens, Bombardier-Alstom</v>
          </cell>
          <cell r="IS203">
            <v>228056</v>
          </cell>
          <cell r="IT203" t="str">
            <v>228056NB</v>
          </cell>
          <cell r="JI203" t="str">
            <v>x</v>
          </cell>
          <cell r="JK203" t="str">
            <v>p</v>
          </cell>
          <cell r="JL203" t="str">
            <v>d</v>
          </cell>
        </row>
        <row r="204">
          <cell r="A204">
            <v>1426520</v>
          </cell>
          <cell r="B204" t="str">
            <v>Cluster 1</v>
          </cell>
          <cell r="C204" t="str">
            <v>Cluster 2</v>
          </cell>
          <cell r="D204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204"/>
          <cell r="F204"/>
          <cell r="G204" t="str">
            <v>ja</v>
          </cell>
          <cell r="H204" t="str">
            <v>nein</v>
          </cell>
          <cell r="I204">
            <v>1426520</v>
          </cell>
          <cell r="J204" t="str">
            <v>O-Ring 148x2,5 FKM 80 Hydr Pumpe BR245</v>
          </cell>
          <cell r="K204" t="str">
            <v>FEC</v>
          </cell>
          <cell r="L204" t="str">
            <v>11417020</v>
          </cell>
          <cell r="M204" t="str">
            <v>Erzeugung</v>
          </cell>
          <cell r="N204" t="str">
            <v>FEC</v>
          </cell>
          <cell r="O204" t="str">
            <v>FE.EF 16</v>
          </cell>
          <cell r="P204" t="str">
            <v>FEC</v>
          </cell>
          <cell r="R204" t="str">
            <v>X</v>
          </cell>
          <cell r="T204"/>
          <cell r="V204" t="str">
            <v>NB</v>
          </cell>
          <cell r="W204" t="str">
            <v>NB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>
            <v>283.04000000000002</v>
          </cell>
          <cell r="AG204">
            <v>2</v>
          </cell>
          <cell r="AH204">
            <v>2</v>
          </cell>
          <cell r="AI204">
            <v>16</v>
          </cell>
          <cell r="AJ204">
            <v>17.690000000000001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/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>
            <v>464.93</v>
          </cell>
          <cell r="AV204">
            <v>2</v>
          </cell>
          <cell r="AW204">
            <v>2</v>
          </cell>
          <cell r="AX204">
            <v>19</v>
          </cell>
          <cell r="AY204">
            <v>24.47</v>
          </cell>
          <cell r="AZ204">
            <v>747.97</v>
          </cell>
          <cell r="BA204">
            <v>2</v>
          </cell>
          <cell r="BB204">
            <v>35</v>
          </cell>
          <cell r="BC204">
            <v>186.99250000000001</v>
          </cell>
          <cell r="BD204">
            <v>1</v>
          </cell>
          <cell r="BE204">
            <v>8.75</v>
          </cell>
          <cell r="BF204">
            <v>21.370571428571399</v>
          </cell>
          <cell r="BG204">
            <v>747.97</v>
          </cell>
          <cell r="BH204">
            <v>2</v>
          </cell>
          <cell r="BI204">
            <v>4</v>
          </cell>
          <cell r="BJ204">
            <v>35</v>
          </cell>
          <cell r="BK204">
            <v>21.370571428571399</v>
          </cell>
          <cell r="BL204">
            <v>0.5</v>
          </cell>
          <cell r="BM204">
            <v>8.75</v>
          </cell>
          <cell r="BN204">
            <v>17.5</v>
          </cell>
          <cell r="BO204">
            <v>132.44999999999999</v>
          </cell>
          <cell r="BP204">
            <v>1</v>
          </cell>
          <cell r="BQ204">
            <v>1</v>
          </cell>
          <cell r="BR204">
            <v>5</v>
          </cell>
          <cell r="BS204">
            <v>26.49</v>
          </cell>
          <cell r="BT204">
            <v>880.42</v>
          </cell>
          <cell r="BU204">
            <v>5</v>
          </cell>
          <cell r="BV204">
            <v>3</v>
          </cell>
          <cell r="BW204">
            <v>40</v>
          </cell>
          <cell r="BX204">
            <v>22.0105</v>
          </cell>
          <cell r="BY204">
            <v>13.3333333333333</v>
          </cell>
          <cell r="BZ204">
            <v>597.38</v>
          </cell>
          <cell r="CA204">
            <v>3</v>
          </cell>
          <cell r="CB204">
            <v>3</v>
          </cell>
          <cell r="CC204">
            <v>21</v>
          </cell>
          <cell r="CD204">
            <v>6</v>
          </cell>
          <cell r="CE204">
            <v>28.446666666666701</v>
          </cell>
          <cell r="CF204" t="str">
            <v>179388</v>
          </cell>
          <cell r="CG204" t="str">
            <v>LENTZ FAHRZEUGTECHNIK GMBH</v>
          </cell>
          <cell r="CH204" t="str">
            <v>375176</v>
          </cell>
          <cell r="CI204" t="str">
            <v>BOSCH REXROTH AG</v>
          </cell>
          <cell r="CL204">
            <v>2</v>
          </cell>
          <cell r="CM204">
            <v>597.38</v>
          </cell>
          <cell r="CN204">
            <v>1</v>
          </cell>
          <cell r="CO204"/>
          <cell r="CP204"/>
          <cell r="CQ204"/>
          <cell r="CR204"/>
          <cell r="CS204"/>
          <cell r="CT204"/>
          <cell r="CU204"/>
          <cell r="CV204"/>
          <cell r="CW204"/>
          <cell r="CX204"/>
          <cell r="CY204"/>
          <cell r="CZ204"/>
          <cell r="DA204"/>
          <cell r="DB204"/>
          <cell r="DC204" t="str">
            <v>FZI</v>
          </cell>
          <cell r="DD204" t="str">
            <v>92323969</v>
          </cell>
          <cell r="DE204" t="str">
            <v>179388</v>
          </cell>
          <cell r="DF204" t="str">
            <v>Lentz Fahrzeugtechnik GmbH</v>
          </cell>
          <cell r="DG204" t="str">
            <v>FEJ</v>
          </cell>
          <cell r="DH204">
            <v>46142</v>
          </cell>
          <cell r="DI204" t="str">
            <v>WK</v>
          </cell>
          <cell r="DJ204">
            <v>15</v>
          </cell>
          <cell r="DO204"/>
          <cell r="DV204"/>
          <cell r="DW204"/>
          <cell r="DY204">
            <v>12.867599999999999</v>
          </cell>
          <cell r="DZ204">
            <v>7.6676000000000002</v>
          </cell>
          <cell r="EA204">
            <v>16.239000000000001</v>
          </cell>
          <cell r="EB204">
            <v>9.3818000000000001</v>
          </cell>
          <cell r="EC204">
            <v>10.1256</v>
          </cell>
          <cell r="ED204">
            <v>46.155999999999999</v>
          </cell>
          <cell r="EE204">
            <v>63.386000000000003</v>
          </cell>
          <cell r="EF204">
            <v>-0.271826586312435</v>
          </cell>
          <cell r="EG204">
            <v>-0.18426293439639499</v>
          </cell>
          <cell r="EI204">
            <v>10.003959999999999</v>
          </cell>
          <cell r="EJ204">
            <v>8.7295999999999996</v>
          </cell>
          <cell r="EK204">
            <v>17.763000000000002</v>
          </cell>
          <cell r="EL204">
            <v>1.1546000000000001</v>
          </cell>
          <cell r="EM204">
            <v>8.9238</v>
          </cell>
          <cell r="EN204">
            <v>37.651159999999997</v>
          </cell>
          <cell r="EO204">
            <v>10.003959999999999</v>
          </cell>
          <cell r="EP204">
            <v>8.7295999999999996</v>
          </cell>
          <cell r="EQ204">
            <v>17.763000000000002</v>
          </cell>
          <cell r="ER204">
            <v>1.1546000000000001</v>
          </cell>
          <cell r="ES204">
            <v>37.651159999999997</v>
          </cell>
          <cell r="ET204">
            <v>44301</v>
          </cell>
          <cell r="EU204">
            <v>45936</v>
          </cell>
          <cell r="EV204" t="str">
            <v>KEALVQCDPB</v>
          </cell>
          <cell r="EW204" t="str">
            <v>ST</v>
          </cell>
          <cell r="EY204" t="str">
            <v>BOSCH*R910976090</v>
          </cell>
          <cell r="FB204" t="str">
            <v>OHNE/N  /N  /N/N</v>
          </cell>
          <cell r="FD204" t="str">
            <v>FPM 80</v>
          </cell>
          <cell r="FG204" t="str">
            <v>0023</v>
          </cell>
          <cell r="FI204" t="str">
            <v>BOSCH REXROTH</v>
          </cell>
          <cell r="FJ204" t="str">
            <v>R910976090</v>
          </cell>
          <cell r="FK204" t="str">
            <v>KEALVQCDPB</v>
          </cell>
          <cell r="FM204" t="str">
            <v>V245*</v>
          </cell>
          <cell r="FN204" t="str">
            <v>FC</v>
          </cell>
          <cell r="FO204" t="str">
            <v>DIESELMOTOR C18,HYDRAULIK PUMPE</v>
          </cell>
          <cell r="FP204" t="str">
            <v>111600</v>
          </cell>
          <cell r="FQ204" t="str">
            <v>Coler GmbH &amp; Co. KG</v>
          </cell>
          <cell r="FR204" t="str">
            <v>AEB</v>
          </cell>
          <cell r="FS204" t="str">
            <v>375176</v>
          </cell>
          <cell r="FT204" t="str">
            <v>Bosch Rexroth AG</v>
          </cell>
          <cell r="FU204" t="str">
            <v>AEB</v>
          </cell>
          <cell r="FV204" t="str">
            <v>179388</v>
          </cell>
          <cell r="FW204" t="str">
            <v>Lentz Fahrzeugtechnik GmbH</v>
          </cell>
          <cell r="FX204" t="str">
            <v>AEB</v>
          </cell>
          <cell r="GA204" t="str">
            <v>Originalersatzteile ohne 2nd Source</v>
          </cell>
          <cell r="GB204" t="str">
            <v>Coler GmbH &amp; Co. KG</v>
          </cell>
          <cell r="GE204"/>
          <cell r="GF204"/>
          <cell r="GG204" t="str">
            <v>Originalersatzteile Luftpresser/-verdichter/Kompressoren/Lufttrocknungsanlagen (Neuteile&amp;Aufarbeitung)</v>
          </cell>
          <cell r="GH204"/>
          <cell r="GI204"/>
          <cell r="GJ204"/>
          <cell r="GK204">
            <v>0</v>
          </cell>
          <cell r="GL204" t="str">
            <v/>
          </cell>
          <cell r="GM204" t="str">
            <v>Originalersatzteile Luftpresser/-verdichter/Kompressoren/Lufttrocknungsanlagen (Neuteile&amp;Aufarbeitung)</v>
          </cell>
          <cell r="GN204">
            <v>1</v>
          </cell>
          <cell r="GO204">
            <v>26.49</v>
          </cell>
          <cell r="GP204" t="str">
            <v>Bestellpreis 2024</v>
          </cell>
          <cell r="GQ204" t="str">
            <v>bis 500 €</v>
          </cell>
          <cell r="GR204">
            <v>249.3448071</v>
          </cell>
          <cell r="GU204"/>
          <cell r="GW204" t="str">
            <v>X</v>
          </cell>
          <cell r="GX204" t="str">
            <v>X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3</v>
          </cell>
          <cell r="HE204">
            <v>0</v>
          </cell>
          <cell r="HF204">
            <v>23</v>
          </cell>
          <cell r="HG204">
            <v>4</v>
          </cell>
          <cell r="HH204">
            <v>26</v>
          </cell>
          <cell r="HI204">
            <v>30</v>
          </cell>
          <cell r="HK204">
            <v>4</v>
          </cell>
          <cell r="HL204">
            <v>15</v>
          </cell>
          <cell r="HM204">
            <v>13</v>
          </cell>
          <cell r="HN204" t="str">
            <v>13</v>
          </cell>
          <cell r="HO204">
            <v>13</v>
          </cell>
          <cell r="HP204" t="str">
            <v>0</v>
          </cell>
          <cell r="HR204">
            <v>13</v>
          </cell>
          <cell r="HS204" t="str">
            <v>13.0</v>
          </cell>
          <cell r="HT204" t="str">
            <v>13.0</v>
          </cell>
          <cell r="HV204">
            <v>5</v>
          </cell>
          <cell r="HW204">
            <v>6</v>
          </cell>
          <cell r="HX204" t="str">
            <v>bestellt und verbraucht</v>
          </cell>
          <cell r="IK204" t="str">
            <v>nein</v>
          </cell>
          <cell r="IS204">
            <v>1426520</v>
          </cell>
          <cell r="IT204" t="str">
            <v>1426520NB</v>
          </cell>
          <cell r="JI204" t="str">
            <v>x</v>
          </cell>
          <cell r="JK204" t="str">
            <v>p</v>
          </cell>
          <cell r="JL204" t="str">
            <v>d</v>
          </cell>
        </row>
        <row r="205">
          <cell r="A205">
            <v>765681</v>
          </cell>
          <cell r="B205" t="str">
            <v>Cluster 1</v>
          </cell>
          <cell r="C205" t="str">
            <v>Cluster 1</v>
          </cell>
          <cell r="D205" t="str">
            <v>(5) mdst 1 Bestellung in jedem letzten 4 vollen Jahre</v>
          </cell>
          <cell r="E205"/>
          <cell r="F205"/>
          <cell r="G205" t="str">
            <v>ja</v>
          </cell>
          <cell r="H205" t="str">
            <v>nein</v>
          </cell>
          <cell r="I205">
            <v>765681</v>
          </cell>
          <cell r="J205" t="str">
            <v>Schlauchleitung 2SN DN19 l=1150</v>
          </cell>
          <cell r="K205" t="str">
            <v>FEC</v>
          </cell>
          <cell r="L205" t="str">
            <v>11417020</v>
          </cell>
          <cell r="M205" t="str">
            <v>Erzeugung</v>
          </cell>
          <cell r="N205" t="str">
            <v>FEC</v>
          </cell>
          <cell r="O205" t="str">
            <v>FE.EF 16</v>
          </cell>
          <cell r="P205" t="str">
            <v>FEC</v>
          </cell>
          <cell r="R205" t="str">
            <v>X</v>
          </cell>
          <cell r="T205"/>
          <cell r="V205" t="str">
            <v>NB</v>
          </cell>
          <cell r="W205" t="str">
            <v>NB</v>
          </cell>
          <cell r="X205">
            <v>3889.15</v>
          </cell>
          <cell r="Y205">
            <v>20</v>
          </cell>
          <cell r="Z205">
            <v>21</v>
          </cell>
          <cell r="AA205">
            <v>169</v>
          </cell>
          <cell r="AB205">
            <v>972.28750000000002</v>
          </cell>
          <cell r="AC205">
            <v>5</v>
          </cell>
          <cell r="AD205">
            <v>42.25</v>
          </cell>
          <cell r="AE205">
            <v>23.012721893491101</v>
          </cell>
          <cell r="AF205">
            <v>1067.9000000000001</v>
          </cell>
          <cell r="AG205">
            <v>6</v>
          </cell>
          <cell r="AH205">
            <v>6</v>
          </cell>
          <cell r="AI205">
            <v>45</v>
          </cell>
          <cell r="AJ205">
            <v>23.731111111111101</v>
          </cell>
          <cell r="AK205">
            <v>2133.6</v>
          </cell>
          <cell r="AL205">
            <v>9</v>
          </cell>
          <cell r="AM205">
            <v>9</v>
          </cell>
          <cell r="AN205">
            <v>84</v>
          </cell>
          <cell r="AO205">
            <v>25.4</v>
          </cell>
          <cell r="AP205">
            <v>1465.92</v>
          </cell>
          <cell r="AQ205">
            <v>5</v>
          </cell>
          <cell r="AR205">
            <v>5</v>
          </cell>
          <cell r="AS205">
            <v>48</v>
          </cell>
          <cell r="AT205">
            <v>30.54</v>
          </cell>
          <cell r="AU205">
            <v>1968.18</v>
          </cell>
          <cell r="AV205">
            <v>7</v>
          </cell>
          <cell r="AW205">
            <v>7</v>
          </cell>
          <cell r="AX205">
            <v>63</v>
          </cell>
          <cell r="AY205">
            <v>31.2409523809524</v>
          </cell>
          <cell r="AZ205">
            <v>6635.6</v>
          </cell>
          <cell r="BA205">
            <v>26</v>
          </cell>
          <cell r="BB205">
            <v>240</v>
          </cell>
          <cell r="BC205">
            <v>1658.9</v>
          </cell>
          <cell r="BD205">
            <v>6.75</v>
          </cell>
          <cell r="BE205">
            <v>60</v>
          </cell>
          <cell r="BF205">
            <v>27.648333333333301</v>
          </cell>
          <cell r="BG205">
            <v>10524.75</v>
          </cell>
          <cell r="BH205">
            <v>46</v>
          </cell>
          <cell r="BI205">
            <v>48</v>
          </cell>
          <cell r="BJ205">
            <v>409</v>
          </cell>
          <cell r="BK205">
            <v>25.732885085574601</v>
          </cell>
          <cell r="BL205">
            <v>6</v>
          </cell>
          <cell r="BM205">
            <v>8.5208333333333304</v>
          </cell>
          <cell r="BN205">
            <v>8.8913043478260896</v>
          </cell>
          <cell r="BO205">
            <v>95.7</v>
          </cell>
          <cell r="BP205">
            <v>1</v>
          </cell>
          <cell r="BQ205">
            <v>1</v>
          </cell>
          <cell r="BR205">
            <v>3</v>
          </cell>
          <cell r="BS205">
            <v>31.9</v>
          </cell>
          <cell r="BT205">
            <v>9726.4500000000007</v>
          </cell>
          <cell r="BU205">
            <v>47</v>
          </cell>
          <cell r="BV205">
            <v>45</v>
          </cell>
          <cell r="BW205">
            <v>372</v>
          </cell>
          <cell r="BX205">
            <v>26.146370967741898</v>
          </cell>
          <cell r="BY205">
            <v>8.2666666666666693</v>
          </cell>
          <cell r="BZ205">
            <v>5663.4</v>
          </cell>
          <cell r="CA205">
            <v>22</v>
          </cell>
          <cell r="CB205">
            <v>22</v>
          </cell>
          <cell r="CC205">
            <v>180</v>
          </cell>
          <cell r="CD205">
            <v>49.5</v>
          </cell>
          <cell r="CE205">
            <v>31.463333333333299</v>
          </cell>
          <cell r="CF205" t="str">
            <v>213492</v>
          </cell>
          <cell r="CG205" t="str">
            <v>TH. NIEHUES G.M.B.H</v>
          </cell>
          <cell r="CL205">
            <v>1</v>
          </cell>
          <cell r="CM205">
            <v>2714.1</v>
          </cell>
          <cell r="CN205">
            <v>0.47923508846276103</v>
          </cell>
          <cell r="CO205"/>
          <cell r="CP205"/>
          <cell r="CQ205"/>
          <cell r="CR205"/>
          <cell r="CS205">
            <v>2949.3</v>
          </cell>
          <cell r="CT205">
            <v>0.52076491153723903</v>
          </cell>
          <cell r="CU205"/>
          <cell r="CV205"/>
          <cell r="CW205"/>
          <cell r="CX205"/>
          <cell r="CY205"/>
          <cell r="CZ205"/>
          <cell r="DA205"/>
          <cell r="DB205"/>
          <cell r="DC205" t="str">
            <v>Cargo</v>
          </cell>
          <cell r="DD205" t="str">
            <v>92333675</v>
          </cell>
          <cell r="DE205" t="str">
            <v>213492</v>
          </cell>
          <cell r="DF205" t="str">
            <v>Th. Niehues G.m.b.H</v>
          </cell>
          <cell r="DG205" t="str">
            <v>FEC</v>
          </cell>
          <cell r="DH205">
            <v>46203</v>
          </cell>
          <cell r="DI205" t="str">
            <v>WK</v>
          </cell>
          <cell r="DJ205">
            <v>21</v>
          </cell>
          <cell r="DO205"/>
          <cell r="DV205"/>
          <cell r="DW205"/>
          <cell r="DY205">
            <v>12.514559999999999</v>
          </cell>
          <cell r="DZ205">
            <v>5.917153184</v>
          </cell>
          <cell r="EA205">
            <v>36.6145</v>
          </cell>
          <cell r="EB205">
            <v>18.514500000000002</v>
          </cell>
          <cell r="EC205"/>
          <cell r="ED205">
            <v>73.560713183999994</v>
          </cell>
          <cell r="EE205">
            <v>132.15225318399999</v>
          </cell>
          <cell r="EF205">
            <v>-0.44336391236872102</v>
          </cell>
          <cell r="EG205">
            <v>-0.66566514203207805</v>
          </cell>
          <cell r="EI205">
            <v>11.343059999999999</v>
          </cell>
          <cell r="EJ205">
            <v>6.8549501981305703</v>
          </cell>
          <cell r="EK205">
            <v>3.1979501981305698</v>
          </cell>
          <cell r="EL205">
            <v>3.1979501981305698</v>
          </cell>
          <cell r="EM205">
            <v>2.6834501981305698</v>
          </cell>
          <cell r="EN205">
            <v>24.593910594391701</v>
          </cell>
          <cell r="EO205">
            <v>11.343059999999999</v>
          </cell>
          <cell r="EP205">
            <v>6.8549501981305703</v>
          </cell>
          <cell r="EQ205">
            <v>3.1979501981305698</v>
          </cell>
          <cell r="ER205">
            <v>3.1979501981305698</v>
          </cell>
          <cell r="ES205">
            <v>24.593910594391701</v>
          </cell>
          <cell r="ET205">
            <v>37322</v>
          </cell>
          <cell r="EU205">
            <v>45936</v>
          </cell>
          <cell r="EV205" t="str">
            <v>KDEALBXZCPV</v>
          </cell>
          <cell r="EW205" t="str">
            <v>ST</v>
          </cell>
          <cell r="EX205" t="str">
            <v>4</v>
          </cell>
          <cell r="EY205" t="str">
            <v>FLB290.6.86.038.007</v>
          </cell>
          <cell r="FB205" t="str">
            <v>OHNE/N  /N  /N/N</v>
          </cell>
          <cell r="FG205" t="str">
            <v>0023</v>
          </cell>
          <cell r="FK205" t="str">
            <v>KDEALBCPV</v>
          </cell>
          <cell r="FM205" t="str">
            <v>V290*,V294*</v>
          </cell>
          <cell r="FN205" t="str">
            <v>99610</v>
          </cell>
          <cell r="FO205" t="str">
            <v>ÖLKÜHLER KOMPRESSORMOTOR,ÖLKÜHLER KOMPRESSORMOTOR</v>
          </cell>
          <cell r="FP205" t="str">
            <v>213492</v>
          </cell>
          <cell r="FQ205" t="str">
            <v>TH. NIEHUES G.M.B.H</v>
          </cell>
          <cell r="FR205" t="str">
            <v>AEB</v>
          </cell>
          <cell r="GA205" t="str">
            <v>Originalersatzteile ohne 2nd Source</v>
          </cell>
          <cell r="GD205" t="str">
            <v>3038140_D6110 09 Druckluftbremse;3039518_D6105 67 Luftpresser m.Motorantrieb;737928_Kompressor SL6K-73;3037122_D6120 67 Luftpresser m. Motorantrieb;3037471_D6125 67 Luftpresser m. Motorantrieb;3038198_D6115 09 Druckluftbremse;3038226_D6115 67 Luftpresser m. Motorantrieb;3037383_D6125 09 Druckluftbremse;3038168_D6110 67 Luftpresser m. Motorantrieb;3004606_D6100 67 Luftpresser m.Motorantrieb;3037094_D6120 09 Druckluftbremse</v>
          </cell>
          <cell r="GE205"/>
          <cell r="GF205"/>
          <cell r="GG205" t="str">
            <v>Originalersatzteile Luftpresser/-verdichter/Kompressoren/Lufttrocknungsanlagen (Neuteile&amp;Aufarbeitung)</v>
          </cell>
          <cell r="GH205"/>
          <cell r="GI205"/>
          <cell r="GJ205"/>
          <cell r="GK205">
            <v>0</v>
          </cell>
          <cell r="GL205" t="str">
            <v/>
          </cell>
          <cell r="GM205" t="str">
            <v>Originalersatzteile Luftpresser/-verdichter/Kompressoren/Lufttrocknungsanlagen (Neuteile&amp;Aufarbeitung)</v>
          </cell>
          <cell r="GN205">
            <v>1</v>
          </cell>
          <cell r="GO205">
            <v>31.9</v>
          </cell>
          <cell r="GP205" t="str">
            <v>Bestellpreis 2024</v>
          </cell>
          <cell r="GQ205" t="str">
            <v>bis 500 €</v>
          </cell>
          <cell r="GR205">
            <v>196.13643699027401</v>
          </cell>
          <cell r="GS205" t="str">
            <v>X</v>
          </cell>
          <cell r="GU205"/>
          <cell r="GW205" t="str">
            <v>X</v>
          </cell>
          <cell r="GX205" t="str">
            <v>X</v>
          </cell>
          <cell r="GY205">
            <v>35</v>
          </cell>
          <cell r="GZ205">
            <v>37</v>
          </cell>
          <cell r="HA205">
            <v>40</v>
          </cell>
          <cell r="HB205">
            <v>43</v>
          </cell>
          <cell r="HC205">
            <v>43</v>
          </cell>
          <cell r="HD205">
            <v>58</v>
          </cell>
          <cell r="HE205">
            <v>65</v>
          </cell>
          <cell r="HF205">
            <v>72</v>
          </cell>
          <cell r="HG205">
            <v>9</v>
          </cell>
          <cell r="HH205">
            <v>393</v>
          </cell>
          <cell r="HI205">
            <v>367</v>
          </cell>
          <cell r="HJ205">
            <v>40</v>
          </cell>
          <cell r="HK205">
            <v>31</v>
          </cell>
          <cell r="HL205">
            <v>36</v>
          </cell>
          <cell r="HM205">
            <v>48</v>
          </cell>
          <cell r="HN205" t="str">
            <v>43</v>
          </cell>
          <cell r="HO205">
            <v>43</v>
          </cell>
          <cell r="HP205" t="str">
            <v>0</v>
          </cell>
          <cell r="HR205">
            <v>43</v>
          </cell>
          <cell r="HS205" t="str">
            <v>43.0</v>
          </cell>
          <cell r="HT205" t="str">
            <v>43.0</v>
          </cell>
          <cell r="HV205">
            <v>24</v>
          </cell>
          <cell r="HW205">
            <v>25</v>
          </cell>
          <cell r="HX205" t="str">
            <v>bestellt und verbraucht</v>
          </cell>
          <cell r="IK205" t="str">
            <v>nein</v>
          </cell>
          <cell r="IP205" t="str">
            <v>294</v>
          </cell>
          <cell r="IQ205" t="str">
            <v>Bombardier / MaK</v>
          </cell>
          <cell r="IS205">
            <v>765681</v>
          </cell>
          <cell r="IT205" t="str">
            <v>765681NB</v>
          </cell>
          <cell r="JI205" t="str">
            <v>x</v>
          </cell>
          <cell r="JK205" t="str">
            <v>p</v>
          </cell>
          <cell r="JL205" t="str">
            <v>d</v>
          </cell>
        </row>
        <row r="206">
          <cell r="A206">
            <v>766578</v>
          </cell>
          <cell r="B206" t="str">
            <v>Cluster 1</v>
          </cell>
          <cell r="C206" t="str">
            <v>Cluster 1</v>
          </cell>
          <cell r="D206" t="str">
            <v>(6) wird künftig in jedem Jahr mdst. 1x bestellt werden</v>
          </cell>
          <cell r="E206"/>
          <cell r="F206"/>
          <cell r="G206" t="str">
            <v>ja</v>
          </cell>
          <cell r="H206" t="str">
            <v>nein</v>
          </cell>
          <cell r="I206">
            <v>766578</v>
          </cell>
          <cell r="J206" t="str">
            <v>Kompressormodul Bk34-s m LTRA V294,296</v>
          </cell>
          <cell r="K206" t="str">
            <v>FEC</v>
          </cell>
          <cell r="L206" t="str">
            <v>11417020</v>
          </cell>
          <cell r="M206" t="str">
            <v>Erzeugung</v>
          </cell>
          <cell r="N206" t="str">
            <v>FEC</v>
          </cell>
          <cell r="O206" t="str">
            <v>FE.EF 16</v>
          </cell>
          <cell r="P206" t="str">
            <v>FEC</v>
          </cell>
          <cell r="Q206" t="str">
            <v>Vorübergehende oder teilweise externe Aufarbeitung</v>
          </cell>
          <cell r="R206" t="str">
            <v>X</v>
          </cell>
          <cell r="T206"/>
          <cell r="V206" t="str">
            <v>LB</v>
          </cell>
          <cell r="W206" t="str">
            <v>LB</v>
          </cell>
          <cell r="X206">
            <v>369188.59</v>
          </cell>
          <cell r="Y206">
            <v>37</v>
          </cell>
          <cell r="Z206">
            <v>37</v>
          </cell>
          <cell r="AA206">
            <v>37</v>
          </cell>
          <cell r="AB206">
            <v>92297.147500000006</v>
          </cell>
          <cell r="AC206">
            <v>9.25</v>
          </cell>
          <cell r="AD206">
            <v>9.25</v>
          </cell>
          <cell r="AE206">
            <v>9978.07</v>
          </cell>
          <cell r="AF206">
            <v>9978.07</v>
          </cell>
          <cell r="AG206">
            <v>1</v>
          </cell>
          <cell r="AH206">
            <v>1</v>
          </cell>
          <cell r="AI206">
            <v>1</v>
          </cell>
          <cell r="AJ206">
            <v>9978.07</v>
          </cell>
          <cell r="AK206">
            <v>49890.35</v>
          </cell>
          <cell r="AL206">
            <v>3</v>
          </cell>
          <cell r="AM206">
            <v>5</v>
          </cell>
          <cell r="AN206">
            <v>5</v>
          </cell>
          <cell r="AO206">
            <v>9978.07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>
            <v>32851.379999999997</v>
          </cell>
          <cell r="AV206">
            <v>2</v>
          </cell>
          <cell r="AW206">
            <v>3</v>
          </cell>
          <cell r="AX206">
            <v>3</v>
          </cell>
          <cell r="AY206">
            <v>10950.46</v>
          </cell>
          <cell r="AZ206">
            <v>92719.8</v>
          </cell>
          <cell r="BA206">
            <v>5</v>
          </cell>
          <cell r="BB206">
            <v>9</v>
          </cell>
          <cell r="BC206">
            <v>23179.95</v>
          </cell>
          <cell r="BD206">
            <v>1.5</v>
          </cell>
          <cell r="BE206">
            <v>2.25</v>
          </cell>
          <cell r="BF206">
            <v>10302.200000000001</v>
          </cell>
          <cell r="BG206">
            <v>461908.39</v>
          </cell>
          <cell r="BH206">
            <v>42</v>
          </cell>
          <cell r="BI206">
            <v>46</v>
          </cell>
          <cell r="BJ206">
            <v>46</v>
          </cell>
          <cell r="BK206">
            <v>10041.4867391304</v>
          </cell>
          <cell r="BL206">
            <v>5.75</v>
          </cell>
          <cell r="BM206">
            <v>1</v>
          </cell>
          <cell r="BN206">
            <v>1.0952380952381</v>
          </cell>
          <cell r="BO206">
            <v>11388.19</v>
          </cell>
          <cell r="BP206">
            <v>1</v>
          </cell>
          <cell r="BQ206">
            <v>1</v>
          </cell>
          <cell r="BR206">
            <v>1</v>
          </cell>
          <cell r="BS206">
            <v>11388.19</v>
          </cell>
          <cell r="BT206">
            <v>263757.11</v>
          </cell>
          <cell r="BU206">
            <v>26</v>
          </cell>
          <cell r="BV206">
            <v>22</v>
          </cell>
          <cell r="BW206">
            <v>26</v>
          </cell>
          <cell r="BX206">
            <v>10144.5042307692</v>
          </cell>
          <cell r="BY206">
            <v>1.1818181818181801</v>
          </cell>
          <cell r="BZ206">
            <v>94129.919999999998</v>
          </cell>
          <cell r="CA206">
            <v>9</v>
          </cell>
          <cell r="CB206">
            <v>6</v>
          </cell>
          <cell r="CC206">
            <v>7</v>
          </cell>
          <cell r="CD206">
            <v>2.25</v>
          </cell>
          <cell r="CE206">
            <v>13447.1314285714</v>
          </cell>
          <cell r="CF206" t="str">
            <v>393788</v>
          </cell>
          <cell r="CG206" t="str">
            <v>APIKAL ANLAGENBAU GMBH</v>
          </cell>
          <cell r="CH206" t="str">
            <v>40100951</v>
          </cell>
          <cell r="CI206" t="str">
            <v>APIKAL DRUCKLUFTTECHNIK GMBH</v>
          </cell>
          <cell r="CL206">
            <v>2</v>
          </cell>
          <cell r="CM206">
            <v>94129.919999999998</v>
          </cell>
          <cell r="CN206">
            <v>1</v>
          </cell>
          <cell r="CO206"/>
          <cell r="CP206"/>
          <cell r="CQ206"/>
          <cell r="CR206"/>
          <cell r="CS206">
            <v>0</v>
          </cell>
          <cell r="CT206">
            <v>0</v>
          </cell>
          <cell r="CU206"/>
          <cell r="CV206"/>
          <cell r="CW206"/>
          <cell r="CX206"/>
          <cell r="CY206"/>
          <cell r="CZ206"/>
          <cell r="DA206"/>
          <cell r="DB206"/>
          <cell r="DC206" t="str">
            <v>FZI</v>
          </cell>
          <cell r="DD206" t="str">
            <v>92331719</v>
          </cell>
          <cell r="DE206" t="str">
            <v>40100951</v>
          </cell>
          <cell r="DF206" t="str">
            <v>apikal Drucklufttechnik GmbH</v>
          </cell>
          <cell r="DG206" t="str">
            <v>FEC</v>
          </cell>
          <cell r="DH206">
            <v>46022</v>
          </cell>
          <cell r="DI206" t="str">
            <v>LK</v>
          </cell>
          <cell r="DO206"/>
          <cell r="DV206"/>
          <cell r="DW206"/>
          <cell r="DY206">
            <v>4.91472</v>
          </cell>
          <cell r="DZ206">
            <v>4.8240977410000001</v>
          </cell>
          <cell r="EA206">
            <v>9.01</v>
          </cell>
          <cell r="EB206"/>
          <cell r="EC206"/>
          <cell r="ED206">
            <v>18.748817741</v>
          </cell>
          <cell r="EE206">
            <v>33.294497741000001</v>
          </cell>
          <cell r="EF206">
            <v>-0.436879394101444</v>
          </cell>
          <cell r="EG206">
            <v>-0.250331499819481</v>
          </cell>
          <cell r="EI206">
            <v>3.8732799999999998</v>
          </cell>
          <cell r="EJ206">
            <v>2.8231888488619301</v>
          </cell>
          <cell r="EK206">
            <v>3.6794646135957199</v>
          </cell>
          <cell r="EL206">
            <v>3.6794646135957199</v>
          </cell>
          <cell r="EM206">
            <v>3.6794646135957199</v>
          </cell>
          <cell r="EN206">
            <v>14.0553980760534</v>
          </cell>
          <cell r="EO206">
            <v>3.1470400000000001</v>
          </cell>
          <cell r="EP206">
            <v>2.2938409397003201</v>
          </cell>
          <cell r="EQ206">
            <v>2.9895649985465198</v>
          </cell>
          <cell r="ER206">
            <v>2.9895649985465198</v>
          </cell>
          <cell r="ES206">
            <v>11.4200109367934</v>
          </cell>
          <cell r="ET206">
            <v>37342</v>
          </cell>
          <cell r="EU206">
            <v>45926</v>
          </cell>
          <cell r="EV206" t="str">
            <v>KDEALBXZCPQV</v>
          </cell>
          <cell r="EW206" t="str">
            <v>ST</v>
          </cell>
          <cell r="EX206" t="str">
            <v>0</v>
          </cell>
          <cell r="EY206" t="str">
            <v>FLB290.6.09.000.001*</v>
          </cell>
          <cell r="EZ206" t="str">
            <v>1</v>
          </cell>
          <cell r="FB206" t="str">
            <v>OHNE/3.1/CL1/N/N</v>
          </cell>
          <cell r="FD206" t="str">
            <v>KUNSTST/METALL</v>
          </cell>
          <cell r="FF206" t="str">
            <v>X</v>
          </cell>
          <cell r="FG206" t="str">
            <v>0023</v>
          </cell>
          <cell r="FI206" t="str">
            <v>APIKAL</v>
          </cell>
          <cell r="FJ206" t="str">
            <v>11224-02-2001BL.2</v>
          </cell>
          <cell r="FK206" t="str">
            <v>KDEALBCPQV</v>
          </cell>
          <cell r="FM206" t="str">
            <v>V294*,V2945,V296*</v>
          </cell>
          <cell r="FN206" t="str">
            <v>QB,QB</v>
          </cell>
          <cell r="FO206" t="str">
            <v>DRUCKLUFTERZEUGUNGS-,ANLAGE V294,DRUCKLUFTERZEUGUNGS-</v>
          </cell>
          <cell r="FP206" t="str">
            <v>40100951</v>
          </cell>
          <cell r="FQ206" t="str">
            <v>apikal Drucklufttechnik GmbH</v>
          </cell>
          <cell r="FR206" t="str">
            <v>AEB</v>
          </cell>
          <cell r="GA206" t="str">
            <v>Originalersatzteile ohne 2nd Source</v>
          </cell>
          <cell r="GC206" t="str">
            <v>Apikal Drucklufttechnik GmbH</v>
          </cell>
          <cell r="GE206"/>
          <cell r="GF206"/>
          <cell r="GG206" t="str">
            <v>Originalersatzteile Luftpresser/-verdichter/Kompressoren/Lufttrocknungsanlagen (Neuteile&amp;Aufarbeitung)</v>
          </cell>
          <cell r="GH206"/>
          <cell r="GI206"/>
          <cell r="GJ206"/>
          <cell r="GK206">
            <v>59</v>
          </cell>
          <cell r="GL206">
            <v>46023</v>
          </cell>
          <cell r="GM206" t="str">
            <v>Originalersatzteile Luftpresser/-verdichter/Kompressoren/Lufttrocknungsanlagen (Neuteile&amp;Aufarbeitung)</v>
          </cell>
          <cell r="GN206">
            <v>0.8125</v>
          </cell>
          <cell r="GO206">
            <v>11388.19</v>
          </cell>
          <cell r="GP206" t="str">
            <v>Bestellpreis 2024</v>
          </cell>
          <cell r="GQ206" t="str">
            <v>größer 5.000 €</v>
          </cell>
          <cell r="GR206">
            <v>32513.313587570199</v>
          </cell>
          <cell r="GU206"/>
          <cell r="GV206" t="str">
            <v>X</v>
          </cell>
          <cell r="GW206" t="str">
            <v>X</v>
          </cell>
          <cell r="GX206" t="str">
            <v>X</v>
          </cell>
          <cell r="GY206">
            <v>22</v>
          </cell>
          <cell r="GZ206">
            <v>19</v>
          </cell>
          <cell r="HA206">
            <v>14</v>
          </cell>
          <cell r="HB206">
            <v>12</v>
          </cell>
          <cell r="HC206">
            <v>31</v>
          </cell>
          <cell r="HD206">
            <v>25</v>
          </cell>
          <cell r="HE206">
            <v>15</v>
          </cell>
          <cell r="HF206">
            <v>13</v>
          </cell>
          <cell r="HG206">
            <v>5</v>
          </cell>
          <cell r="HH206">
            <v>151</v>
          </cell>
          <cell r="HI206">
            <v>134</v>
          </cell>
          <cell r="HJ206">
            <v>6</v>
          </cell>
          <cell r="HK206">
            <v>2</v>
          </cell>
          <cell r="HL206">
            <v>3</v>
          </cell>
          <cell r="HM206">
            <v>1</v>
          </cell>
          <cell r="HN206" t="str">
            <v>2</v>
          </cell>
          <cell r="HO206">
            <v>2</v>
          </cell>
          <cell r="HP206" t="str">
            <v>0</v>
          </cell>
          <cell r="HR206">
            <v>2</v>
          </cell>
          <cell r="HS206" t="str">
            <v>2.0</v>
          </cell>
          <cell r="HT206" t="str">
            <v>2.0</v>
          </cell>
          <cell r="HV206">
            <v>3</v>
          </cell>
          <cell r="HW206">
            <v>4</v>
          </cell>
          <cell r="HX206" t="str">
            <v>bestellt und verbraucht</v>
          </cell>
          <cell r="IK206" t="str">
            <v>nein</v>
          </cell>
          <cell r="IP206" t="str">
            <v>294</v>
          </cell>
          <cell r="IQ206" t="str">
            <v>Bombardier / MaK</v>
          </cell>
          <cell r="IS206">
            <v>766578</v>
          </cell>
          <cell r="IT206" t="str">
            <v>766578LB</v>
          </cell>
          <cell r="JI206" t="str">
            <v>x</v>
          </cell>
          <cell r="JK206" t="str">
            <v>p</v>
          </cell>
          <cell r="JL206" t="str">
            <v>d</v>
          </cell>
        </row>
        <row r="207">
          <cell r="A207">
            <v>821820</v>
          </cell>
          <cell r="B207" t="str">
            <v>Cluster 1</v>
          </cell>
          <cell r="C207" t="str">
            <v>Cluster 2</v>
          </cell>
          <cell r="D207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207"/>
          <cell r="F207"/>
          <cell r="G207" t="str">
            <v>ja</v>
          </cell>
          <cell r="H207" t="str">
            <v>nein</v>
          </cell>
          <cell r="I207">
            <v>821820</v>
          </cell>
          <cell r="J207" t="str">
            <v>Heizband f Ölabscheidebehälter z Luftv</v>
          </cell>
          <cell r="K207" t="str">
            <v>FEC</v>
          </cell>
          <cell r="L207" t="str">
            <v>11417020</v>
          </cell>
          <cell r="M207" t="str">
            <v>Erzeugung</v>
          </cell>
          <cell r="N207" t="str">
            <v>FEC</v>
          </cell>
          <cell r="O207" t="str">
            <v>FE.EF 16</v>
          </cell>
          <cell r="P207" t="str">
            <v>FEC</v>
          </cell>
          <cell r="R207" t="str">
            <v>X</v>
          </cell>
          <cell r="T207"/>
          <cell r="V207" t="str">
            <v>NB</v>
          </cell>
          <cell r="W207" t="str">
            <v>NB</v>
          </cell>
          <cell r="X207">
            <v>980.02</v>
          </cell>
          <cell r="Y207">
            <v>1</v>
          </cell>
          <cell r="Z207">
            <v>1</v>
          </cell>
          <cell r="AA207">
            <v>38</v>
          </cell>
          <cell r="AB207">
            <v>245.005</v>
          </cell>
          <cell r="AC207">
            <v>0.25</v>
          </cell>
          <cell r="AD207">
            <v>9.5</v>
          </cell>
          <cell r="AE207">
            <v>25.79</v>
          </cell>
          <cell r="AF207">
            <v>6215.39</v>
          </cell>
          <cell r="AG207">
            <v>9</v>
          </cell>
          <cell r="AH207">
            <v>9</v>
          </cell>
          <cell r="AI207">
            <v>241</v>
          </cell>
          <cell r="AJ207">
            <v>25.79</v>
          </cell>
          <cell r="AK207">
            <v>2579</v>
          </cell>
          <cell r="AL207">
            <v>1</v>
          </cell>
          <cell r="AM207">
            <v>1</v>
          </cell>
          <cell r="AN207">
            <v>100</v>
          </cell>
          <cell r="AO207">
            <v>25.79</v>
          </cell>
          <cell r="AP207">
            <v>3353</v>
          </cell>
          <cell r="AQ207">
            <v>1</v>
          </cell>
          <cell r="AR207">
            <v>1</v>
          </cell>
          <cell r="AS207">
            <v>100</v>
          </cell>
          <cell r="AT207">
            <v>33.53</v>
          </cell>
          <cell r="AU207">
            <v>3185</v>
          </cell>
          <cell r="AV207">
            <v>1</v>
          </cell>
          <cell r="AW207">
            <v>1</v>
          </cell>
          <cell r="AX207">
            <v>100</v>
          </cell>
          <cell r="AY207">
            <v>31.85</v>
          </cell>
          <cell r="AZ207">
            <v>15332.39</v>
          </cell>
          <cell r="BA207">
            <v>4</v>
          </cell>
          <cell r="BB207">
            <v>541</v>
          </cell>
          <cell r="BC207">
            <v>3833.0974999999999</v>
          </cell>
          <cell r="BD207">
            <v>3</v>
          </cell>
          <cell r="BE207">
            <v>135.25</v>
          </cell>
          <cell r="BF207">
            <v>28.340831792976001</v>
          </cell>
          <cell r="BG207">
            <v>16312.41</v>
          </cell>
          <cell r="BH207">
            <v>5</v>
          </cell>
          <cell r="BI207">
            <v>13</v>
          </cell>
          <cell r="BJ207">
            <v>579</v>
          </cell>
          <cell r="BK207">
            <v>28.1734196891192</v>
          </cell>
          <cell r="BL207">
            <v>1.625</v>
          </cell>
          <cell r="BM207">
            <v>44.538461538461497</v>
          </cell>
          <cell r="BN207">
            <v>115.8</v>
          </cell>
          <cell r="BO207">
            <v>3348</v>
          </cell>
          <cell r="BP207">
            <v>1</v>
          </cell>
          <cell r="BQ207">
            <v>1</v>
          </cell>
          <cell r="BR207">
            <v>100</v>
          </cell>
          <cell r="BS207">
            <v>33.479999999999997</v>
          </cell>
          <cell r="BT207">
            <v>19660.41</v>
          </cell>
          <cell r="BU207">
            <v>14</v>
          </cell>
          <cell r="BV207">
            <v>6</v>
          </cell>
          <cell r="BW207">
            <v>679</v>
          </cell>
          <cell r="BX207">
            <v>28.9549484536082</v>
          </cell>
          <cell r="BY207">
            <v>113.166666666667</v>
          </cell>
          <cell r="BZ207">
            <v>12465</v>
          </cell>
          <cell r="CA207">
            <v>4</v>
          </cell>
          <cell r="CB207">
            <v>4</v>
          </cell>
          <cell r="CC207">
            <v>541</v>
          </cell>
          <cell r="CD207">
            <v>100</v>
          </cell>
          <cell r="CE207">
            <v>23.040665434380799</v>
          </cell>
          <cell r="CF207" t="str">
            <v>40100951</v>
          </cell>
          <cell r="CG207" t="str">
            <v>APIKAL DRUCKLUFTTECHNIK GMBH</v>
          </cell>
          <cell r="CH207" t="str">
            <v>393788</v>
          </cell>
          <cell r="CI207" t="str">
            <v>APIKAL ANLAGENBAU GMBH</v>
          </cell>
          <cell r="CL207">
            <v>2</v>
          </cell>
          <cell r="CM207">
            <v>12465</v>
          </cell>
          <cell r="CN207">
            <v>1</v>
          </cell>
          <cell r="CO207"/>
          <cell r="CP207"/>
          <cell r="CQ207"/>
          <cell r="CR207"/>
          <cell r="CS207">
            <v>0</v>
          </cell>
          <cell r="CT207">
            <v>0</v>
          </cell>
          <cell r="CU207"/>
          <cell r="CV207"/>
          <cell r="CW207"/>
          <cell r="CX207"/>
          <cell r="CY207"/>
          <cell r="CZ207"/>
          <cell r="DA207"/>
          <cell r="DB207"/>
          <cell r="DC207" t="str">
            <v>FZI</v>
          </cell>
          <cell r="DD207" t="str">
            <v>92342570</v>
          </cell>
          <cell r="DE207" t="str">
            <v>40100951</v>
          </cell>
          <cell r="DF207" t="str">
            <v>apikal Drucklufttechnik GmbH</v>
          </cell>
          <cell r="DG207" t="str">
            <v>FEC</v>
          </cell>
          <cell r="DH207">
            <v>46022</v>
          </cell>
          <cell r="DI207" t="str">
            <v>WK</v>
          </cell>
          <cell r="DJ207">
            <v>20</v>
          </cell>
          <cell r="DO207"/>
          <cell r="DV207"/>
          <cell r="DW207"/>
          <cell r="DY207">
            <v>33.484355663999999</v>
          </cell>
          <cell r="DZ207">
            <v>33.260870738905702</v>
          </cell>
          <cell r="EA207">
            <v>180.47921149999999</v>
          </cell>
          <cell r="EB207">
            <v>76.608694499999999</v>
          </cell>
          <cell r="EC207">
            <v>1.08E-3</v>
          </cell>
          <cell r="ED207">
            <v>323.83313240290602</v>
          </cell>
          <cell r="EE207">
            <v>548.88138813200806</v>
          </cell>
          <cell r="EF207">
            <v>-0.410012546599553</v>
          </cell>
          <cell r="EG207">
            <v>-0.92308759168594201</v>
          </cell>
          <cell r="EI207">
            <v>24.8828529539472</v>
          </cell>
          <cell r="EJ207">
            <v>5.9946888488619397E-3</v>
          </cell>
          <cell r="EK207">
            <v>8.9692310983434404E-3</v>
          </cell>
          <cell r="EL207">
            <v>8.9692310983434404E-3</v>
          </cell>
          <cell r="EM207">
            <v>8.4547310983434393E-3</v>
          </cell>
          <cell r="EN207">
            <v>24.906786104992801</v>
          </cell>
          <cell r="EO207">
            <v>24.8828529539472</v>
          </cell>
          <cell r="EP207">
            <v>5.9946888488619397E-3</v>
          </cell>
          <cell r="EQ207">
            <v>8.9692310983434404E-3</v>
          </cell>
          <cell r="ER207">
            <v>8.9692310983434404E-3</v>
          </cell>
          <cell r="ES207">
            <v>24.906786104992801</v>
          </cell>
          <cell r="ET207">
            <v>38727</v>
          </cell>
          <cell r="EU207">
            <v>45936</v>
          </cell>
          <cell r="EV207" t="str">
            <v>KCELBDAZXPV</v>
          </cell>
          <cell r="EW207" t="str">
            <v>M</v>
          </cell>
          <cell r="EY207" t="str">
            <v>APIKA*DB-456421</v>
          </cell>
          <cell r="FB207" t="str">
            <v>OHNE/N  /N  /N/N</v>
          </cell>
          <cell r="FG207" t="str">
            <v>0023</v>
          </cell>
          <cell r="FI207" t="str">
            <v>APIKAL</v>
          </cell>
          <cell r="FJ207" t="str">
            <v>DB-456421</v>
          </cell>
          <cell r="FK207" t="str">
            <v>KCELBDAPV</v>
          </cell>
          <cell r="FM207" t="str">
            <v>V294*,V295*,V296*,V296</v>
          </cell>
          <cell r="FN207" t="str">
            <v>99310,99310</v>
          </cell>
          <cell r="FO207" t="str">
            <v>LUFTVERDICHTER APIKAL,LUFTVERDICHTER APIKAL</v>
          </cell>
          <cell r="FP207" t="str">
            <v>40100951</v>
          </cell>
          <cell r="FQ207" t="str">
            <v>apikal Drucklufttechnik GmbH</v>
          </cell>
          <cell r="FR207" t="str">
            <v>AEB</v>
          </cell>
          <cell r="GA207" t="str">
            <v>Originalersatzteile ohne 2nd Source</v>
          </cell>
          <cell r="GC207" t="str">
            <v>Apikal Drucklufttechnik GmbH</v>
          </cell>
          <cell r="GE207"/>
          <cell r="GF207"/>
          <cell r="GG207" t="str">
            <v>Originalersatzteile Luftpresser/-verdichter/Kompressoren/Lufttrocknungsanlagen (Neuteile&amp;Aufarbeitung)</v>
          </cell>
          <cell r="GH207"/>
          <cell r="GI207"/>
          <cell r="GJ207"/>
          <cell r="GK207">
            <v>59</v>
          </cell>
          <cell r="GL207">
            <v>46023</v>
          </cell>
          <cell r="GM207" t="str">
            <v>Originalersatzteile Luftpresser/-verdichter/Kompressoren/Lufttrocknungsanlagen (Neuteile&amp;Aufarbeitung)</v>
          </cell>
          <cell r="GN207">
            <v>1</v>
          </cell>
          <cell r="GO207">
            <v>33.479999999999997</v>
          </cell>
          <cell r="GP207" t="str">
            <v>Bestellpreis 2024</v>
          </cell>
          <cell r="GQ207" t="str">
            <v>bis 500 €</v>
          </cell>
          <cell r="GR207">
            <v>208.46979969878899</v>
          </cell>
          <cell r="GU207"/>
          <cell r="GY207">
            <v>0</v>
          </cell>
          <cell r="GZ207">
            <v>20</v>
          </cell>
          <cell r="HA207">
            <v>25</v>
          </cell>
          <cell r="HB207">
            <v>59.5</v>
          </cell>
          <cell r="HC207">
            <v>166</v>
          </cell>
          <cell r="HD207">
            <v>125</v>
          </cell>
          <cell r="HE207">
            <v>125</v>
          </cell>
          <cell r="HF207">
            <v>98</v>
          </cell>
          <cell r="HG207">
            <v>30</v>
          </cell>
          <cell r="HH207">
            <v>618.5</v>
          </cell>
          <cell r="HI207">
            <v>648.5</v>
          </cell>
          <cell r="HJ207">
            <v>31</v>
          </cell>
          <cell r="HK207">
            <v>10</v>
          </cell>
          <cell r="HL207">
            <v>98</v>
          </cell>
          <cell r="HM207">
            <v>83</v>
          </cell>
          <cell r="HN207" t="str">
            <v>128</v>
          </cell>
          <cell r="HO207">
            <v>128</v>
          </cell>
          <cell r="HP207" t="str">
            <v>0</v>
          </cell>
          <cell r="HR207">
            <v>128</v>
          </cell>
          <cell r="HS207" t="str">
            <v>128.0</v>
          </cell>
          <cell r="HT207" t="str">
            <v>128.0</v>
          </cell>
          <cell r="HV207">
            <v>95</v>
          </cell>
          <cell r="HW207">
            <v>95</v>
          </cell>
          <cell r="HX207" t="str">
            <v>bestellt und verbraucht</v>
          </cell>
          <cell r="IK207" t="str">
            <v>nein</v>
          </cell>
          <cell r="IP207" t="str">
            <v>294</v>
          </cell>
          <cell r="IQ207" t="str">
            <v>Bombardier / MaK</v>
          </cell>
          <cell r="IS207">
            <v>821820</v>
          </cell>
          <cell r="IT207" t="str">
            <v>821820NB</v>
          </cell>
          <cell r="JI207" t="str">
            <v>x</v>
          </cell>
          <cell r="JK207" t="str">
            <v>p</v>
          </cell>
          <cell r="JL207" t="str">
            <v>d</v>
          </cell>
        </row>
        <row r="208">
          <cell r="A208">
            <v>726981</v>
          </cell>
          <cell r="B208" t="str">
            <v>Cluster 1</v>
          </cell>
          <cell r="C208" t="str">
            <v>Cluster 2</v>
          </cell>
          <cell r="D208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208" t="str">
            <v>Umkodifiziert</v>
          </cell>
          <cell r="F208">
            <v>45376</v>
          </cell>
          <cell r="G208" t="str">
            <v>ja</v>
          </cell>
          <cell r="H208" t="str">
            <v>nein</v>
          </cell>
          <cell r="I208">
            <v>726981</v>
          </cell>
          <cell r="J208" t="str">
            <v>Ventil,2/2-Magnet- 24V DC f Kondensatabl</v>
          </cell>
          <cell r="K208" t="str">
            <v>FEC</v>
          </cell>
          <cell r="L208" t="str">
            <v>11417030</v>
          </cell>
          <cell r="M208" t="str">
            <v>Aufbereitung</v>
          </cell>
          <cell r="N208" t="str">
            <v>FEC</v>
          </cell>
          <cell r="O208" t="str">
            <v>FE.EF 16</v>
          </cell>
          <cell r="P208" t="str">
            <v>FEC</v>
          </cell>
          <cell r="R208" t="str">
            <v>X</v>
          </cell>
          <cell r="T208"/>
          <cell r="V208" t="str">
            <v>NB</v>
          </cell>
          <cell r="W208" t="str">
            <v>NB</v>
          </cell>
          <cell r="X208">
            <v>16125.17</v>
          </cell>
          <cell r="Y208">
            <v>18</v>
          </cell>
          <cell r="Z208">
            <v>18</v>
          </cell>
          <cell r="AA208">
            <v>116</v>
          </cell>
          <cell r="AB208">
            <v>4031.2925</v>
          </cell>
          <cell r="AC208">
            <v>4.5</v>
          </cell>
          <cell r="AD208">
            <v>29</v>
          </cell>
          <cell r="AE208">
            <v>139.010086206897</v>
          </cell>
          <cell r="AF208">
            <v>754.65</v>
          </cell>
          <cell r="AG208">
            <v>1</v>
          </cell>
          <cell r="AH208">
            <v>1</v>
          </cell>
          <cell r="AI208">
            <v>5</v>
          </cell>
          <cell r="AJ208">
            <v>150.93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/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>
            <v>1960</v>
          </cell>
          <cell r="AV208">
            <v>2</v>
          </cell>
          <cell r="AW208">
            <v>2</v>
          </cell>
          <cell r="AX208">
            <v>10</v>
          </cell>
          <cell r="AY208">
            <v>196</v>
          </cell>
          <cell r="AZ208">
            <v>2714.65</v>
          </cell>
          <cell r="BA208">
            <v>6</v>
          </cell>
          <cell r="BB208">
            <v>15</v>
          </cell>
          <cell r="BC208">
            <v>678.66250000000002</v>
          </cell>
          <cell r="BD208">
            <v>0.75</v>
          </cell>
          <cell r="BE208">
            <v>3.75</v>
          </cell>
          <cell r="BF208">
            <v>180.976666666667</v>
          </cell>
          <cell r="BG208">
            <v>18839.82</v>
          </cell>
          <cell r="BH208">
            <v>24</v>
          </cell>
          <cell r="BI208">
            <v>21</v>
          </cell>
          <cell r="BJ208">
            <v>131</v>
          </cell>
          <cell r="BK208">
            <v>143.815419847328</v>
          </cell>
          <cell r="BL208">
            <v>2.625</v>
          </cell>
          <cell r="BM208">
            <v>6.2380952380952399</v>
          </cell>
          <cell r="BN208">
            <v>5.4583333333333304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/>
          <cell r="BT208">
            <v>18192.72</v>
          </cell>
          <cell r="BU208">
            <v>20</v>
          </cell>
          <cell r="BV208">
            <v>23</v>
          </cell>
          <cell r="BW208">
            <v>126</v>
          </cell>
          <cell r="BX208">
            <v>144.386666666667</v>
          </cell>
          <cell r="BY208">
            <v>5.4782608695652204</v>
          </cell>
          <cell r="BZ208">
            <v>1960</v>
          </cell>
          <cell r="CA208">
            <v>2</v>
          </cell>
          <cell r="CB208">
            <v>2</v>
          </cell>
          <cell r="CC208">
            <v>5</v>
          </cell>
          <cell r="CD208">
            <v>2.5</v>
          </cell>
          <cell r="CE208">
            <v>392</v>
          </cell>
          <cell r="CF208" t="str">
            <v>372181</v>
          </cell>
          <cell r="CG208" t="str">
            <v>FILCOM GMBH</v>
          </cell>
          <cell r="CL208">
            <v>1</v>
          </cell>
          <cell r="CM208">
            <v>980</v>
          </cell>
          <cell r="CN208">
            <v>0.5</v>
          </cell>
          <cell r="CO208"/>
          <cell r="CP208"/>
          <cell r="CQ208">
            <v>0</v>
          </cell>
          <cell r="CR208">
            <v>0</v>
          </cell>
          <cell r="CS208">
            <v>980</v>
          </cell>
          <cell r="CT208">
            <v>0.5</v>
          </cell>
          <cell r="CU208"/>
          <cell r="CV208"/>
          <cell r="CW208"/>
          <cell r="CX208"/>
          <cell r="CY208"/>
          <cell r="CZ208"/>
          <cell r="DA208"/>
          <cell r="DB208"/>
          <cell r="DC208" t="str">
            <v>FZI</v>
          </cell>
          <cell r="DD208" t="str">
            <v>92320662</v>
          </cell>
          <cell r="DE208" t="str">
            <v>372181</v>
          </cell>
          <cell r="DF208" t="str">
            <v>FILCOM GmbH</v>
          </cell>
          <cell r="DG208" t="str">
            <v>FEC</v>
          </cell>
          <cell r="DH208">
            <v>46112</v>
          </cell>
          <cell r="DI208" t="str">
            <v>WK</v>
          </cell>
          <cell r="DJ208">
            <v>40</v>
          </cell>
          <cell r="DO208"/>
          <cell r="DV208"/>
          <cell r="DW208"/>
          <cell r="DY208">
            <v>3.1709000000000001</v>
          </cell>
          <cell r="DZ208">
            <v>8.0407493789999993</v>
          </cell>
          <cell r="EA208">
            <v>1.56</v>
          </cell>
          <cell r="EB208"/>
          <cell r="EC208"/>
          <cell r="ED208">
            <v>12.771649378999999</v>
          </cell>
          <cell r="EE208">
            <v>25.021949378999999</v>
          </cell>
          <cell r="EF208">
            <v>-0.48958215902559599</v>
          </cell>
          <cell r="EG208">
            <v>-0.39568653802242199</v>
          </cell>
          <cell r="EI208">
            <v>3.3074423076923098</v>
          </cell>
          <cell r="EJ208">
            <v>1.15532247084425</v>
          </cell>
          <cell r="EK208">
            <v>1.62765743642536</v>
          </cell>
          <cell r="EL208">
            <v>1.62765743642536</v>
          </cell>
          <cell r="EM208">
            <v>1.62765743642536</v>
          </cell>
          <cell r="EN208">
            <v>7.7180796513872796</v>
          </cell>
          <cell r="EO208">
            <v>3.3074423076923098</v>
          </cell>
          <cell r="EP208">
            <v>1.15532247084425</v>
          </cell>
          <cell r="EQ208">
            <v>1.62765743642536</v>
          </cell>
          <cell r="ER208">
            <v>1.62765743642536</v>
          </cell>
          <cell r="ES208">
            <v>7.7180796513872796</v>
          </cell>
          <cell r="ET208">
            <v>36538</v>
          </cell>
          <cell r="EU208">
            <v>45909</v>
          </cell>
          <cell r="EV208" t="str">
            <v>KDEALBXZCPV</v>
          </cell>
          <cell r="EW208" t="str">
            <v>ST</v>
          </cell>
          <cell r="EY208" t="str">
            <v>MAHLE*7710882</v>
          </cell>
          <cell r="FB208" t="str">
            <v>OHNE/N  /N  /N/N</v>
          </cell>
          <cell r="FG208" t="str">
            <v>0022</v>
          </cell>
          <cell r="FI208" t="str">
            <v>MAHLE</v>
          </cell>
          <cell r="FJ208" t="str">
            <v>7710882</v>
          </cell>
          <cell r="FK208" t="str">
            <v>KDEALBCPV</v>
          </cell>
          <cell r="FM208" t="str">
            <v>K362*,K363*</v>
          </cell>
          <cell r="FN208" t="str">
            <v>67500</v>
          </cell>
          <cell r="FO208" t="str">
            <v>SCHRAUBENKOMPRESSOR</v>
          </cell>
          <cell r="FP208" t="str">
            <v>372181</v>
          </cell>
          <cell r="FQ208" t="str">
            <v>FILCOM GmbH</v>
          </cell>
          <cell r="FR208" t="str">
            <v>AEB</v>
          </cell>
          <cell r="GA208" t="str">
            <v>Originalersatzteile ohne 2nd Source</v>
          </cell>
          <cell r="GD208" t="str">
            <v>754634_Aggregat,Dieselgenerator- 12D49M;366241_Aggregat,Dieselgenerator- H8-DGA-5D49;661051_Aggregat,Dieselgenerator- 2-5D49M;634300_Aggregat,Dieselgenerator- 12D49</v>
          </cell>
          <cell r="GE208"/>
          <cell r="GF208"/>
          <cell r="GG208" t="str">
            <v>Originalersatzteile Luftpresser/-verdichter/Kompressoren/Lufttrocknungsanlagen (Neuteile&amp;Aufarbeitung)</v>
          </cell>
          <cell r="GH208"/>
          <cell r="GI208"/>
          <cell r="GJ208"/>
          <cell r="GK208">
            <v>0</v>
          </cell>
          <cell r="GL208" t="str">
            <v/>
          </cell>
          <cell r="GM208" t="str">
            <v>Originalersatzteile Luftpresser/-verdichter/Kompressoren/Lufttrocknungsanlagen (Neuteile&amp;Aufarbeitung)</v>
          </cell>
          <cell r="GN208">
            <v>1</v>
          </cell>
          <cell r="GO208">
            <v>196</v>
          </cell>
          <cell r="GP208" t="str">
            <v>Bestellpreis 2023</v>
          </cell>
          <cell r="GQ208" t="str">
            <v>bis 500 €</v>
          </cell>
          <cell r="GR208">
            <v>378.18590291797699</v>
          </cell>
          <cell r="GU208"/>
          <cell r="GX208" t="str">
            <v>X</v>
          </cell>
          <cell r="GY208">
            <v>5</v>
          </cell>
          <cell r="GZ208">
            <v>13</v>
          </cell>
          <cell r="HA208">
            <v>31</v>
          </cell>
          <cell r="HB208">
            <v>43</v>
          </cell>
          <cell r="HC208">
            <v>12</v>
          </cell>
          <cell r="HD208">
            <v>9</v>
          </cell>
          <cell r="HE208">
            <v>7</v>
          </cell>
          <cell r="HF208">
            <v>5</v>
          </cell>
          <cell r="HG208">
            <v>2</v>
          </cell>
          <cell r="HH208">
            <v>125</v>
          </cell>
          <cell r="HI208">
            <v>122</v>
          </cell>
          <cell r="HJ208">
            <v>38</v>
          </cell>
          <cell r="HK208">
            <v>30</v>
          </cell>
          <cell r="HL208">
            <v>21</v>
          </cell>
          <cell r="HM208">
            <v>15</v>
          </cell>
          <cell r="HN208" t="str">
            <v>19</v>
          </cell>
          <cell r="HO208">
            <v>19</v>
          </cell>
          <cell r="HP208" t="str">
            <v>0</v>
          </cell>
          <cell r="HR208">
            <v>19</v>
          </cell>
          <cell r="HS208" t="str">
            <v>19.0</v>
          </cell>
          <cell r="HT208" t="str">
            <v>19.0</v>
          </cell>
          <cell r="HV208">
            <v>14</v>
          </cell>
          <cell r="HW208">
            <v>14</v>
          </cell>
          <cell r="HX208" t="str">
            <v>bestellt und verbraucht</v>
          </cell>
          <cell r="IK208" t="str">
            <v>nein</v>
          </cell>
          <cell r="IP208" t="str">
            <v>363</v>
          </cell>
          <cell r="IQ208" t="str">
            <v>MaK, Siemens, Bombardier-Alstom</v>
          </cell>
          <cell r="IS208">
            <v>726981</v>
          </cell>
          <cell r="IT208" t="str">
            <v>726981NB</v>
          </cell>
          <cell r="JI208" t="str">
            <v>x</v>
          </cell>
          <cell r="JK208" t="str">
            <v>p</v>
          </cell>
          <cell r="JL208" t="str">
            <v>d</v>
          </cell>
          <cell r="JN208"/>
        </row>
        <row r="209">
          <cell r="A209">
            <v>727056</v>
          </cell>
          <cell r="B209" t="str">
            <v>Cluster 1</v>
          </cell>
          <cell r="C209" t="str">
            <v>Cluster 1</v>
          </cell>
          <cell r="D209" t="str">
            <v>(5) mdst 1 Bestellung in jedem letzten 4 vollen Jahre</v>
          </cell>
          <cell r="E209"/>
          <cell r="F209"/>
          <cell r="G209" t="str">
            <v>ja</v>
          </cell>
          <cell r="H209" t="str">
            <v>nein</v>
          </cell>
          <cell r="I209">
            <v>727056</v>
          </cell>
          <cell r="J209" t="str">
            <v>Heizpatrone f Ölbehälter z Kompressor</v>
          </cell>
          <cell r="K209" t="str">
            <v>FEC</v>
          </cell>
          <cell r="L209" t="str">
            <v>11417020</v>
          </cell>
          <cell r="M209" t="str">
            <v>Erzeugung</v>
          </cell>
          <cell r="N209" t="str">
            <v>FEC</v>
          </cell>
          <cell r="O209" t="str">
            <v>FE.EF 16</v>
          </cell>
          <cell r="P209" t="str">
            <v>FEC</v>
          </cell>
          <cell r="R209" t="str">
            <v>X</v>
          </cell>
          <cell r="T209"/>
          <cell r="V209" t="str">
            <v>NB</v>
          </cell>
          <cell r="W209" t="str">
            <v>NB</v>
          </cell>
          <cell r="X209">
            <v>66068.08</v>
          </cell>
          <cell r="Y209">
            <v>11</v>
          </cell>
          <cell r="Z209">
            <v>11</v>
          </cell>
          <cell r="AA209">
            <v>106</v>
          </cell>
          <cell r="AB209">
            <v>16517.02</v>
          </cell>
          <cell r="AC209">
            <v>2.75</v>
          </cell>
          <cell r="AD209">
            <v>26.5</v>
          </cell>
          <cell r="AE209">
            <v>623.28377358490604</v>
          </cell>
          <cell r="AF209">
            <v>15325.36</v>
          </cell>
          <cell r="AG209">
            <v>2</v>
          </cell>
          <cell r="AH209">
            <v>2</v>
          </cell>
          <cell r="AI209">
            <v>23</v>
          </cell>
          <cell r="AJ209">
            <v>666.32</v>
          </cell>
          <cell r="AK209">
            <v>4985</v>
          </cell>
          <cell r="AL209">
            <v>1</v>
          </cell>
          <cell r="AM209">
            <v>1</v>
          </cell>
          <cell r="AN209">
            <v>5</v>
          </cell>
          <cell r="AO209">
            <v>997</v>
          </cell>
          <cell r="AP209">
            <v>31684.35</v>
          </cell>
          <cell r="AQ209">
            <v>5</v>
          </cell>
          <cell r="AR209">
            <v>5</v>
          </cell>
          <cell r="AS209">
            <v>35</v>
          </cell>
          <cell r="AT209">
            <v>905.26714285714297</v>
          </cell>
          <cell r="AU209">
            <v>11921.3</v>
          </cell>
          <cell r="AV209">
            <v>1</v>
          </cell>
          <cell r="AW209">
            <v>1</v>
          </cell>
          <cell r="AX209">
            <v>10</v>
          </cell>
          <cell r="AY209">
            <v>1192.1300000000001</v>
          </cell>
          <cell r="AZ209">
            <v>63916.01</v>
          </cell>
          <cell r="BA209">
            <v>10</v>
          </cell>
          <cell r="BB209">
            <v>73</v>
          </cell>
          <cell r="BC209">
            <v>15979.002500000001</v>
          </cell>
          <cell r="BD209">
            <v>2.25</v>
          </cell>
          <cell r="BE209">
            <v>18.25</v>
          </cell>
          <cell r="BF209">
            <v>875.56178082191798</v>
          </cell>
          <cell r="BG209">
            <v>129984.09</v>
          </cell>
          <cell r="BH209">
            <v>21</v>
          </cell>
          <cell r="BI209">
            <v>20</v>
          </cell>
          <cell r="BJ209">
            <v>179</v>
          </cell>
          <cell r="BK209">
            <v>726.16810055865903</v>
          </cell>
          <cell r="BL209">
            <v>2.5</v>
          </cell>
          <cell r="BM209">
            <v>8.9499999999999993</v>
          </cell>
          <cell r="BN209">
            <v>8.5238095238095202</v>
          </cell>
          <cell r="BO209">
            <v>4324.05</v>
          </cell>
          <cell r="BP209">
            <v>1</v>
          </cell>
          <cell r="BQ209">
            <v>1</v>
          </cell>
          <cell r="BR209">
            <v>5</v>
          </cell>
          <cell r="BS209">
            <v>864.81</v>
          </cell>
          <cell r="BT209">
            <v>128529.04</v>
          </cell>
          <cell r="BU209">
            <v>20</v>
          </cell>
          <cell r="BV209">
            <v>21</v>
          </cell>
          <cell r="BW209">
            <v>174</v>
          </cell>
          <cell r="BX209">
            <v>738.67264367816097</v>
          </cell>
          <cell r="BY209">
            <v>8.28571428571429</v>
          </cell>
          <cell r="BZ209">
            <v>52914.7</v>
          </cell>
          <cell r="CA209">
            <v>8</v>
          </cell>
          <cell r="CB209">
            <v>8</v>
          </cell>
          <cell r="CC209">
            <v>68</v>
          </cell>
          <cell r="CD209">
            <v>13.75</v>
          </cell>
          <cell r="CE209">
            <v>778.15735294117599</v>
          </cell>
          <cell r="CF209" t="str">
            <v>372181</v>
          </cell>
          <cell r="CG209" t="str">
            <v>FILCOM GMBH</v>
          </cell>
          <cell r="CL209">
            <v>1</v>
          </cell>
          <cell r="CM209">
            <v>52914.7</v>
          </cell>
          <cell r="CN209">
            <v>1</v>
          </cell>
          <cell r="CO209"/>
          <cell r="CP209"/>
          <cell r="CQ209"/>
          <cell r="CR209"/>
          <cell r="CS209"/>
          <cell r="CT209"/>
          <cell r="CU209"/>
          <cell r="CV209"/>
          <cell r="CW209"/>
          <cell r="CX209"/>
          <cell r="CY209"/>
          <cell r="CZ209"/>
          <cell r="DA209"/>
          <cell r="DB209"/>
          <cell r="DC209" t="str">
            <v>FZI</v>
          </cell>
          <cell r="DH209"/>
          <cell r="DO209"/>
          <cell r="DV209"/>
          <cell r="DY209">
            <v>12.30585</v>
          </cell>
          <cell r="DZ209">
            <v>13.797184668</v>
          </cell>
          <cell r="EA209">
            <v>3</v>
          </cell>
          <cell r="EB209"/>
          <cell r="EC209"/>
          <cell r="ED209">
            <v>29.103034667999999</v>
          </cell>
          <cell r="EE209">
            <v>35.052035214415802</v>
          </cell>
          <cell r="EF209">
            <v>-0.16971911930435299</v>
          </cell>
          <cell r="EG209">
            <v>2.09482913197263</v>
          </cell>
          <cell r="EI209">
            <v>7.4541899999999996</v>
          </cell>
          <cell r="EJ209">
            <v>27.474092937924901</v>
          </cell>
          <cell r="EK209">
            <v>27.570318290705401</v>
          </cell>
          <cell r="EL209">
            <v>27.570318290705401</v>
          </cell>
          <cell r="EM209">
            <v>27.570318290705401</v>
          </cell>
          <cell r="EN209">
            <v>90.068919519335694</v>
          </cell>
          <cell r="EO209">
            <v>7.4541899999999996</v>
          </cell>
          <cell r="EP209">
            <v>27.474092937924901</v>
          </cell>
          <cell r="EQ209">
            <v>27.570318290705401</v>
          </cell>
          <cell r="ER209">
            <v>27.570318290705401</v>
          </cell>
          <cell r="ES209">
            <v>90.068919519335694</v>
          </cell>
          <cell r="ET209">
            <v>36542</v>
          </cell>
          <cell r="EU209">
            <v>45936</v>
          </cell>
          <cell r="EV209" t="str">
            <v>KDEALBXZCV</v>
          </cell>
          <cell r="EW209" t="str">
            <v>ST</v>
          </cell>
          <cell r="EY209" t="str">
            <v>MAHLE*5275185</v>
          </cell>
          <cell r="FB209" t="str">
            <v>OHNE/N  /N  /N/N</v>
          </cell>
          <cell r="FG209" t="str">
            <v>0023</v>
          </cell>
          <cell r="FI209" t="str">
            <v>MAHLE</v>
          </cell>
          <cell r="FJ209" t="str">
            <v>5275185</v>
          </cell>
          <cell r="FK209" t="str">
            <v>KDEALBCV</v>
          </cell>
          <cell r="FM209" t="str">
            <v>K362*,K363*</v>
          </cell>
          <cell r="FN209" t="str">
            <v>67500</v>
          </cell>
          <cell r="FO209" t="str">
            <v>SCHRAUBENKOMPRESSOR</v>
          </cell>
          <cell r="FP209" t="str">
            <v>372181</v>
          </cell>
          <cell r="FQ209" t="str">
            <v>FILCOM GmbH</v>
          </cell>
          <cell r="FR209" t="str">
            <v>AEB</v>
          </cell>
          <cell r="GA209" t="str">
            <v>Originalersatzteile ohne 2nd Source</v>
          </cell>
          <cell r="GB209" t="str">
            <v>Kopmressoren</v>
          </cell>
          <cell r="GC209" t="str">
            <v>Filcom</v>
          </cell>
          <cell r="GE209"/>
          <cell r="GF209"/>
          <cell r="GG209" t="str">
            <v>Originalersatzteile Luftpresser/-verdichter/Kompressoren/Lufttrocknungsanlagen (Neuteile&amp;Aufarbeitung)</v>
          </cell>
          <cell r="GH209"/>
          <cell r="GI209"/>
          <cell r="GJ209"/>
          <cell r="GK209">
            <v>424</v>
          </cell>
          <cell r="GL209">
            <v>45658</v>
          </cell>
          <cell r="GM209" t="str">
            <v>Originalersatzteile Luftpresser/-verdichter/Kompressoren/Lufttrocknungsanlagen (Neuteile&amp;Aufarbeitung)</v>
          </cell>
          <cell r="GN209">
            <v>1</v>
          </cell>
          <cell r="GO209">
            <v>864.81</v>
          </cell>
          <cell r="GP209" t="str">
            <v>Bestellpreis 2024</v>
          </cell>
          <cell r="GQ209" t="str">
            <v>größer 5.000 €</v>
          </cell>
          <cell r="GR209">
            <v>19473.125572379198</v>
          </cell>
          <cell r="GS209" t="str">
            <v>X</v>
          </cell>
          <cell r="GU209"/>
          <cell r="GV209" t="str">
            <v>X</v>
          </cell>
          <cell r="GW209" t="str">
            <v>X</v>
          </cell>
          <cell r="GX209" t="str">
            <v>X</v>
          </cell>
          <cell r="GY209">
            <v>10</v>
          </cell>
          <cell r="GZ209">
            <v>28</v>
          </cell>
          <cell r="HA209">
            <v>23</v>
          </cell>
          <cell r="HB209">
            <v>36</v>
          </cell>
          <cell r="HC209">
            <v>17</v>
          </cell>
          <cell r="HD209">
            <v>20</v>
          </cell>
          <cell r="HE209">
            <v>14</v>
          </cell>
          <cell r="HF209">
            <v>17</v>
          </cell>
          <cell r="HG209">
            <v>18</v>
          </cell>
          <cell r="HH209">
            <v>165</v>
          </cell>
          <cell r="HI209">
            <v>173</v>
          </cell>
          <cell r="HJ209">
            <v>17</v>
          </cell>
          <cell r="HK209">
            <v>23</v>
          </cell>
          <cell r="HL209">
            <v>9</v>
          </cell>
          <cell r="HM209">
            <v>13</v>
          </cell>
          <cell r="HN209" t="str">
            <v>1</v>
          </cell>
          <cell r="HO209">
            <v>1</v>
          </cell>
          <cell r="HP209" t="str">
            <v>0</v>
          </cell>
          <cell r="HR209">
            <v>1</v>
          </cell>
          <cell r="HS209" t="str">
            <v>1.0</v>
          </cell>
          <cell r="HT209" t="str">
            <v>1.0</v>
          </cell>
          <cell r="HV209">
            <v>8</v>
          </cell>
          <cell r="HW209">
            <v>6</v>
          </cell>
          <cell r="HX209" t="str">
            <v>bestellt und verbraucht</v>
          </cell>
          <cell r="IK209" t="str">
            <v>nein</v>
          </cell>
          <cell r="IP209" t="str">
            <v>363</v>
          </cell>
          <cell r="IQ209" t="str">
            <v>MaK, Siemens, Bombardier-Alstom</v>
          </cell>
          <cell r="IS209">
            <v>727056</v>
          </cell>
          <cell r="IT209" t="str">
            <v>727056NB</v>
          </cell>
          <cell r="JI209" t="str">
            <v>x</v>
          </cell>
          <cell r="JK209" t="str">
            <v>p</v>
          </cell>
          <cell r="JL209" t="str">
            <v>d</v>
          </cell>
        </row>
        <row r="210">
          <cell r="A210">
            <v>1426493</v>
          </cell>
          <cell r="B210" t="str">
            <v>Cluster 1</v>
          </cell>
          <cell r="C210" t="str">
            <v>Cluster 2</v>
          </cell>
          <cell r="D210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210"/>
          <cell r="F210"/>
          <cell r="G210" t="str">
            <v>ja</v>
          </cell>
          <cell r="H210" t="str">
            <v>nein</v>
          </cell>
          <cell r="I210">
            <v>1426493</v>
          </cell>
          <cell r="J210" t="str">
            <v>Lagerschale A10V 28 Hydraulikpumpe BR245</v>
          </cell>
          <cell r="K210" t="str">
            <v>FEC</v>
          </cell>
          <cell r="L210" t="str">
            <v>11417020</v>
          </cell>
          <cell r="M210" t="str">
            <v>Erzeugung</v>
          </cell>
          <cell r="N210" t="str">
            <v>FEC</v>
          </cell>
          <cell r="O210" t="str">
            <v>FE.EF 16</v>
          </cell>
          <cell r="P210" t="str">
            <v>FEC</v>
          </cell>
          <cell r="R210" t="str">
            <v>X</v>
          </cell>
          <cell r="T210"/>
          <cell r="V210" t="str">
            <v>NB</v>
          </cell>
          <cell r="W210" t="str">
            <v>NB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>
            <v>449.28</v>
          </cell>
          <cell r="AG210">
            <v>2</v>
          </cell>
          <cell r="AH210">
            <v>2</v>
          </cell>
          <cell r="AI210">
            <v>32</v>
          </cell>
          <cell r="AJ210">
            <v>14.04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/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>
            <v>1771.2</v>
          </cell>
          <cell r="AV210">
            <v>3</v>
          </cell>
          <cell r="AW210">
            <v>3</v>
          </cell>
          <cell r="AX210">
            <v>96</v>
          </cell>
          <cell r="AY210">
            <v>18.45</v>
          </cell>
          <cell r="AZ210">
            <v>2220.48</v>
          </cell>
          <cell r="BA210">
            <v>3</v>
          </cell>
          <cell r="BB210">
            <v>128</v>
          </cell>
          <cell r="BC210">
            <v>555.12</v>
          </cell>
          <cell r="BD210">
            <v>1.25</v>
          </cell>
          <cell r="BE210">
            <v>32</v>
          </cell>
          <cell r="BF210">
            <v>17.3475</v>
          </cell>
          <cell r="BG210">
            <v>2220.48</v>
          </cell>
          <cell r="BH210">
            <v>3</v>
          </cell>
          <cell r="BI210">
            <v>5</v>
          </cell>
          <cell r="BJ210">
            <v>128</v>
          </cell>
          <cell r="BK210">
            <v>17.3475</v>
          </cell>
          <cell r="BL210">
            <v>0.625</v>
          </cell>
          <cell r="BM210">
            <v>25.6</v>
          </cell>
          <cell r="BN210">
            <v>42.6666666666667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/>
          <cell r="BT210">
            <v>2220.48</v>
          </cell>
          <cell r="BU210">
            <v>5</v>
          </cell>
          <cell r="BV210">
            <v>3</v>
          </cell>
          <cell r="BW210">
            <v>128</v>
          </cell>
          <cell r="BX210">
            <v>17.3475</v>
          </cell>
          <cell r="BY210">
            <v>42.6666666666667</v>
          </cell>
          <cell r="BZ210">
            <v>1771.2</v>
          </cell>
          <cell r="CA210">
            <v>3</v>
          </cell>
          <cell r="CB210">
            <v>3</v>
          </cell>
          <cell r="CC210">
            <v>32</v>
          </cell>
          <cell r="CD210">
            <v>24</v>
          </cell>
          <cell r="CE210">
            <v>55.35</v>
          </cell>
          <cell r="CF210" t="str">
            <v>919235</v>
          </cell>
          <cell r="CG210" t="str">
            <v>CATO-TECH A/S</v>
          </cell>
          <cell r="CH210" t="str">
            <v>375176</v>
          </cell>
          <cell r="CI210" t="str">
            <v>BOSCH REXROTH AG</v>
          </cell>
          <cell r="CL210">
            <v>2</v>
          </cell>
          <cell r="CM210">
            <v>1771.2</v>
          </cell>
          <cell r="CN210">
            <v>1</v>
          </cell>
          <cell r="CO210"/>
          <cell r="CP210"/>
          <cell r="CQ210"/>
          <cell r="CR210"/>
          <cell r="CS210"/>
          <cell r="CT210"/>
          <cell r="CU210"/>
          <cell r="CV210"/>
          <cell r="CW210"/>
          <cell r="CX210"/>
          <cell r="CY210"/>
          <cell r="CZ210"/>
          <cell r="DA210"/>
          <cell r="DB210"/>
          <cell r="DC210" t="str">
            <v>FZI</v>
          </cell>
          <cell r="DD210" t="str">
            <v>92323986</v>
          </cell>
          <cell r="DE210" t="str">
            <v>919235</v>
          </cell>
          <cell r="DF210" t="str">
            <v>Cato-Tech A/S</v>
          </cell>
          <cell r="DG210" t="str">
            <v>FEJ</v>
          </cell>
          <cell r="DH210">
            <v>46142</v>
          </cell>
          <cell r="DI210" t="str">
            <v>WK</v>
          </cell>
          <cell r="DJ210">
            <v>40</v>
          </cell>
          <cell r="DO210"/>
          <cell r="DV210"/>
          <cell r="DY210">
            <v>25.735199999999999</v>
          </cell>
          <cell r="DZ210">
            <v>15.3352</v>
          </cell>
          <cell r="EA210">
            <v>32.478000000000002</v>
          </cell>
          <cell r="EB210">
            <v>18.7636</v>
          </cell>
          <cell r="EC210">
            <v>20.251200000000001</v>
          </cell>
          <cell r="ED210">
            <v>92.311999999999998</v>
          </cell>
          <cell r="EE210">
            <v>126.8454</v>
          </cell>
          <cell r="EF210">
            <v>-0.27224794907816902</v>
          </cell>
          <cell r="EG210">
            <v>-0.18426293439639499</v>
          </cell>
          <cell r="EI210">
            <v>20.007919999999999</v>
          </cell>
          <cell r="EJ210">
            <v>17.459199999999999</v>
          </cell>
          <cell r="EK210">
            <v>35.526000000000003</v>
          </cell>
          <cell r="EL210">
            <v>2.3092000000000001</v>
          </cell>
          <cell r="EM210">
            <v>17.8476</v>
          </cell>
          <cell r="EN210">
            <v>75.302319999999995</v>
          </cell>
          <cell r="EO210">
            <v>20.007919999999999</v>
          </cell>
          <cell r="EP210">
            <v>17.459199999999999</v>
          </cell>
          <cell r="EQ210">
            <v>35.526000000000003</v>
          </cell>
          <cell r="ER210">
            <v>2.3092000000000001</v>
          </cell>
          <cell r="ES210">
            <v>75.302319999999995</v>
          </cell>
          <cell r="ET210">
            <v>44301</v>
          </cell>
          <cell r="EU210">
            <v>45943</v>
          </cell>
          <cell r="EV210" t="str">
            <v>KELVQCDPAB</v>
          </cell>
          <cell r="EW210" t="str">
            <v>ST</v>
          </cell>
          <cell r="EY210" t="str">
            <v>BOSCH*R910902778</v>
          </cell>
          <cell r="FB210" t="str">
            <v>OHNE/N  /N  /N/N</v>
          </cell>
          <cell r="FG210" t="str">
            <v>0023</v>
          </cell>
          <cell r="FI210" t="str">
            <v>BOSCH REXROTH</v>
          </cell>
          <cell r="FJ210" t="str">
            <v>R910902778</v>
          </cell>
          <cell r="FK210" t="str">
            <v>KELVQCDPAB</v>
          </cell>
          <cell r="FM210" t="str">
            <v>V245*</v>
          </cell>
          <cell r="FN210" t="str">
            <v>FC</v>
          </cell>
          <cell r="FO210" t="str">
            <v>DIESELMOTOR C18,HYDRAULIK PUMPE</v>
          </cell>
          <cell r="FP210" t="str">
            <v>919235</v>
          </cell>
          <cell r="FQ210" t="str">
            <v>Cato-Tech A/S</v>
          </cell>
          <cell r="FR210" t="str">
            <v>AEB</v>
          </cell>
          <cell r="GA210" t="str">
            <v>Originalersatzteile ohne 2nd Source</v>
          </cell>
          <cell r="GB210" t="str">
            <v>Coler GmbH &amp; Co. KG</v>
          </cell>
          <cell r="GE210"/>
          <cell r="GF210"/>
          <cell r="GG210" t="str">
            <v>Originalersatzteile Luftpresser/-verdichter/Kompressoren/Lufttrocknungsanlagen (Neuteile&amp;Aufarbeitung)</v>
          </cell>
          <cell r="GH210"/>
          <cell r="GI210"/>
          <cell r="GJ210"/>
          <cell r="GK210">
            <v>0</v>
          </cell>
          <cell r="GL210" t="str">
            <v/>
          </cell>
          <cell r="GM210" t="str">
            <v>Originalersatzteile Luftpresser/-verdichter/Kompressoren/Lufttrocknungsanlagen (Neuteile&amp;Aufarbeitung)</v>
          </cell>
          <cell r="GN210">
            <v>1</v>
          </cell>
          <cell r="GO210">
            <v>18.45</v>
          </cell>
          <cell r="GP210" t="str">
            <v>Bestellpreis 2023</v>
          </cell>
          <cell r="GQ210" t="str">
            <v>bis 500 €</v>
          </cell>
          <cell r="GR210">
            <v>347.331951</v>
          </cell>
          <cell r="GU210"/>
          <cell r="GX210" t="str">
            <v>X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6</v>
          </cell>
          <cell r="HE210">
            <v>0</v>
          </cell>
          <cell r="HF210">
            <v>54</v>
          </cell>
          <cell r="HG210">
            <v>8</v>
          </cell>
          <cell r="HH210">
            <v>60</v>
          </cell>
          <cell r="HI210">
            <v>68</v>
          </cell>
          <cell r="HK210">
            <v>8</v>
          </cell>
          <cell r="HL210">
            <v>30</v>
          </cell>
          <cell r="HM210">
            <v>26</v>
          </cell>
          <cell r="HN210" t="str">
            <v>26</v>
          </cell>
          <cell r="HO210">
            <v>26</v>
          </cell>
          <cell r="HP210" t="str">
            <v>0</v>
          </cell>
          <cell r="HR210">
            <v>26</v>
          </cell>
          <cell r="HS210" t="str">
            <v>26.0</v>
          </cell>
          <cell r="HT210" t="str">
            <v>26.0</v>
          </cell>
          <cell r="HV210">
            <v>60</v>
          </cell>
          <cell r="HW210">
            <v>52</v>
          </cell>
          <cell r="HX210" t="str">
            <v>bestellt und verbraucht</v>
          </cell>
          <cell r="IK210" t="str">
            <v>nein</v>
          </cell>
          <cell r="IS210">
            <v>1426493</v>
          </cell>
          <cell r="IT210" t="str">
            <v>1426493NB</v>
          </cell>
          <cell r="JI210" t="str">
            <v>x</v>
          </cell>
          <cell r="JK210" t="str">
            <v>p</v>
          </cell>
          <cell r="JL210" t="str">
            <v>d</v>
          </cell>
        </row>
        <row r="211">
          <cell r="A211">
            <v>599070</v>
          </cell>
          <cell r="B211" t="str">
            <v>Cluster 1</v>
          </cell>
          <cell r="C211" t="str">
            <v>Cluster 2</v>
          </cell>
          <cell r="D211" t="str">
            <v>(9) Historische Bestellungen und MBP vorhanden, und wird nicht mind. 1x jährlich in der Zukunft bestellt werden und nicht mind. alle zwei Jahre in Kombination mit mind. 4 Bestellungen in den letzten 4 vollen Jahren</v>
          </cell>
          <cell r="E211"/>
          <cell r="F211"/>
          <cell r="G211" t="str">
            <v>ja</v>
          </cell>
          <cell r="H211" t="str">
            <v>nein</v>
          </cell>
          <cell r="I211">
            <v>599070</v>
          </cell>
          <cell r="J211" t="str">
            <v>Dichtung f Ölwanne z Kurbelgehäuse</v>
          </cell>
          <cell r="K211" t="str">
            <v>FEC</v>
          </cell>
          <cell r="L211" t="str">
            <v>11417020</v>
          </cell>
          <cell r="M211" t="str">
            <v>Erzeugung</v>
          </cell>
          <cell r="N211" t="str">
            <v>FEC</v>
          </cell>
          <cell r="O211" t="str">
            <v>FE.EF 16</v>
          </cell>
          <cell r="P211" t="str">
            <v>FEC</v>
          </cell>
          <cell r="T211"/>
          <cell r="V211" t="str">
            <v>NB</v>
          </cell>
          <cell r="W211" t="str">
            <v>NB</v>
          </cell>
          <cell r="X211">
            <v>278.39999999999998</v>
          </cell>
          <cell r="Y211">
            <v>4</v>
          </cell>
          <cell r="Z211">
            <v>4</v>
          </cell>
          <cell r="AA211">
            <v>60</v>
          </cell>
          <cell r="AB211">
            <v>69.599999999999994</v>
          </cell>
          <cell r="AC211">
            <v>1</v>
          </cell>
          <cell r="AD211">
            <v>15</v>
          </cell>
          <cell r="AE211">
            <v>4.6399999999999997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113.48</v>
          </cell>
          <cell r="AL211">
            <v>1</v>
          </cell>
          <cell r="AM211">
            <v>1</v>
          </cell>
          <cell r="AN211">
            <v>10</v>
          </cell>
          <cell r="AO211">
            <v>11.348000000000001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>
            <v>226.96</v>
          </cell>
          <cell r="AV211">
            <v>1</v>
          </cell>
          <cell r="AW211">
            <v>1</v>
          </cell>
          <cell r="AX211">
            <v>20</v>
          </cell>
          <cell r="AY211">
            <v>11.348000000000001</v>
          </cell>
          <cell r="AZ211">
            <v>340.44</v>
          </cell>
          <cell r="BA211">
            <v>3</v>
          </cell>
          <cell r="BB211">
            <v>30</v>
          </cell>
          <cell r="BC211">
            <v>85.11</v>
          </cell>
          <cell r="BD211">
            <v>0.5</v>
          </cell>
          <cell r="BE211">
            <v>7.5</v>
          </cell>
          <cell r="BF211">
            <v>11.348000000000001</v>
          </cell>
          <cell r="BG211">
            <v>618.84</v>
          </cell>
          <cell r="BH211">
            <v>7</v>
          </cell>
          <cell r="BI211">
            <v>6</v>
          </cell>
          <cell r="BJ211">
            <v>90</v>
          </cell>
          <cell r="BK211">
            <v>6.8760000000000003</v>
          </cell>
          <cell r="BL211">
            <v>0.75</v>
          </cell>
          <cell r="BM211">
            <v>15</v>
          </cell>
          <cell r="BN211">
            <v>12.8571428571429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/>
          <cell r="BT211">
            <v>363.64</v>
          </cell>
          <cell r="BU211">
            <v>3</v>
          </cell>
          <cell r="BV211">
            <v>4</v>
          </cell>
          <cell r="BW211">
            <v>35</v>
          </cell>
          <cell r="BX211">
            <v>10.3897142857143</v>
          </cell>
          <cell r="BY211">
            <v>8.75</v>
          </cell>
          <cell r="BZ211">
            <v>340.44</v>
          </cell>
          <cell r="CA211">
            <v>2</v>
          </cell>
          <cell r="CB211">
            <v>2</v>
          </cell>
          <cell r="CC211">
            <v>10</v>
          </cell>
          <cell r="CD211">
            <v>7.5</v>
          </cell>
          <cell r="CE211">
            <v>34.043999999999997</v>
          </cell>
          <cell r="CF211" t="str">
            <v>143712</v>
          </cell>
          <cell r="CG211" t="str">
            <v>TECHNISCHER HANDEL - INDUSTRIEBEDAR</v>
          </cell>
          <cell r="CL211">
            <v>1</v>
          </cell>
          <cell r="CM211">
            <v>340.44</v>
          </cell>
          <cell r="CN211">
            <v>1</v>
          </cell>
          <cell r="CO211"/>
          <cell r="CP211"/>
          <cell r="CQ211"/>
          <cell r="CR211"/>
          <cell r="CS211"/>
          <cell r="CT211"/>
          <cell r="CU211"/>
          <cell r="CV211"/>
          <cell r="CW211"/>
          <cell r="CX211"/>
          <cell r="CY211"/>
          <cell r="CZ211"/>
          <cell r="DA211"/>
          <cell r="DB211"/>
          <cell r="DC211" t="str">
            <v>FZI</v>
          </cell>
          <cell r="DD211" t="str">
            <v>92285009</v>
          </cell>
          <cell r="DE211" t="str">
            <v>143712</v>
          </cell>
          <cell r="DF211" t="str">
            <v>MROSE GmbH</v>
          </cell>
          <cell r="DG211" t="str">
            <v>FEC</v>
          </cell>
          <cell r="DH211">
            <v>47695</v>
          </cell>
          <cell r="DI211" t="str">
            <v>WK</v>
          </cell>
          <cell r="DJ211">
            <v>14</v>
          </cell>
          <cell r="DO211"/>
          <cell r="DV211"/>
          <cell r="DY211">
            <v>3.96</v>
          </cell>
          <cell r="DZ211">
            <v>6.4035263279999999</v>
          </cell>
          <cell r="EA211"/>
          <cell r="EB211"/>
          <cell r="EC211"/>
          <cell r="ED211">
            <v>10.363526328000001</v>
          </cell>
          <cell r="EE211">
            <v>16.895021806255201</v>
          </cell>
          <cell r="EF211">
            <v>-0.38659290015458803</v>
          </cell>
          <cell r="EG211">
            <v>-0.31104531662072699</v>
          </cell>
          <cell r="EI211">
            <v>3.54</v>
          </cell>
          <cell r="EJ211">
            <v>3.6</v>
          </cell>
          <cell r="EK211"/>
          <cell r="EL211"/>
          <cell r="EM211"/>
          <cell r="EN211">
            <v>7.14</v>
          </cell>
          <cell r="EO211">
            <v>3.54</v>
          </cell>
          <cell r="EP211">
            <v>3.6</v>
          </cell>
          <cell r="EQ211"/>
          <cell r="ER211"/>
          <cell r="ES211">
            <v>7.14</v>
          </cell>
          <cell r="ET211">
            <v>34680</v>
          </cell>
          <cell r="EU211">
            <v>45936</v>
          </cell>
          <cell r="EV211" t="str">
            <v>KDEALBCXZV</v>
          </cell>
          <cell r="EW211" t="str">
            <v>ST</v>
          </cell>
          <cell r="EX211" t="str">
            <v>3</v>
          </cell>
          <cell r="EY211" t="str">
            <v>FLE143.0.67.001.009</v>
          </cell>
          <cell r="FB211" t="str">
            <v>OHNE/N  /N  /N/N</v>
          </cell>
          <cell r="FD211" t="str">
            <v>AF400</v>
          </cell>
          <cell r="FG211" t="str">
            <v>0023</v>
          </cell>
          <cell r="FK211" t="str">
            <v>KDEALBCV</v>
          </cell>
          <cell r="FM211" t="str">
            <v>E109,E112.0,E142*,E143*,E155</v>
          </cell>
          <cell r="FN211" t="str">
            <v>U</v>
          </cell>
          <cell r="FO211" t="str">
            <v>KOLBENVERSICHTER 2HV2100/145</v>
          </cell>
          <cell r="FP211" t="str">
            <v>143712</v>
          </cell>
          <cell r="FQ211" t="str">
            <v>MROSE GmbH</v>
          </cell>
          <cell r="FR211" t="str">
            <v>AEB</v>
          </cell>
          <cell r="FS211" t="str">
            <v>213492</v>
          </cell>
          <cell r="FT211" t="str">
            <v>TH. NIEHUES G.M.B.H</v>
          </cell>
          <cell r="FU211" t="str">
            <v>AEB</v>
          </cell>
          <cell r="FV211" t="str">
            <v>143875</v>
          </cell>
          <cell r="FW211" t="str">
            <v>Behrendt GmbH</v>
          </cell>
          <cell r="FX211" t="str">
            <v>AEB</v>
          </cell>
          <cell r="GA211" t="str">
            <v>Originalersatzteile ohne 2nd Source</v>
          </cell>
          <cell r="GE211"/>
          <cell r="GF211"/>
          <cell r="GG211" t="str">
            <v>Originalersatzteile Luftpresser/-verdichter/Kompressoren/Lufttrocknungsanlagen (Neuteile&amp;Aufarbeitung)</v>
          </cell>
          <cell r="GH211"/>
          <cell r="GI211"/>
          <cell r="GJ211"/>
          <cell r="GK211">
            <v>0</v>
          </cell>
          <cell r="GL211" t="str">
            <v/>
          </cell>
          <cell r="GM211" t="str">
            <v>Originalersatzteile Luftpresser/-verdichter/Kompressoren/Lufttrocknungsanlagen (Neuteile&amp;Aufarbeitung)</v>
          </cell>
          <cell r="GN211">
            <v>1</v>
          </cell>
          <cell r="GO211">
            <v>11.348000000000001</v>
          </cell>
          <cell r="GP211" t="str">
            <v>Bestellpreis 2023</v>
          </cell>
          <cell r="GQ211" t="str">
            <v>bis 500 €</v>
          </cell>
          <cell r="GR211">
            <v>20.256180000000001</v>
          </cell>
          <cell r="GU211"/>
          <cell r="GY211">
            <v>21</v>
          </cell>
          <cell r="GZ211">
            <v>16</v>
          </cell>
          <cell r="HA211">
            <v>18</v>
          </cell>
          <cell r="HB211">
            <v>4</v>
          </cell>
          <cell r="HC211">
            <v>2</v>
          </cell>
          <cell r="HD211">
            <v>8</v>
          </cell>
          <cell r="HE211">
            <v>6</v>
          </cell>
          <cell r="HF211">
            <v>6</v>
          </cell>
          <cell r="HG211">
            <v>7</v>
          </cell>
          <cell r="HH211">
            <v>81</v>
          </cell>
          <cell r="HI211">
            <v>67</v>
          </cell>
          <cell r="HJ211">
            <v>11</v>
          </cell>
          <cell r="HK211">
            <v>9</v>
          </cell>
          <cell r="HL211">
            <v>12</v>
          </cell>
          <cell r="HM211">
            <v>5</v>
          </cell>
          <cell r="HN211" t="str">
            <v>10</v>
          </cell>
          <cell r="HO211">
            <v>10</v>
          </cell>
          <cell r="HP211" t="str">
            <v>0</v>
          </cell>
          <cell r="HR211">
            <v>10</v>
          </cell>
          <cell r="HS211" t="str">
            <v>10.0</v>
          </cell>
          <cell r="HT211" t="str">
            <v>10.0</v>
          </cell>
          <cell r="HV211">
            <v>11</v>
          </cell>
          <cell r="HW211">
            <v>11</v>
          </cell>
          <cell r="HX211" t="str">
            <v>bestellt und verbraucht</v>
          </cell>
          <cell r="IK211" t="str">
            <v>nein</v>
          </cell>
          <cell r="IP211" t="str">
            <v>232</v>
          </cell>
          <cell r="IQ211" t="str">
            <v>Bombardier</v>
          </cell>
          <cell r="IS211">
            <v>599070</v>
          </cell>
          <cell r="IT211" t="str">
            <v>599070NB</v>
          </cell>
          <cell r="JI211" t="str">
            <v>x</v>
          </cell>
          <cell r="JK211" t="str">
            <v>p</v>
          </cell>
          <cell r="JL211" t="str">
            <v>d</v>
          </cell>
        </row>
        <row r="212">
          <cell r="A212">
            <v>720116</v>
          </cell>
          <cell r="B212" t="str">
            <v>Cluster 1</v>
          </cell>
          <cell r="C212" t="str">
            <v>Cluster 1</v>
          </cell>
          <cell r="D212" t="str">
            <v>(5) mdst 1 Bestellung in jedem letzten 4 vollen Jahre</v>
          </cell>
          <cell r="E212"/>
          <cell r="F212"/>
          <cell r="G212" t="str">
            <v>ja</v>
          </cell>
          <cell r="H212" t="str">
            <v>nein</v>
          </cell>
          <cell r="I212">
            <v>720116</v>
          </cell>
          <cell r="J212" t="str">
            <v>Ölabscheider f Schraubenkompressor</v>
          </cell>
          <cell r="K212" t="str">
            <v>FEC</v>
          </cell>
          <cell r="L212" t="str">
            <v>11417020</v>
          </cell>
          <cell r="M212" t="str">
            <v>Erzeugung</v>
          </cell>
          <cell r="N212" t="str">
            <v>FEC</v>
          </cell>
          <cell r="O212" t="str">
            <v>FE.EF 16</v>
          </cell>
          <cell r="P212" t="str">
            <v>FEC</v>
          </cell>
          <cell r="R212" t="str">
            <v>X</v>
          </cell>
          <cell r="T212"/>
          <cell r="V212" t="str">
            <v>NB</v>
          </cell>
          <cell r="W212" t="str">
            <v>NB</v>
          </cell>
          <cell r="X212">
            <v>45986.46</v>
          </cell>
          <cell r="Y212">
            <v>62</v>
          </cell>
          <cell r="Z212">
            <v>63</v>
          </cell>
          <cell r="AA212">
            <v>374</v>
          </cell>
          <cell r="AB212">
            <v>11496.615</v>
          </cell>
          <cell r="AC212">
            <v>15.5</v>
          </cell>
          <cell r="AD212">
            <v>93.5</v>
          </cell>
          <cell r="AE212">
            <v>122.958449197861</v>
          </cell>
          <cell r="AF212">
            <v>3113.51</v>
          </cell>
          <cell r="AG212">
            <v>4</v>
          </cell>
          <cell r="AH212">
            <v>4</v>
          </cell>
          <cell r="AI212">
            <v>23</v>
          </cell>
          <cell r="AJ212">
            <v>135.37</v>
          </cell>
          <cell r="AK212">
            <v>4745.68</v>
          </cell>
          <cell r="AL212">
            <v>7</v>
          </cell>
          <cell r="AM212">
            <v>7</v>
          </cell>
          <cell r="AN212">
            <v>32</v>
          </cell>
          <cell r="AO212">
            <v>148.30250000000001</v>
          </cell>
          <cell r="AP212">
            <v>9268.4</v>
          </cell>
          <cell r="AQ212">
            <v>8</v>
          </cell>
          <cell r="AR212">
            <v>9</v>
          </cell>
          <cell r="AS212">
            <v>58</v>
          </cell>
          <cell r="AT212">
            <v>159.80000000000001</v>
          </cell>
          <cell r="AU212">
            <v>7018.4</v>
          </cell>
          <cell r="AV212">
            <v>10</v>
          </cell>
          <cell r="AW212">
            <v>10</v>
          </cell>
          <cell r="AX212">
            <v>40</v>
          </cell>
          <cell r="AY212">
            <v>175.46</v>
          </cell>
          <cell r="AZ212">
            <v>24145.99</v>
          </cell>
          <cell r="BA212">
            <v>37</v>
          </cell>
          <cell r="BB212">
            <v>153</v>
          </cell>
          <cell r="BC212">
            <v>6036.4975000000004</v>
          </cell>
          <cell r="BD212">
            <v>7.25</v>
          </cell>
          <cell r="BE212">
            <v>38.25</v>
          </cell>
          <cell r="BF212">
            <v>157.816928104575</v>
          </cell>
          <cell r="BG212">
            <v>70132.45</v>
          </cell>
          <cell r="BH212">
            <v>99</v>
          </cell>
          <cell r="BI212">
            <v>93</v>
          </cell>
          <cell r="BJ212">
            <v>527</v>
          </cell>
          <cell r="BK212">
            <v>133.07865275142299</v>
          </cell>
          <cell r="BL212">
            <v>11.625</v>
          </cell>
          <cell r="BM212">
            <v>5.6666666666666696</v>
          </cell>
          <cell r="BN212">
            <v>5.32323232323232</v>
          </cell>
          <cell r="BO212">
            <v>5251.03</v>
          </cell>
          <cell r="BP212">
            <v>6</v>
          </cell>
          <cell r="BQ212">
            <v>6</v>
          </cell>
          <cell r="BR212">
            <v>29</v>
          </cell>
          <cell r="BS212">
            <v>181.07</v>
          </cell>
          <cell r="BT212">
            <v>66739.53</v>
          </cell>
          <cell r="BU212">
            <v>88</v>
          </cell>
          <cell r="BV212">
            <v>95</v>
          </cell>
          <cell r="BW212">
            <v>481</v>
          </cell>
          <cell r="BX212">
            <v>138.75162162162201</v>
          </cell>
          <cell r="BY212">
            <v>5.0631578947368396</v>
          </cell>
          <cell r="BZ212">
            <v>26283.51</v>
          </cell>
          <cell r="CA212">
            <v>32</v>
          </cell>
          <cell r="CB212">
            <v>31</v>
          </cell>
          <cell r="CC212">
            <v>142</v>
          </cell>
          <cell r="CD212">
            <v>39.75</v>
          </cell>
          <cell r="CE212">
            <v>185.09514084507001</v>
          </cell>
          <cell r="CF212" t="str">
            <v>372181</v>
          </cell>
          <cell r="CG212" t="str">
            <v>FILCOM GMBH</v>
          </cell>
          <cell r="CL212">
            <v>1</v>
          </cell>
          <cell r="CM212">
            <v>14554.94</v>
          </cell>
          <cell r="CN212">
            <v>0.55376698165503802</v>
          </cell>
          <cell r="CO212"/>
          <cell r="CP212"/>
          <cell r="CQ212">
            <v>0</v>
          </cell>
          <cell r="CR212">
            <v>0</v>
          </cell>
          <cell r="CS212">
            <v>11728.57</v>
          </cell>
          <cell r="CT212">
            <v>0.44623301834496198</v>
          </cell>
          <cell r="CU212"/>
          <cell r="CV212"/>
          <cell r="CW212"/>
          <cell r="CX212"/>
          <cell r="CY212"/>
          <cell r="CZ212"/>
          <cell r="DA212"/>
          <cell r="DB212"/>
          <cell r="DC212" t="str">
            <v>FZI</v>
          </cell>
          <cell r="DD212" t="str">
            <v>92320662</v>
          </cell>
          <cell r="DE212" t="str">
            <v>372181</v>
          </cell>
          <cell r="DF212" t="str">
            <v>FILCOM GmbH</v>
          </cell>
          <cell r="DG212" t="str">
            <v>FEC</v>
          </cell>
          <cell r="DH212">
            <v>46112</v>
          </cell>
          <cell r="DI212" t="str">
            <v>WK</v>
          </cell>
          <cell r="DJ212">
            <v>40</v>
          </cell>
          <cell r="DO212"/>
          <cell r="DV212"/>
          <cell r="DY212">
            <v>36.597529999999999</v>
          </cell>
          <cell r="DZ212">
            <v>40.612219402999997</v>
          </cell>
          <cell r="EA212">
            <v>18.600000000000001</v>
          </cell>
          <cell r="EB212"/>
          <cell r="EC212"/>
          <cell r="ED212">
            <v>95.809749402999998</v>
          </cell>
          <cell r="EE212">
            <v>134.11341940299999</v>
          </cell>
          <cell r="EF212">
            <v>-0.28560654236173499</v>
          </cell>
          <cell r="EG212">
            <v>1.50199808566181</v>
          </cell>
          <cell r="EI212">
            <v>29.546896410256402</v>
          </cell>
          <cell r="EJ212">
            <v>69.204926484610496</v>
          </cell>
          <cell r="EK212">
            <v>70.481993349588606</v>
          </cell>
          <cell r="EL212">
            <v>70.481993349588606</v>
          </cell>
          <cell r="EM212">
            <v>70.481993349588606</v>
          </cell>
          <cell r="EN212">
            <v>239.715809594044</v>
          </cell>
          <cell r="EO212">
            <v>29.546896410256402</v>
          </cell>
          <cell r="EP212">
            <v>69.204926484610496</v>
          </cell>
          <cell r="EQ212">
            <v>70.481993349588606</v>
          </cell>
          <cell r="ER212">
            <v>70.481993349588606</v>
          </cell>
          <cell r="ES212">
            <v>239.715809594044</v>
          </cell>
          <cell r="ET212">
            <v>36395</v>
          </cell>
          <cell r="EU212">
            <v>45936</v>
          </cell>
          <cell r="EV212" t="str">
            <v>KDEALBXZCPV</v>
          </cell>
          <cell r="EW212" t="str">
            <v>ST</v>
          </cell>
          <cell r="EY212" t="str">
            <v>MAHLE*5161393</v>
          </cell>
          <cell r="FB212" t="str">
            <v>OHNE/N  /N  /N/N</v>
          </cell>
          <cell r="FG212" t="str">
            <v>0023</v>
          </cell>
          <cell r="FI212" t="str">
            <v>MAHLE</v>
          </cell>
          <cell r="FJ212" t="str">
            <v>5161393</v>
          </cell>
          <cell r="FK212" t="str">
            <v>KDEALBCPV</v>
          </cell>
          <cell r="FM212" t="str">
            <v>K362*,K363*</v>
          </cell>
          <cell r="FN212" t="str">
            <v>67510</v>
          </cell>
          <cell r="FO212" t="str">
            <v>LUFTVERDICHTER MSK-IS 15 HY</v>
          </cell>
          <cell r="FP212" t="str">
            <v>372181</v>
          </cell>
          <cell r="FQ212" t="str">
            <v>FILCOM GmbH</v>
          </cell>
          <cell r="FR212" t="str">
            <v>AEB</v>
          </cell>
          <cell r="GA212" t="str">
            <v>Originalersatzteile ohne 2nd Source</v>
          </cell>
          <cell r="GB212" t="str">
            <v>Kopmressoren</v>
          </cell>
          <cell r="GC212" t="str">
            <v>Filcom</v>
          </cell>
          <cell r="GE212"/>
          <cell r="GF212"/>
          <cell r="GG212" t="str">
            <v>Originalersatzteile Luftpresser/-verdichter/Kompressoren/Lufttrocknungsanlagen (Neuteile&amp;Aufarbeitung)</v>
          </cell>
          <cell r="GH212"/>
          <cell r="GI212"/>
          <cell r="GJ212"/>
          <cell r="GK212">
            <v>0</v>
          </cell>
          <cell r="GL212" t="str">
            <v/>
          </cell>
          <cell r="GM212" t="str">
            <v>Originalersatzteile Luftpresser/-verdichter/Kompressoren/Lufttrocknungsanlagen (Neuteile&amp;Aufarbeitung)</v>
          </cell>
          <cell r="GN212">
            <v>1</v>
          </cell>
          <cell r="GO212">
            <v>181.07</v>
          </cell>
          <cell r="GP212" t="str">
            <v>Bestellpreis 2024</v>
          </cell>
          <cell r="GQ212" t="str">
            <v>größer 5.000 €</v>
          </cell>
          <cell r="GR212">
            <v>10851.3354107984</v>
          </cell>
          <cell r="GS212" t="str">
            <v>X</v>
          </cell>
          <cell r="GT212" t="str">
            <v>X</v>
          </cell>
          <cell r="GU212"/>
          <cell r="GV212" t="str">
            <v>X</v>
          </cell>
          <cell r="GW212" t="str">
            <v>X</v>
          </cell>
          <cell r="GX212" t="str">
            <v>X</v>
          </cell>
          <cell r="GY212">
            <v>65</v>
          </cell>
          <cell r="GZ212">
            <v>73</v>
          </cell>
          <cell r="HA212">
            <v>95</v>
          </cell>
          <cell r="HB212">
            <v>93</v>
          </cell>
          <cell r="HC212">
            <v>40</v>
          </cell>
          <cell r="HD212">
            <v>48</v>
          </cell>
          <cell r="HE212">
            <v>45</v>
          </cell>
          <cell r="HF212">
            <v>58</v>
          </cell>
          <cell r="HG212">
            <v>24</v>
          </cell>
          <cell r="HH212">
            <v>517</v>
          </cell>
          <cell r="HI212">
            <v>476</v>
          </cell>
          <cell r="HJ212">
            <v>96</v>
          </cell>
          <cell r="HK212">
            <v>79</v>
          </cell>
          <cell r="HL212">
            <v>58</v>
          </cell>
          <cell r="HM212">
            <v>57</v>
          </cell>
          <cell r="HN212" t="str">
            <v>64</v>
          </cell>
          <cell r="HO212">
            <v>64</v>
          </cell>
          <cell r="HP212" t="str">
            <v>0</v>
          </cell>
          <cell r="HR212">
            <v>64</v>
          </cell>
          <cell r="HS212" t="str">
            <v>64.0</v>
          </cell>
          <cell r="HT212" t="str">
            <v>64.0</v>
          </cell>
          <cell r="HV212">
            <v>47</v>
          </cell>
          <cell r="HW212">
            <v>53</v>
          </cell>
          <cell r="HX212" t="str">
            <v>bestellt und verbraucht</v>
          </cell>
          <cell r="IK212" t="str">
            <v>nein</v>
          </cell>
          <cell r="IP212" t="str">
            <v>363</v>
          </cell>
          <cell r="IQ212" t="str">
            <v>MaK, Siemens, Bombardier-Alstom</v>
          </cell>
          <cell r="IS212">
            <v>720116</v>
          </cell>
          <cell r="IT212" t="str">
            <v>720116NB</v>
          </cell>
          <cell r="JI212" t="str">
            <v>x</v>
          </cell>
          <cell r="JK212" t="str">
            <v>p</v>
          </cell>
          <cell r="JL212" t="str">
            <v>d</v>
          </cell>
        </row>
        <row r="213">
          <cell r="A213">
            <v>1365992</v>
          </cell>
          <cell r="B213" t="str">
            <v>Cluster 1</v>
          </cell>
          <cell r="C213" t="str">
            <v>Cluster 1</v>
          </cell>
          <cell r="D213" t="str">
            <v>(8) verbleibt in Cluster 1</v>
          </cell>
          <cell r="E213" t="str">
            <v>Umkodifiziert</v>
          </cell>
          <cell r="F213">
            <v>45636</v>
          </cell>
          <cell r="G213" t="str">
            <v>ja</v>
          </cell>
          <cell r="H213" t="str">
            <v>nein</v>
          </cell>
          <cell r="I213">
            <v>1365992</v>
          </cell>
          <cell r="J213" t="str">
            <v>Frontrahmen flach ge</v>
          </cell>
          <cell r="K213" t="str">
            <v>FEC</v>
          </cell>
          <cell r="L213" t="str">
            <v>11417020</v>
          </cell>
          <cell r="M213" t="str">
            <v>Erzeugung</v>
          </cell>
          <cell r="N213" t="str">
            <v>FEC</v>
          </cell>
          <cell r="O213" t="str">
            <v>FE.EF 16</v>
          </cell>
          <cell r="P213" t="str">
            <v>FEC</v>
          </cell>
          <cell r="T213"/>
          <cell r="V213" t="str">
            <v>NB</v>
          </cell>
          <cell r="W213" t="str">
            <v>NB</v>
          </cell>
          <cell r="X213">
            <v>99</v>
          </cell>
          <cell r="Y213">
            <v>1</v>
          </cell>
          <cell r="Z213">
            <v>1</v>
          </cell>
          <cell r="AA213">
            <v>20</v>
          </cell>
          <cell r="AB213">
            <v>24.75</v>
          </cell>
          <cell r="AC213">
            <v>0.25</v>
          </cell>
          <cell r="AD213">
            <v>5</v>
          </cell>
          <cell r="AE213">
            <v>4.95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/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/>
          <cell r="AZ213">
            <v>0</v>
          </cell>
          <cell r="BA213">
            <v>1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/>
          <cell r="BG213">
            <v>99</v>
          </cell>
          <cell r="BH213">
            <v>2</v>
          </cell>
          <cell r="BI213">
            <v>1</v>
          </cell>
          <cell r="BJ213">
            <v>20</v>
          </cell>
          <cell r="BK213">
            <v>4.95</v>
          </cell>
          <cell r="BL213">
            <v>0.125</v>
          </cell>
          <cell r="BM213">
            <v>20</v>
          </cell>
          <cell r="BN213">
            <v>10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/>
          <cell r="BT213">
            <v>99</v>
          </cell>
          <cell r="BU213">
            <v>1</v>
          </cell>
          <cell r="BV213">
            <v>2</v>
          </cell>
          <cell r="BW213">
            <v>20</v>
          </cell>
          <cell r="BX213">
            <v>4.95</v>
          </cell>
          <cell r="BY213">
            <v>10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/>
          <cell r="CF213" t="str">
            <v>100648</v>
          </cell>
          <cell r="CG213" t="str">
            <v>EAO GMBH</v>
          </cell>
          <cell r="CL213">
            <v>1</v>
          </cell>
          <cell r="CM213"/>
          <cell r="CN213"/>
          <cell r="CO213"/>
          <cell r="CP213"/>
          <cell r="CQ213"/>
          <cell r="CR213"/>
          <cell r="CS213"/>
          <cell r="CT213"/>
          <cell r="CU213"/>
          <cell r="CV213"/>
          <cell r="CW213">
            <v>0</v>
          </cell>
          <cell r="CX213"/>
          <cell r="CY213"/>
          <cell r="CZ213"/>
          <cell r="DA213"/>
          <cell r="DB213"/>
          <cell r="DH213"/>
          <cell r="DO213"/>
          <cell r="DV213"/>
          <cell r="DY213"/>
          <cell r="DZ213"/>
          <cell r="EA213"/>
          <cell r="EB213"/>
          <cell r="EC213"/>
          <cell r="ED213"/>
          <cell r="EE213">
            <v>4.7</v>
          </cell>
          <cell r="EF213"/>
          <cell r="EG213"/>
          <cell r="EI213"/>
          <cell r="EJ213"/>
          <cell r="EK213"/>
          <cell r="EL213"/>
          <cell r="EM213"/>
          <cell r="EN213"/>
          <cell r="EO213"/>
          <cell r="EP213"/>
          <cell r="EQ213"/>
          <cell r="ER213"/>
          <cell r="ES213"/>
          <cell r="ET213">
            <v>43903</v>
          </cell>
          <cell r="EU213">
            <v>45901</v>
          </cell>
          <cell r="EV213" t="str">
            <v>KEALVQCDBZX</v>
          </cell>
          <cell r="EW213" t="str">
            <v>ST</v>
          </cell>
          <cell r="EY213" t="str">
            <v>EAO*57-300-000003</v>
          </cell>
          <cell r="FB213" t="str">
            <v>OHNE/N  /N  /N/N</v>
          </cell>
          <cell r="FG213" t="str">
            <v>0023</v>
          </cell>
          <cell r="FI213" t="str">
            <v>EAO</v>
          </cell>
          <cell r="FJ213" t="str">
            <v>57-300-000003</v>
          </cell>
          <cell r="FK213" t="str">
            <v>KEALVQCDB</v>
          </cell>
          <cell r="FM213" t="str">
            <v>NSB,NSB</v>
          </cell>
          <cell r="FP213" t="str">
            <v>100648</v>
          </cell>
          <cell r="FQ213" t="str">
            <v>EAO GmbH</v>
          </cell>
          <cell r="FR213" t="str">
            <v>AEB</v>
          </cell>
          <cell r="GA213" t="str">
            <v>Originalersatzteile ohne 2nd Source</v>
          </cell>
          <cell r="GE213"/>
          <cell r="GF213"/>
          <cell r="GG213" t="str">
            <v>Originalersatzteile Luftpresser/-verdichter/Kompressoren/Lufttrocknungsanlagen (Neuteile&amp;Aufarbeitung)</v>
          </cell>
          <cell r="GH213"/>
          <cell r="GI213"/>
          <cell r="GJ213"/>
          <cell r="GK213">
            <v>424</v>
          </cell>
          <cell r="GL213">
            <v>45658</v>
          </cell>
          <cell r="GM213" t="str">
            <v>Originalersatzteile Luftpresser/-verdichter/Kompressoren/Lufttrocknungsanlagen (Neuteile&amp;Aufarbeitung)</v>
          </cell>
          <cell r="GN213">
            <v>1</v>
          </cell>
          <cell r="GO213">
            <v>4.95</v>
          </cell>
          <cell r="GP213" t="str">
            <v>Bestellpreis 2015-2018</v>
          </cell>
          <cell r="GR213"/>
          <cell r="GU213"/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6</v>
          </cell>
          <cell r="HD213">
            <v>1</v>
          </cell>
          <cell r="HE213">
            <v>0</v>
          </cell>
          <cell r="HF213">
            <v>0</v>
          </cell>
          <cell r="HG213">
            <v>0</v>
          </cell>
          <cell r="HH213">
            <v>7</v>
          </cell>
          <cell r="HI213">
            <v>7</v>
          </cell>
          <cell r="HJ213">
            <v>19</v>
          </cell>
          <cell r="HK213">
            <v>14</v>
          </cell>
          <cell r="HL213">
            <v>10</v>
          </cell>
          <cell r="HM213">
            <v>9</v>
          </cell>
          <cell r="HN213" t="str">
            <v>9</v>
          </cell>
          <cell r="HO213">
            <v>9</v>
          </cell>
          <cell r="HP213" t="str">
            <v>0</v>
          </cell>
          <cell r="HR213">
            <v>9</v>
          </cell>
          <cell r="HS213" t="str">
            <v>9.0</v>
          </cell>
          <cell r="HT213" t="str">
            <v>9.0</v>
          </cell>
          <cell r="HV213">
            <v>0</v>
          </cell>
          <cell r="HW213">
            <v>0</v>
          </cell>
          <cell r="HX213" t="str">
            <v>bestellt und verbraucht</v>
          </cell>
          <cell r="IK213" t="str">
            <v>nein</v>
          </cell>
          <cell r="IP213" t="str">
            <v>481</v>
          </cell>
          <cell r="IQ213" t="str">
            <v>Bombardier</v>
          </cell>
          <cell r="IS213">
            <v>1365992</v>
          </cell>
          <cell r="IT213" t="str">
            <v>1365992NB</v>
          </cell>
          <cell r="JI213" t="str">
            <v>x</v>
          </cell>
          <cell r="JK213" t="str">
            <v>p</v>
          </cell>
          <cell r="JL213" t="str">
            <v>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D6D6-3A4D-429E-ACDD-19F993A659DF}">
  <sheetPr codeName="Tabelle1"/>
  <dimension ref="A1:W194"/>
  <sheetViews>
    <sheetView showGridLines="0" zoomScale="70" zoomScaleNormal="70" workbookViewId="0">
      <selection activeCell="D25" sqref="D25"/>
    </sheetView>
  </sheetViews>
  <sheetFormatPr baseColWidth="10" defaultColWidth="14.42578125" defaultRowHeight="15.75" outlineLevelCol="1"/>
  <cols>
    <col min="1" max="1" width="31.140625" style="8" bestFit="1" customWidth="1"/>
    <col min="2" max="2" width="90.5703125" style="8" bestFit="1" customWidth="1"/>
    <col min="3" max="3" width="19.28515625" style="8" bestFit="1" customWidth="1"/>
    <col min="4" max="4" width="20.28515625" style="8" bestFit="1" customWidth="1"/>
    <col min="5" max="5" width="30" style="9" bestFit="1" customWidth="1"/>
    <col min="6" max="6" width="16.7109375" style="64" bestFit="1" customWidth="1"/>
    <col min="7" max="7" width="25.28515625" style="8" customWidth="1"/>
    <col min="8" max="8" width="16.7109375" style="8" customWidth="1"/>
    <col min="9" max="9" width="17.7109375" style="25" bestFit="1" customWidth="1"/>
    <col min="10" max="10" width="16.7109375" style="26" bestFit="1" customWidth="1"/>
    <col min="11" max="11" width="17.7109375" style="25" bestFit="1" customWidth="1"/>
    <col min="12" max="12" width="16.85546875" style="8" bestFit="1" customWidth="1"/>
    <col min="13" max="13" width="16.28515625" style="8" bestFit="1" customWidth="1"/>
    <col min="14" max="14" width="15.140625" style="8" bestFit="1" customWidth="1"/>
    <col min="15" max="15" width="14.7109375" style="8" customWidth="1"/>
    <col min="16" max="16" width="14.85546875" style="8" customWidth="1" outlineLevel="1"/>
    <col min="17" max="17" width="10.7109375" style="8" customWidth="1" outlineLevel="1"/>
    <col min="18" max="18" width="13.5703125" style="8" customWidth="1" outlineLevel="1"/>
    <col min="19" max="19" width="26.140625" style="10" customWidth="1" outlineLevel="1"/>
    <col min="20" max="20" width="34.5703125" style="8" customWidth="1" outlineLevel="1"/>
    <col min="21" max="21" width="35.5703125" style="8" customWidth="1" outlineLevel="1"/>
    <col min="22" max="22" width="19.28515625" style="8" customWidth="1" outlineLevel="1"/>
    <col min="23" max="23" width="11.7109375" style="8" customWidth="1" outlineLevel="1"/>
    <col min="24" max="16384" width="14.42578125" style="8"/>
  </cols>
  <sheetData>
    <row r="1" spans="1:22" ht="15">
      <c r="E1" s="8"/>
      <c r="F1" s="60"/>
      <c r="I1" s="8"/>
      <c r="J1" s="8"/>
      <c r="K1" s="8"/>
      <c r="T1" s="10"/>
      <c r="U1" s="10"/>
      <c r="V1" s="10"/>
    </row>
    <row r="2" spans="1:22" ht="15">
      <c r="E2" s="8"/>
      <c r="F2" s="60"/>
      <c r="I2" s="8"/>
      <c r="J2" s="8"/>
      <c r="K2" s="8"/>
      <c r="T2" s="10"/>
      <c r="U2" s="10"/>
      <c r="V2" s="10"/>
    </row>
    <row r="3" spans="1:22" ht="15">
      <c r="E3" s="8"/>
      <c r="F3" s="60"/>
      <c r="I3" s="8"/>
      <c r="J3" s="8"/>
      <c r="K3" s="8"/>
      <c r="T3" s="10"/>
      <c r="U3" s="10"/>
      <c r="V3" s="10"/>
    </row>
    <row r="4" spans="1:22" ht="15">
      <c r="E4" s="8"/>
      <c r="F4" s="60"/>
      <c r="I4" s="8"/>
      <c r="J4" s="8"/>
      <c r="K4" s="8"/>
      <c r="T4" s="10"/>
      <c r="U4" s="10"/>
      <c r="V4" s="10"/>
    </row>
    <row r="5" spans="1:22" ht="15">
      <c r="E5" s="8"/>
      <c r="F5" s="60"/>
      <c r="I5" s="8"/>
      <c r="J5" s="8"/>
      <c r="K5" s="8"/>
      <c r="T5" s="10"/>
      <c r="U5" s="10"/>
      <c r="V5" s="10"/>
    </row>
    <row r="6" spans="1:22" ht="15">
      <c r="E6" s="8"/>
      <c r="F6" s="60"/>
      <c r="I6" s="8"/>
      <c r="J6" s="8"/>
      <c r="K6" s="8"/>
      <c r="T6" s="10"/>
      <c r="U6" s="10"/>
      <c r="V6" s="10"/>
    </row>
    <row r="7" spans="1:22" ht="15">
      <c r="E7" s="8"/>
      <c r="F7" s="60"/>
      <c r="I7" s="8"/>
      <c r="J7" s="8"/>
      <c r="K7" s="8"/>
      <c r="T7" s="10"/>
      <c r="U7" s="10"/>
      <c r="V7" s="10"/>
    </row>
    <row r="8" spans="1:22" ht="27.75">
      <c r="A8" s="11"/>
      <c r="B8" s="44"/>
      <c r="E8" s="8"/>
      <c r="F8" s="60"/>
      <c r="I8" s="8"/>
      <c r="J8" s="8"/>
      <c r="K8" s="8"/>
      <c r="T8" s="10"/>
      <c r="U8" s="10"/>
      <c r="V8" s="10"/>
    </row>
    <row r="9" spans="1:22" ht="27.75" customHeight="1">
      <c r="A9" s="2"/>
      <c r="B9" s="11"/>
      <c r="E9" s="12"/>
      <c r="F9" s="60"/>
      <c r="I9" s="8"/>
      <c r="J9" s="8"/>
      <c r="K9" s="8"/>
      <c r="T9" s="10"/>
      <c r="U9" s="10"/>
      <c r="V9" s="10"/>
    </row>
    <row r="10" spans="1:22" ht="15.75" customHeight="1">
      <c r="A10" s="2"/>
      <c r="E10" s="13"/>
      <c r="F10" s="60"/>
      <c r="I10" s="8"/>
      <c r="J10" s="8"/>
      <c r="K10" s="8"/>
      <c r="T10" s="10"/>
      <c r="U10" s="10"/>
      <c r="V10" s="10"/>
    </row>
    <row r="11" spans="1:22" ht="15.75" customHeight="1">
      <c r="A11" s="49"/>
      <c r="B11" s="50"/>
      <c r="C11" s="13"/>
      <c r="D11" s="13"/>
      <c r="E11" s="13"/>
      <c r="F11" s="61"/>
      <c r="I11" s="8"/>
      <c r="J11" s="8"/>
      <c r="K11" s="8"/>
      <c r="T11" s="10"/>
      <c r="U11" s="10"/>
      <c r="V11" s="10"/>
    </row>
    <row r="12" spans="1:22" ht="15.75" customHeight="1">
      <c r="A12" s="49"/>
      <c r="B12" s="50"/>
      <c r="C12" s="13"/>
      <c r="D12" s="13"/>
      <c r="E12" s="13"/>
      <c r="F12" s="60"/>
      <c r="I12" s="8"/>
      <c r="J12" s="8"/>
      <c r="K12" s="8"/>
      <c r="T12" s="10"/>
      <c r="U12" s="10"/>
      <c r="V12" s="10"/>
    </row>
    <row r="13" spans="1:22">
      <c r="A13" s="47"/>
      <c r="B13" s="51"/>
      <c r="C13" s="14"/>
      <c r="D13" s="14"/>
      <c r="E13" s="13"/>
      <c r="F13" s="60"/>
      <c r="I13" s="8"/>
      <c r="J13" s="8"/>
      <c r="K13" s="8"/>
      <c r="T13" s="10"/>
      <c r="U13" s="10"/>
      <c r="V13" s="10"/>
    </row>
    <row r="14" spans="1:22" ht="15.75" customHeight="1">
      <c r="A14" s="47"/>
      <c r="B14" s="52"/>
      <c r="E14" s="13"/>
      <c r="F14" s="60"/>
      <c r="I14" s="8"/>
      <c r="J14" s="8"/>
      <c r="K14" s="8"/>
      <c r="T14" s="10"/>
      <c r="U14" s="10"/>
      <c r="V14" s="10"/>
    </row>
    <row r="15" spans="1:22" ht="15" customHeight="1">
      <c r="A15" s="48"/>
      <c r="B15" s="52"/>
      <c r="E15" s="13"/>
      <c r="F15" s="60"/>
      <c r="I15" s="8"/>
      <c r="J15" s="8"/>
      <c r="K15" s="8"/>
      <c r="T15" s="10"/>
      <c r="U15" s="10"/>
      <c r="V15" s="10"/>
    </row>
    <row r="16" spans="1:22" ht="15.75" customHeight="1">
      <c r="A16" s="47"/>
      <c r="B16" s="53"/>
      <c r="C16" s="14"/>
      <c r="D16" s="14"/>
      <c r="E16" s="13"/>
      <c r="F16" s="61"/>
      <c r="I16" s="8"/>
      <c r="J16" s="8"/>
      <c r="K16" s="8"/>
      <c r="T16" s="10"/>
      <c r="U16" s="10"/>
      <c r="V16" s="10"/>
    </row>
    <row r="17" spans="1:23" ht="15.75" customHeight="1">
      <c r="A17" s="3"/>
      <c r="B17" s="15"/>
      <c r="C17" s="15"/>
      <c r="D17" s="15"/>
      <c r="E17" s="13"/>
      <c r="F17" s="60"/>
      <c r="I17" s="8"/>
      <c r="J17" s="8"/>
      <c r="K17" s="8"/>
      <c r="T17" s="10"/>
      <c r="U17" s="10"/>
      <c r="V17" s="10"/>
    </row>
    <row r="18" spans="1:23" ht="15.75" customHeight="1">
      <c r="A18" s="3"/>
      <c r="B18" s="15"/>
      <c r="C18" s="15"/>
      <c r="D18" s="15"/>
      <c r="E18" s="13"/>
      <c r="F18" s="60"/>
      <c r="I18" s="8"/>
      <c r="J18" s="8"/>
      <c r="K18" s="8"/>
      <c r="T18" s="10"/>
      <c r="U18" s="10"/>
      <c r="V18" s="10"/>
    </row>
    <row r="19" spans="1:23" ht="15.75" customHeight="1">
      <c r="A19" s="16"/>
      <c r="B19" s="17"/>
      <c r="C19" s="17"/>
      <c r="D19" s="17"/>
      <c r="E19" s="13"/>
      <c r="F19" s="60"/>
      <c r="I19" s="8"/>
      <c r="J19" s="8"/>
      <c r="K19" s="8"/>
      <c r="T19" s="10"/>
      <c r="U19" s="10"/>
      <c r="V19" s="10"/>
    </row>
    <row r="20" spans="1:23" ht="39" customHeight="1">
      <c r="A20" s="16"/>
      <c r="B20" s="17"/>
      <c r="C20" s="17"/>
      <c r="D20" s="17"/>
      <c r="E20" s="13"/>
      <c r="F20" s="60"/>
      <c r="I20" s="8"/>
      <c r="J20" s="8"/>
      <c r="K20" s="8"/>
      <c r="T20" s="10"/>
      <c r="U20" s="10"/>
      <c r="V20" s="10"/>
    </row>
    <row r="21" spans="1:23" ht="15.75" customHeight="1">
      <c r="A21" s="16"/>
      <c r="B21" s="17"/>
      <c r="C21" s="17"/>
      <c r="D21" s="17"/>
      <c r="E21" s="13"/>
      <c r="F21" s="60"/>
      <c r="I21" s="8"/>
      <c r="J21" s="8"/>
      <c r="K21" s="8"/>
      <c r="T21" s="10"/>
      <c r="U21" s="10"/>
      <c r="V21" s="10"/>
    </row>
    <row r="22" spans="1:23" ht="15.75" customHeight="1">
      <c r="A22" s="2"/>
      <c r="B22" s="17"/>
      <c r="C22" s="17"/>
      <c r="D22" s="17"/>
      <c r="E22" s="13"/>
      <c r="F22" s="60"/>
      <c r="I22" s="8"/>
      <c r="J22" s="8"/>
      <c r="K22" s="8"/>
      <c r="T22" s="10"/>
      <c r="U22" s="10"/>
      <c r="V22" s="10"/>
    </row>
    <row r="23" spans="1:23" ht="15.75" customHeight="1">
      <c r="A23" s="55" t="s">
        <v>57</v>
      </c>
      <c r="B23" s="54" t="s">
        <v>39</v>
      </c>
      <c r="C23" s="3"/>
      <c r="D23" s="2"/>
      <c r="E23" s="13"/>
      <c r="F23" s="60"/>
      <c r="I23" s="8"/>
      <c r="J23" s="8"/>
      <c r="K23" s="8"/>
      <c r="R23" s="10"/>
    </row>
    <row r="24" spans="1:23" ht="15.75" customHeight="1">
      <c r="A24" s="55" t="s">
        <v>58</v>
      </c>
      <c r="B24" s="54" t="s">
        <v>39</v>
      </c>
      <c r="C24" s="3"/>
      <c r="D24" s="2"/>
      <c r="E24" s="13"/>
      <c r="F24" s="60"/>
      <c r="I24" s="8"/>
      <c r="J24" s="8"/>
      <c r="K24" s="8"/>
      <c r="R24" s="10"/>
    </row>
    <row r="25" spans="1:23" ht="15.75" customHeight="1">
      <c r="A25" s="55" t="s">
        <v>1</v>
      </c>
      <c r="B25" s="54" t="s">
        <v>50</v>
      </c>
      <c r="C25" s="3"/>
      <c r="D25" s="2"/>
      <c r="E25" s="13"/>
      <c r="F25" s="60"/>
      <c r="I25" s="8"/>
      <c r="J25" s="8"/>
      <c r="K25" s="8"/>
      <c r="R25" s="10"/>
    </row>
    <row r="26" spans="1:23" ht="15.75" customHeight="1">
      <c r="A26" s="55" t="s">
        <v>37</v>
      </c>
      <c r="B26" s="54" t="s">
        <v>48</v>
      </c>
      <c r="C26" s="3"/>
      <c r="D26" s="2"/>
      <c r="E26" s="13"/>
      <c r="F26" s="60"/>
      <c r="I26" s="8"/>
      <c r="J26" s="8"/>
      <c r="K26" s="8"/>
      <c r="R26" s="10"/>
    </row>
    <row r="27" spans="1:23" ht="15.75" customHeight="1">
      <c r="A27" s="55" t="s">
        <v>47</v>
      </c>
      <c r="B27" s="54" t="s">
        <v>44</v>
      </c>
      <c r="C27" s="3"/>
      <c r="D27" s="2"/>
      <c r="E27" s="13"/>
      <c r="F27" s="60"/>
      <c r="I27" s="8"/>
      <c r="J27" s="8"/>
      <c r="K27" s="8"/>
      <c r="R27" s="10"/>
    </row>
    <row r="28" spans="1:23" ht="31.5">
      <c r="A28" s="72" t="s">
        <v>2</v>
      </c>
      <c r="B28" s="73">
        <f>_xlfn.IFNA(INDEX(Rahmenvertragsbedingungen!$E$3:$E$5, MATCH($B$23, Rahmenvertragsbedingungen!$D$3:$D$5,0)),1)+_xlfn.IFNA(INDEX(Rahmenvertragsbedingungen!$E$6:$E$8, MATCH($B$24, Rahmenvertragsbedingungen!$D$6:$D$8,0)),1)+_xlfn.IFNA(INDEX(Rahmenvertragsbedingungen!$E$9:$E$10, MATCH($B$25, Rahmenvertragsbedingungen!$D$9:$D$10,0)),1)+_xlfn.IFNA(INDEX(Rahmenvertragsbedingungen!$E$11:$E$13, MATCH(B26, Rahmenvertragsbedingungen!$D$11:$D$13,0)),1)+_xlfn.IFNA(INDEX(Rahmenvertragsbedingungen!$E$15:$E$17, MATCH(B27, Rahmenvertragsbedingungen!$D$15:$D$17,0)),1)+1</f>
        <v>1</v>
      </c>
      <c r="C28" s="18"/>
      <c r="D28" s="19"/>
      <c r="E28" s="13"/>
      <c r="F28" s="60"/>
      <c r="I28" s="8"/>
      <c r="J28" s="8"/>
      <c r="K28" s="8"/>
      <c r="R28" s="10"/>
    </row>
    <row r="29" spans="1:23">
      <c r="A29" s="55" t="s">
        <v>3</v>
      </c>
      <c r="B29" s="54" t="s">
        <v>38</v>
      </c>
      <c r="C29" s="3"/>
      <c r="D29" s="2"/>
      <c r="E29" s="13"/>
      <c r="F29" s="62"/>
      <c r="G29" s="1"/>
      <c r="I29" s="8"/>
      <c r="J29" s="8"/>
      <c r="K29" s="8"/>
      <c r="T29" s="10"/>
      <c r="U29" s="10"/>
      <c r="V29" s="10"/>
    </row>
    <row r="30" spans="1:23" s="15" customFormat="1">
      <c r="A30" s="20"/>
      <c r="B30" s="23"/>
      <c r="C30" s="23"/>
      <c r="D30" s="23"/>
      <c r="E30" s="24"/>
      <c r="F30" s="63"/>
      <c r="G30" s="45"/>
      <c r="H30" s="45"/>
      <c r="I30" s="45"/>
      <c r="J30" s="45"/>
      <c r="K30" s="45"/>
      <c r="L30" s="45"/>
      <c r="M30" s="45"/>
      <c r="N30" s="21"/>
      <c r="O30" s="24"/>
      <c r="P30" s="22"/>
      <c r="Q30" s="24"/>
      <c r="R30" s="24"/>
      <c r="S30" s="24"/>
      <c r="T30" s="24"/>
      <c r="U30" s="24"/>
      <c r="V30" s="24"/>
      <c r="W30" s="24"/>
    </row>
    <row r="31" spans="1:23" ht="45">
      <c r="A31" s="56" t="s">
        <v>4</v>
      </c>
      <c r="B31" s="56" t="s">
        <v>5</v>
      </c>
      <c r="C31" s="56" t="s">
        <v>6</v>
      </c>
      <c r="D31" s="56" t="s">
        <v>7</v>
      </c>
      <c r="E31" s="56" t="s">
        <v>51</v>
      </c>
      <c r="F31" s="46" t="s">
        <v>8</v>
      </c>
      <c r="G31" s="56" t="s">
        <v>9</v>
      </c>
      <c r="H31" s="56" t="s">
        <v>10</v>
      </c>
      <c r="I31" s="56" t="s">
        <v>11</v>
      </c>
      <c r="J31" s="56" t="s">
        <v>12</v>
      </c>
      <c r="K31" s="56" t="s">
        <v>13</v>
      </c>
      <c r="L31" s="46" t="s">
        <v>15</v>
      </c>
      <c r="M31" s="56" t="s">
        <v>16</v>
      </c>
      <c r="N31" s="57" t="s">
        <v>17</v>
      </c>
      <c r="O31" s="56" t="s">
        <v>14</v>
      </c>
      <c r="P31" s="46" t="s">
        <v>18</v>
      </c>
      <c r="Q31" s="58" t="s">
        <v>19</v>
      </c>
      <c r="R31" s="58" t="s">
        <v>20</v>
      </c>
      <c r="S31" s="58" t="s">
        <v>21</v>
      </c>
      <c r="T31" s="59" t="s">
        <v>52</v>
      </c>
      <c r="U31" s="59" t="s">
        <v>56</v>
      </c>
      <c r="V31" s="46" t="s">
        <v>22</v>
      </c>
      <c r="W31" s="46" t="s">
        <v>23</v>
      </c>
    </row>
    <row r="32" spans="1:23">
      <c r="A32" s="84">
        <v>1438751</v>
      </c>
      <c r="B32" s="84" t="s">
        <v>60</v>
      </c>
      <c r="C32" s="85"/>
      <c r="D32" s="84" t="s">
        <v>54</v>
      </c>
      <c r="E32" s="86">
        <v>661</v>
      </c>
      <c r="F32" s="87">
        <v>1</v>
      </c>
      <c r="G32" s="74"/>
      <c r="H32" s="87">
        <v>25</v>
      </c>
      <c r="I32" s="74"/>
      <c r="J32" s="87">
        <v>100</v>
      </c>
      <c r="K32" s="74"/>
      <c r="L32" s="84">
        <v>210</v>
      </c>
      <c r="M32" s="65"/>
      <c r="N32" s="67" t="str" cm="1">
        <f t="array" ref="N32">_xlfn.IFS(((COUNT(F32:G32)&lt;&gt;1)*(COUNT(H32:I32)&lt;&gt;1)*(COUNT(J32:K32)&lt;&gt;1)*(COUNT(M32)=1))=1, "vollständig",  1*(COUNTA(G32,I32,K32)=0), "kein Angebot", 1, "unvollständig")</f>
        <v>kein Angebot</v>
      </c>
      <c r="O32" s="66" cm="1">
        <f t="array" ref="O32">INDEX(Lieferzeitenfaktor!$B$5:$B$9,MATCH(1, (L32&gt;=Lieferzeitenfaktor!$C$5:$C$9)*(L32&lt;=Lieferzeitenfaktor!$D$5:$D$9),0))</f>
        <v>5</v>
      </c>
      <c r="P32" s="68">
        <f t="shared" ref="P32:P43" si="0">IF((M32-L32)/L32&lt;0,0,(M32-L32)/L32)</f>
        <v>0</v>
      </c>
      <c r="Q32" s="69" cm="1">
        <f t="array" ref="Q32">_xlfn.IFNA(INDEX(Lieferzeitenfaktor!$E$5:$G$9,MATCH(O32,Lieferzeitenfaktor!$B$5:$B$9,0),MATCH(1, (P32&gt;Lieferzeitenfaktor!$E$3:$G$3)*(P32 &lt;= Lieferzeitenfaktor!$E$4:$G$4),0) ),1)</f>
        <v>1</v>
      </c>
      <c r="R32" s="70">
        <f t="shared" ref="R32:R63" si="1">$G32*($Q32-1)</f>
        <v>0</v>
      </c>
      <c r="S32" s="70">
        <f t="shared" ref="S32:S194" si="2">$G32*($B$28-1)</f>
        <v>0</v>
      </c>
      <c r="T32" s="71">
        <f t="shared" ref="T32:T63" si="3">G32+R32+S32</f>
        <v>0</v>
      </c>
      <c r="U32" s="71">
        <f>((G32+I32+K32)/4)+R32+S32</f>
        <v>0</v>
      </c>
      <c r="V32" s="89" t="s">
        <v>53</v>
      </c>
      <c r="W32" s="84" t="s">
        <v>55</v>
      </c>
    </row>
    <row r="33" spans="1:23">
      <c r="A33" s="84">
        <v>1468613</v>
      </c>
      <c r="B33" s="84" t="s">
        <v>61</v>
      </c>
      <c r="C33" s="85"/>
      <c r="D33" s="84" t="s">
        <v>54</v>
      </c>
      <c r="E33" s="86">
        <v>1194</v>
      </c>
      <c r="F33" s="87">
        <v>1</v>
      </c>
      <c r="G33" s="74"/>
      <c r="H33" s="87">
        <v>25</v>
      </c>
      <c r="I33" s="74"/>
      <c r="J33" s="87">
        <v>100</v>
      </c>
      <c r="K33" s="74"/>
      <c r="L33" s="84">
        <v>238</v>
      </c>
      <c r="M33" s="65"/>
      <c r="N33" s="67" t="str" cm="1">
        <f t="array" ref="N33">_xlfn.IFS(((COUNT(F33:G33)&lt;&gt;1)*(COUNT(H33:I33)&lt;&gt;1)*(COUNT(J33:K33)&lt;&gt;1)*(COUNT(M33)=1))=1, "vollständig",  1*(COUNTA(G33,I33,K33)=0), "kein Angebot", 1, "unvollständig")</f>
        <v>kein Angebot</v>
      </c>
      <c r="O33" s="66" cm="1">
        <f t="array" ref="O33">INDEX(Lieferzeitenfaktor!$B$5:$B$9,MATCH(1, (L33&gt;=Lieferzeitenfaktor!$C$5:$C$9)*(L33&lt;=Lieferzeitenfaktor!$D$5:$D$9),0))</f>
        <v>5</v>
      </c>
      <c r="P33" s="68">
        <f t="shared" si="0"/>
        <v>0</v>
      </c>
      <c r="Q33" s="69" cm="1">
        <f t="array" ref="Q33">_xlfn.IFNA(INDEX(Lieferzeitenfaktor!$E$5:$G$9,MATCH(O33,Lieferzeitenfaktor!$B$5:$B$9,0),MATCH(1, (P33&gt;Lieferzeitenfaktor!$E$3:$G$3)*(P33 &lt;= Lieferzeitenfaktor!$E$4:$G$4),0) ),1)</f>
        <v>1</v>
      </c>
      <c r="R33" s="70">
        <f t="shared" si="1"/>
        <v>0</v>
      </c>
      <c r="S33" s="70">
        <f t="shared" si="2"/>
        <v>0</v>
      </c>
      <c r="T33" s="71">
        <f t="shared" si="3"/>
        <v>0</v>
      </c>
      <c r="U33" s="71">
        <f t="shared" ref="U33:U96" si="4">((G33+I33+K33)/4)+R33+S33</f>
        <v>0</v>
      </c>
      <c r="V33" s="89" t="s">
        <v>53</v>
      </c>
      <c r="W33" s="84" t="s">
        <v>55</v>
      </c>
    </row>
    <row r="34" spans="1:23">
      <c r="A34" s="84">
        <v>1466878</v>
      </c>
      <c r="B34" s="84" t="s">
        <v>62</v>
      </c>
      <c r="C34" s="85"/>
      <c r="D34" s="84" t="s">
        <v>54</v>
      </c>
      <c r="E34" s="86">
        <v>666</v>
      </c>
      <c r="F34" s="87">
        <v>1</v>
      </c>
      <c r="G34" s="74"/>
      <c r="H34" s="87">
        <v>25</v>
      </c>
      <c r="I34" s="74"/>
      <c r="J34" s="87">
        <v>100</v>
      </c>
      <c r="K34" s="74"/>
      <c r="L34" s="84">
        <v>175</v>
      </c>
      <c r="M34" s="65"/>
      <c r="N34" s="67" t="str" cm="1">
        <f t="array" ref="N34">_xlfn.IFS(((COUNT(F34:G34)&lt;&gt;1)*(COUNT(H34:I34)&lt;&gt;1)*(COUNT(J34:K34)&lt;&gt;1)*(COUNT(M34)=1))=1, "vollständig",  1*(COUNTA(G34,I34,K34)=0), "kein Angebot", 1, "unvollständig")</f>
        <v>kein Angebot</v>
      </c>
      <c r="O34" s="66" cm="1">
        <f t="array" ref="O34">INDEX(Lieferzeitenfaktor!$B$5:$B$9,MATCH(1, (L34&gt;=Lieferzeitenfaktor!$C$5:$C$9)*(L34&lt;=Lieferzeitenfaktor!$D$5:$D$9),0))</f>
        <v>5</v>
      </c>
      <c r="P34" s="68">
        <f t="shared" si="0"/>
        <v>0</v>
      </c>
      <c r="Q34" s="69" cm="1">
        <f t="array" ref="Q34">_xlfn.IFNA(INDEX(Lieferzeitenfaktor!$E$5:$G$9,MATCH(O34,Lieferzeitenfaktor!$B$5:$B$9,0),MATCH(1, (P34&gt;Lieferzeitenfaktor!$E$3:$G$3)*(P34 &lt;= Lieferzeitenfaktor!$E$4:$G$4),0) ),1)</f>
        <v>1</v>
      </c>
      <c r="R34" s="70">
        <f t="shared" si="1"/>
        <v>0</v>
      </c>
      <c r="S34" s="70">
        <f>$G34*($B$28-1)</f>
        <v>0</v>
      </c>
      <c r="T34" s="71">
        <f t="shared" si="3"/>
        <v>0</v>
      </c>
      <c r="U34" s="71">
        <f t="shared" si="4"/>
        <v>0</v>
      </c>
      <c r="V34" s="89" t="s">
        <v>53</v>
      </c>
      <c r="W34" s="84" t="s">
        <v>55</v>
      </c>
    </row>
    <row r="35" spans="1:23">
      <c r="A35" s="84">
        <v>1438742</v>
      </c>
      <c r="B35" s="84" t="s">
        <v>63</v>
      </c>
      <c r="C35" s="85"/>
      <c r="D35" s="84" t="s">
        <v>54</v>
      </c>
      <c r="E35" s="86">
        <v>635</v>
      </c>
      <c r="F35" s="87">
        <v>1</v>
      </c>
      <c r="G35" s="74"/>
      <c r="H35" s="87">
        <v>25</v>
      </c>
      <c r="I35" s="74"/>
      <c r="J35" s="87">
        <v>100</v>
      </c>
      <c r="K35" s="74"/>
      <c r="L35" s="84">
        <v>210</v>
      </c>
      <c r="M35" s="65"/>
      <c r="N35" s="67" t="str" cm="1">
        <f t="array" ref="N35">_xlfn.IFS(((COUNT(F35:G35)&lt;&gt;1)*(COUNT(H35:I35)&lt;&gt;1)*(COUNT(J35:K35)&lt;&gt;1)*(COUNT(M35)=1))=1, "vollständig",  1*(COUNTA(G35,I35,K35)=0), "kein Angebot", 1, "unvollständig")</f>
        <v>kein Angebot</v>
      </c>
      <c r="O35" s="66" cm="1">
        <f t="array" ref="O35">INDEX(Lieferzeitenfaktor!$B$5:$B$9,MATCH(1, (L35&gt;=Lieferzeitenfaktor!$C$5:$C$9)*(L35&lt;=Lieferzeitenfaktor!$D$5:$D$9),0))</f>
        <v>5</v>
      </c>
      <c r="P35" s="68">
        <f t="shared" si="0"/>
        <v>0</v>
      </c>
      <c r="Q35" s="69" cm="1">
        <f t="array" ref="Q35">_xlfn.IFNA(INDEX(Lieferzeitenfaktor!$E$5:$G$9,MATCH(O35,Lieferzeitenfaktor!$B$5:$B$9,0),MATCH(1, (P35&gt;Lieferzeitenfaktor!$E$3:$G$3)*(P35 &lt;= Lieferzeitenfaktor!$E$4:$G$4),0) ),1)</f>
        <v>1</v>
      </c>
      <c r="R35" s="70">
        <f t="shared" si="1"/>
        <v>0</v>
      </c>
      <c r="S35" s="70">
        <f t="shared" si="2"/>
        <v>0</v>
      </c>
      <c r="T35" s="71">
        <f t="shared" si="3"/>
        <v>0</v>
      </c>
      <c r="U35" s="71">
        <f t="shared" si="4"/>
        <v>0</v>
      </c>
      <c r="V35" s="89" t="s">
        <v>53</v>
      </c>
      <c r="W35" s="84" t="s">
        <v>55</v>
      </c>
    </row>
    <row r="36" spans="1:23">
      <c r="A36" s="84">
        <v>1466883</v>
      </c>
      <c r="B36" s="84" t="s">
        <v>64</v>
      </c>
      <c r="C36" s="85"/>
      <c r="D36" s="84" t="s">
        <v>54</v>
      </c>
      <c r="E36" s="86">
        <v>634</v>
      </c>
      <c r="F36" s="87">
        <v>1</v>
      </c>
      <c r="G36" s="74"/>
      <c r="H36" s="87">
        <v>25</v>
      </c>
      <c r="I36" s="74"/>
      <c r="J36" s="87">
        <v>100</v>
      </c>
      <c r="K36" s="74"/>
      <c r="L36" s="84">
        <v>231</v>
      </c>
      <c r="M36" s="65"/>
      <c r="N36" s="67" t="str" cm="1">
        <f t="array" ref="N36">_xlfn.IFS(((COUNT(F36:G36)&lt;&gt;1)*(COUNT(H36:I36)&lt;&gt;1)*(COUNT(J36:K36)&lt;&gt;1)*(COUNT(M36)=1))=1, "vollständig",  1*(COUNTA(G36,I36,K36)=0), "kein Angebot", 1, "unvollständig")</f>
        <v>kein Angebot</v>
      </c>
      <c r="O36" s="66" cm="1">
        <f t="array" ref="O36">INDEX(Lieferzeitenfaktor!$B$5:$B$9,MATCH(1, (L36&gt;=Lieferzeitenfaktor!$C$5:$C$9)*(L36&lt;=Lieferzeitenfaktor!$D$5:$D$9),0))</f>
        <v>5</v>
      </c>
      <c r="P36" s="68">
        <f t="shared" si="0"/>
        <v>0</v>
      </c>
      <c r="Q36" s="69" cm="1">
        <f t="array" ref="Q36">_xlfn.IFNA(INDEX(Lieferzeitenfaktor!$E$5:$G$9,MATCH(O36,Lieferzeitenfaktor!$B$5:$B$9,0),MATCH(1, (P36&gt;Lieferzeitenfaktor!$E$3:$G$3)*(P36 &lt;= Lieferzeitenfaktor!$E$4:$G$4),0) ),1)</f>
        <v>1</v>
      </c>
      <c r="R36" s="70">
        <f t="shared" si="1"/>
        <v>0</v>
      </c>
      <c r="S36" s="70">
        <f t="shared" si="2"/>
        <v>0</v>
      </c>
      <c r="T36" s="71">
        <f t="shared" si="3"/>
        <v>0</v>
      </c>
      <c r="U36" s="71">
        <f t="shared" si="4"/>
        <v>0</v>
      </c>
      <c r="V36" s="89" t="s">
        <v>53</v>
      </c>
      <c r="W36" s="84" t="s">
        <v>55</v>
      </c>
    </row>
    <row r="37" spans="1:23">
      <c r="A37" s="84">
        <v>1438739</v>
      </c>
      <c r="B37" s="84" t="s">
        <v>65</v>
      </c>
      <c r="C37" s="85"/>
      <c r="D37" s="84" t="s">
        <v>54</v>
      </c>
      <c r="E37" s="86">
        <v>675</v>
      </c>
      <c r="F37" s="87">
        <v>1</v>
      </c>
      <c r="G37" s="74"/>
      <c r="H37" s="87">
        <v>25</v>
      </c>
      <c r="I37" s="74"/>
      <c r="J37" s="87">
        <v>100</v>
      </c>
      <c r="K37" s="74"/>
      <c r="L37" s="84">
        <v>98</v>
      </c>
      <c r="M37" s="65"/>
      <c r="N37" s="67" t="str" cm="1">
        <f t="array" ref="N37">_xlfn.IFS(((COUNT(F37:G37)&lt;&gt;1)*(COUNT(H37:I37)&lt;&gt;1)*(COUNT(J37:K37)&lt;&gt;1)*(COUNT(M37)=1))=1, "vollständig",  1*(COUNTA(G37,I37,K37)=0), "kein Angebot", 1, "unvollständig")</f>
        <v>kein Angebot</v>
      </c>
      <c r="O37" s="66" cm="1">
        <f t="array" ref="O37">INDEX(Lieferzeitenfaktor!$B$5:$B$9,MATCH(1, (L37&gt;=Lieferzeitenfaktor!$C$5:$C$9)*(L37&lt;=Lieferzeitenfaktor!$D$5:$D$9),0))</f>
        <v>5</v>
      </c>
      <c r="P37" s="68">
        <f t="shared" si="0"/>
        <v>0</v>
      </c>
      <c r="Q37" s="69" cm="1">
        <f t="array" ref="Q37">_xlfn.IFNA(INDEX(Lieferzeitenfaktor!$E$5:$G$9,MATCH(O37,Lieferzeitenfaktor!$B$5:$B$9,0),MATCH(1, (P37&gt;Lieferzeitenfaktor!$E$3:$G$3)*(P37 &lt;= Lieferzeitenfaktor!$E$4:$G$4),0) ),1)</f>
        <v>1</v>
      </c>
      <c r="R37" s="70">
        <f t="shared" si="1"/>
        <v>0</v>
      </c>
      <c r="S37" s="70">
        <f t="shared" si="2"/>
        <v>0</v>
      </c>
      <c r="T37" s="71">
        <f t="shared" si="3"/>
        <v>0</v>
      </c>
      <c r="U37" s="71">
        <f t="shared" si="4"/>
        <v>0</v>
      </c>
      <c r="V37" s="89" t="s">
        <v>53</v>
      </c>
      <c r="W37" s="84" t="s">
        <v>55</v>
      </c>
    </row>
    <row r="38" spans="1:23">
      <c r="A38" s="84">
        <v>693116</v>
      </c>
      <c r="B38" s="84" t="s">
        <v>66</v>
      </c>
      <c r="C38" s="85"/>
      <c r="D38" s="84" t="s">
        <v>54</v>
      </c>
      <c r="E38" s="86">
        <v>410</v>
      </c>
      <c r="F38" s="87">
        <v>1</v>
      </c>
      <c r="G38" s="74"/>
      <c r="H38" s="87">
        <v>10</v>
      </c>
      <c r="I38" s="74"/>
      <c r="J38" s="87">
        <v>20</v>
      </c>
      <c r="K38" s="74"/>
      <c r="L38" s="84">
        <v>60</v>
      </c>
      <c r="M38" s="65"/>
      <c r="N38" s="67" t="str" cm="1">
        <f t="array" ref="N38">_xlfn.IFS(((COUNT(F38:G38)&lt;&gt;1)*(COUNT(H38:I38)&lt;&gt;1)*(COUNT(J38:K38)&lt;&gt;1)*(COUNT(M38)=1))=1, "vollständig",  1*(COUNTA(G38,I38,K38)=0), "kein Angebot", 1, "unvollständig")</f>
        <v>kein Angebot</v>
      </c>
      <c r="O38" s="66" cm="1">
        <f t="array" ref="O38">INDEX(Lieferzeitenfaktor!$B$5:$B$9,MATCH(1, (L38&gt;=Lieferzeitenfaktor!$C$5:$C$9)*(L38&lt;=Lieferzeitenfaktor!$D$5:$D$9),0))</f>
        <v>4</v>
      </c>
      <c r="P38" s="68">
        <f t="shared" si="0"/>
        <v>0</v>
      </c>
      <c r="Q38" s="69" cm="1">
        <f t="array" ref="Q38">_xlfn.IFNA(INDEX(Lieferzeitenfaktor!$E$5:$G$9,MATCH(O38,Lieferzeitenfaktor!$B$5:$B$9,0),MATCH(1, (P38&gt;Lieferzeitenfaktor!$E$3:$G$3)*(P38 &lt;= Lieferzeitenfaktor!$E$4:$G$4),0) ),1)</f>
        <v>1</v>
      </c>
      <c r="R38" s="70">
        <f t="shared" si="1"/>
        <v>0</v>
      </c>
      <c r="S38" s="70">
        <f t="shared" si="2"/>
        <v>0</v>
      </c>
      <c r="T38" s="71">
        <f t="shared" si="3"/>
        <v>0</v>
      </c>
      <c r="U38" s="71">
        <f t="shared" si="4"/>
        <v>0</v>
      </c>
      <c r="V38" s="89" t="s">
        <v>53</v>
      </c>
      <c r="W38" s="84" t="s">
        <v>55</v>
      </c>
    </row>
    <row r="39" spans="1:23">
      <c r="A39" s="84">
        <v>1438709</v>
      </c>
      <c r="B39" s="84" t="s">
        <v>67</v>
      </c>
      <c r="C39" s="85"/>
      <c r="D39" s="84" t="s">
        <v>54</v>
      </c>
      <c r="E39" s="86">
        <v>631</v>
      </c>
      <c r="F39" s="87">
        <v>1</v>
      </c>
      <c r="G39" s="74"/>
      <c r="H39" s="87">
        <v>25</v>
      </c>
      <c r="I39" s="74"/>
      <c r="J39" s="87">
        <v>100</v>
      </c>
      <c r="K39" s="74"/>
      <c r="L39" s="84">
        <v>175</v>
      </c>
      <c r="M39" s="65"/>
      <c r="N39" s="67" t="str" cm="1">
        <f t="array" ref="N39">_xlfn.IFS(((COUNT(F39:G39)&lt;&gt;1)*(COUNT(H39:I39)&lt;&gt;1)*(COUNT(J39:K39)&lt;&gt;1)*(COUNT(M39)=1))=1, "vollständig",  1*(COUNTA(G39,I39,K39)=0), "kein Angebot", 1, "unvollständig")</f>
        <v>kein Angebot</v>
      </c>
      <c r="O39" s="66" cm="1">
        <f t="array" ref="O39">INDEX(Lieferzeitenfaktor!$B$5:$B$9,MATCH(1, (L39&gt;=Lieferzeitenfaktor!$C$5:$C$9)*(L39&lt;=Lieferzeitenfaktor!$D$5:$D$9),0))</f>
        <v>5</v>
      </c>
      <c r="P39" s="68">
        <f t="shared" si="0"/>
        <v>0</v>
      </c>
      <c r="Q39" s="69" cm="1">
        <f t="array" ref="Q39">_xlfn.IFNA(INDEX(Lieferzeitenfaktor!$E$5:$G$9,MATCH(O39,Lieferzeitenfaktor!$B$5:$B$9,0),MATCH(1, (P39&gt;Lieferzeitenfaktor!$E$3:$G$3)*(P39 &lt;= Lieferzeitenfaktor!$E$4:$G$4),0) ),1)</f>
        <v>1</v>
      </c>
      <c r="R39" s="70">
        <f t="shared" si="1"/>
        <v>0</v>
      </c>
      <c r="S39" s="70">
        <f t="shared" si="2"/>
        <v>0</v>
      </c>
      <c r="T39" s="71">
        <f t="shared" si="3"/>
        <v>0</v>
      </c>
      <c r="U39" s="71">
        <f t="shared" si="4"/>
        <v>0</v>
      </c>
      <c r="V39" s="89" t="s">
        <v>53</v>
      </c>
      <c r="W39" s="84" t="s">
        <v>55</v>
      </c>
    </row>
    <row r="40" spans="1:23">
      <c r="A40" s="84">
        <v>1438720</v>
      </c>
      <c r="B40" s="84" t="s">
        <v>68</v>
      </c>
      <c r="C40" s="85"/>
      <c r="D40" s="84" t="s">
        <v>54</v>
      </c>
      <c r="E40" s="86">
        <v>488</v>
      </c>
      <c r="F40" s="87">
        <v>1</v>
      </c>
      <c r="G40" s="74"/>
      <c r="H40" s="87">
        <v>25</v>
      </c>
      <c r="I40" s="74"/>
      <c r="J40" s="87">
        <v>100</v>
      </c>
      <c r="K40" s="74"/>
      <c r="L40" s="84">
        <v>182</v>
      </c>
      <c r="M40" s="65"/>
      <c r="N40" s="67" t="str" cm="1">
        <f t="array" ref="N40">_xlfn.IFS(((COUNT(F40:G40)&lt;&gt;1)*(COUNT(H40:I40)&lt;&gt;1)*(COUNT(J40:K40)&lt;&gt;1)*(COUNT(M40)=1))=1, "vollständig",  1*(COUNTA(G40,I40,K40)=0), "kein Angebot", 1, "unvollständig")</f>
        <v>kein Angebot</v>
      </c>
      <c r="O40" s="66" cm="1">
        <f t="array" ref="O40">INDEX(Lieferzeitenfaktor!$B$5:$B$9,MATCH(1, (L40&gt;=Lieferzeitenfaktor!$C$5:$C$9)*(L40&lt;=Lieferzeitenfaktor!$D$5:$D$9),0))</f>
        <v>5</v>
      </c>
      <c r="P40" s="68">
        <f t="shared" si="0"/>
        <v>0</v>
      </c>
      <c r="Q40" s="69" cm="1">
        <f t="array" ref="Q40">_xlfn.IFNA(INDEX(Lieferzeitenfaktor!$E$5:$G$9,MATCH(O40,Lieferzeitenfaktor!$B$5:$B$9,0),MATCH(1, (P40&gt;Lieferzeitenfaktor!$E$3:$G$3)*(P40 &lt;= Lieferzeitenfaktor!$E$4:$G$4),0) ),1)</f>
        <v>1</v>
      </c>
      <c r="R40" s="70">
        <f t="shared" si="1"/>
        <v>0</v>
      </c>
      <c r="S40" s="70">
        <f t="shared" si="2"/>
        <v>0</v>
      </c>
      <c r="T40" s="71">
        <f t="shared" si="3"/>
        <v>0</v>
      </c>
      <c r="U40" s="71">
        <f t="shared" si="4"/>
        <v>0</v>
      </c>
      <c r="V40" s="89" t="s">
        <v>53</v>
      </c>
      <c r="W40" s="84" t="s">
        <v>55</v>
      </c>
    </row>
    <row r="41" spans="1:23">
      <c r="A41" s="84">
        <v>784977</v>
      </c>
      <c r="B41" s="84" t="s">
        <v>69</v>
      </c>
      <c r="C41" s="85"/>
      <c r="D41" s="84" t="s">
        <v>54</v>
      </c>
      <c r="E41" s="86">
        <v>9841</v>
      </c>
      <c r="F41" s="87">
        <v>500</v>
      </c>
      <c r="G41" s="74"/>
      <c r="H41" s="87">
        <v>1000</v>
      </c>
      <c r="I41" s="74"/>
      <c r="J41" s="87">
        <v>2500</v>
      </c>
      <c r="K41" s="74"/>
      <c r="L41" s="84">
        <v>70</v>
      </c>
      <c r="M41" s="65"/>
      <c r="N41" s="67" t="str" cm="1">
        <f t="array" ref="N41">_xlfn.IFS(((COUNT(F41:G41)&lt;&gt;1)*(COUNT(H41:I41)&lt;&gt;1)*(COUNT(J41:K41)&lt;&gt;1)*(COUNT(M41)=1))=1, "vollständig",  1*(COUNTA(G41,I41,K41)=0), "kein Angebot", 1, "unvollständig")</f>
        <v>kein Angebot</v>
      </c>
      <c r="O41" s="66" cm="1">
        <f t="array" ref="O41">INDEX(Lieferzeitenfaktor!$B$5:$B$9,MATCH(1, (L41&gt;=Lieferzeitenfaktor!$C$5:$C$9)*(L41&lt;=Lieferzeitenfaktor!$D$5:$D$9),0))</f>
        <v>4</v>
      </c>
      <c r="P41" s="68">
        <f t="shared" si="0"/>
        <v>0</v>
      </c>
      <c r="Q41" s="69" cm="1">
        <f t="array" ref="Q41">_xlfn.IFNA(INDEX(Lieferzeitenfaktor!$E$5:$G$9,MATCH(O41,Lieferzeitenfaktor!$B$5:$B$9,0),MATCH(1, (P41&gt;Lieferzeitenfaktor!$E$3:$G$3)*(P41 &lt;= Lieferzeitenfaktor!$E$4:$G$4),0) ),1)</f>
        <v>1</v>
      </c>
      <c r="R41" s="70">
        <f t="shared" si="1"/>
        <v>0</v>
      </c>
      <c r="S41" s="70">
        <f t="shared" si="2"/>
        <v>0</v>
      </c>
      <c r="T41" s="71">
        <f t="shared" si="3"/>
        <v>0</v>
      </c>
      <c r="U41" s="71">
        <f t="shared" si="4"/>
        <v>0</v>
      </c>
      <c r="V41" s="89" t="s">
        <v>53</v>
      </c>
      <c r="W41" s="84" t="s">
        <v>55</v>
      </c>
    </row>
    <row r="42" spans="1:23">
      <c r="A42" s="84">
        <v>1173366</v>
      </c>
      <c r="B42" s="84" t="s">
        <v>70</v>
      </c>
      <c r="C42" s="85"/>
      <c r="D42" s="84" t="s">
        <v>54</v>
      </c>
      <c r="E42" s="86">
        <v>106</v>
      </c>
      <c r="F42" s="87">
        <v>1</v>
      </c>
      <c r="G42" s="74"/>
      <c r="H42" s="87">
        <v>30</v>
      </c>
      <c r="I42" s="74"/>
      <c r="J42" s="87">
        <v>100</v>
      </c>
      <c r="K42" s="74"/>
      <c r="L42" s="84">
        <v>42</v>
      </c>
      <c r="M42" s="65"/>
      <c r="N42" s="67" t="str" cm="1">
        <f t="array" ref="N42">_xlfn.IFS(((COUNT(F42:G42)&lt;&gt;1)*(COUNT(H42:I42)&lt;&gt;1)*(COUNT(J42:K42)&lt;&gt;1)*(COUNT(M42)=1))=1, "vollständig",  1*(COUNTA(G42,I42,K42)=0), "kein Angebot", 1, "unvollständig")</f>
        <v>kein Angebot</v>
      </c>
      <c r="O42" s="66" cm="1">
        <f t="array" ref="O42">INDEX(Lieferzeitenfaktor!$B$5:$B$9,MATCH(1, (L42&gt;=Lieferzeitenfaktor!$C$5:$C$9)*(L42&lt;=Lieferzeitenfaktor!$D$5:$D$9),0))</f>
        <v>3</v>
      </c>
      <c r="P42" s="68">
        <f t="shared" si="0"/>
        <v>0</v>
      </c>
      <c r="Q42" s="69" cm="1">
        <f t="array" ref="Q42">_xlfn.IFNA(INDEX(Lieferzeitenfaktor!$E$5:$G$9,MATCH(O42,Lieferzeitenfaktor!$B$5:$B$9,0),MATCH(1, (P42&gt;Lieferzeitenfaktor!$E$3:$G$3)*(P42 &lt;= Lieferzeitenfaktor!$E$4:$G$4),0) ),1)</f>
        <v>1</v>
      </c>
      <c r="R42" s="70">
        <f t="shared" si="1"/>
        <v>0</v>
      </c>
      <c r="S42" s="70">
        <f t="shared" si="2"/>
        <v>0</v>
      </c>
      <c r="T42" s="71">
        <f t="shared" si="3"/>
        <v>0</v>
      </c>
      <c r="U42" s="71">
        <f t="shared" si="4"/>
        <v>0</v>
      </c>
      <c r="V42" s="89" t="s">
        <v>53</v>
      </c>
      <c r="W42" s="84" t="s">
        <v>55</v>
      </c>
    </row>
    <row r="43" spans="1:23">
      <c r="A43" s="84">
        <v>669220</v>
      </c>
      <c r="B43" s="84" t="s">
        <v>71</v>
      </c>
      <c r="C43" s="85"/>
      <c r="D43" s="84" t="s">
        <v>54</v>
      </c>
      <c r="E43" s="86">
        <v>3932</v>
      </c>
      <c r="F43" s="87">
        <v>30</v>
      </c>
      <c r="G43" s="74"/>
      <c r="H43" s="87">
        <v>100</v>
      </c>
      <c r="I43" s="74"/>
      <c r="J43" s="87">
        <v>500</v>
      </c>
      <c r="K43" s="74"/>
      <c r="L43" s="84">
        <v>30</v>
      </c>
      <c r="M43" s="65"/>
      <c r="N43" s="67" t="str" cm="1">
        <f t="array" ref="N43">_xlfn.IFS(((COUNT(F43:G43)&lt;&gt;1)*(COUNT(H43:I43)&lt;&gt;1)*(COUNT(J43:K43)&lt;&gt;1)*(COUNT(M43)=1))=1, "vollständig",  1*(COUNTA(G43,I43,K43)=0), "kein Angebot", 1, "unvollständig")</f>
        <v>kein Angebot</v>
      </c>
      <c r="O43" s="66" cm="1">
        <f t="array" ref="O43">INDEX(Lieferzeitenfaktor!$B$5:$B$9,MATCH(1, (L43&gt;=Lieferzeitenfaktor!$C$5:$C$9)*(L43&lt;=Lieferzeitenfaktor!$D$5:$D$9),0))</f>
        <v>2</v>
      </c>
      <c r="P43" s="68">
        <f t="shared" si="0"/>
        <v>0</v>
      </c>
      <c r="Q43" s="69" cm="1">
        <f t="array" ref="Q43">_xlfn.IFNA(INDEX(Lieferzeitenfaktor!$E$5:$G$9,MATCH(O43,Lieferzeitenfaktor!$B$5:$B$9,0),MATCH(1, (P43&gt;Lieferzeitenfaktor!$E$3:$G$3)*(P43 &lt;= Lieferzeitenfaktor!$E$4:$G$4),0) ),1)</f>
        <v>1</v>
      </c>
      <c r="R43" s="70">
        <f t="shared" si="1"/>
        <v>0</v>
      </c>
      <c r="S43" s="70">
        <f t="shared" si="2"/>
        <v>0</v>
      </c>
      <c r="T43" s="71">
        <f t="shared" si="3"/>
        <v>0</v>
      </c>
      <c r="U43" s="71">
        <f t="shared" si="4"/>
        <v>0</v>
      </c>
      <c r="V43" s="89" t="s">
        <v>53</v>
      </c>
      <c r="W43" s="84" t="s">
        <v>55</v>
      </c>
    </row>
    <row r="44" spans="1:23">
      <c r="A44" s="84">
        <v>669409</v>
      </c>
      <c r="B44" s="84" t="s">
        <v>72</v>
      </c>
      <c r="C44" s="85"/>
      <c r="D44" s="84" t="s">
        <v>54</v>
      </c>
      <c r="E44" s="86">
        <v>2636</v>
      </c>
      <c r="F44" s="87">
        <v>10</v>
      </c>
      <c r="G44" s="74"/>
      <c r="H44" s="87">
        <v>50</v>
      </c>
      <c r="I44" s="74"/>
      <c r="J44" s="87">
        <v>100</v>
      </c>
      <c r="K44" s="74"/>
      <c r="L44" s="84">
        <v>21</v>
      </c>
      <c r="M44" s="65"/>
      <c r="N44" s="67" t="str" cm="1">
        <f t="array" ref="N44">_xlfn.IFS(((COUNT(F44:G44)&lt;&gt;1)*(COUNT(H44:I44)&lt;&gt;1)*(COUNT(J44:K44)&lt;&gt;1)*(COUNT(M44)=1))=1, "vollständig",  1*(COUNTA(G44,I44,K44)=0), "kein Angebot", 1, "unvollständig")</f>
        <v>kein Angebot</v>
      </c>
      <c r="O44" s="66" cm="1">
        <f t="array" ref="O44">INDEX(Lieferzeitenfaktor!$B$5:$B$9,MATCH(1, (L44&gt;=Lieferzeitenfaktor!$C$5:$C$9)*(L44&lt;=Lieferzeitenfaktor!$D$5:$D$9),0))</f>
        <v>2</v>
      </c>
      <c r="P44" s="68">
        <f t="shared" ref="P44:P107" si="5">IF((M44-L44)/L44&lt;0,0,(M44-L44)/L44)</f>
        <v>0</v>
      </c>
      <c r="Q44" s="69" cm="1">
        <f t="array" ref="Q44">_xlfn.IFNA(INDEX(Lieferzeitenfaktor!$E$5:$G$9,MATCH(O44,Lieferzeitenfaktor!$B$5:$B$9,0),MATCH(1, (P44&gt;Lieferzeitenfaktor!$E$3:$G$3)*(P44 &lt;= Lieferzeitenfaktor!$E$4:$G$4),0) ),1)</f>
        <v>1</v>
      </c>
      <c r="R44" s="70">
        <f t="shared" si="1"/>
        <v>0</v>
      </c>
      <c r="S44" s="70">
        <f t="shared" si="2"/>
        <v>0</v>
      </c>
      <c r="T44" s="71">
        <f t="shared" si="3"/>
        <v>0</v>
      </c>
      <c r="U44" s="71">
        <f t="shared" si="4"/>
        <v>0</v>
      </c>
      <c r="V44" s="89" t="s">
        <v>53</v>
      </c>
      <c r="W44" s="84" t="s">
        <v>55</v>
      </c>
    </row>
    <row r="45" spans="1:23">
      <c r="A45" s="84">
        <v>1454564</v>
      </c>
      <c r="B45" s="84" t="s">
        <v>73</v>
      </c>
      <c r="C45" s="85"/>
      <c r="D45" s="84" t="s">
        <v>54</v>
      </c>
      <c r="E45" s="86">
        <v>445</v>
      </c>
      <c r="F45" s="87">
        <v>1</v>
      </c>
      <c r="G45" s="74"/>
      <c r="H45" s="87">
        <v>25</v>
      </c>
      <c r="I45" s="74"/>
      <c r="J45" s="87">
        <v>100</v>
      </c>
      <c r="K45" s="74"/>
      <c r="L45" s="84">
        <v>210</v>
      </c>
      <c r="M45" s="65"/>
      <c r="N45" s="67" t="str" cm="1">
        <f t="array" ref="N45">_xlfn.IFS(((COUNT(F45:G45)&lt;&gt;1)*(COUNT(H45:I45)&lt;&gt;1)*(COUNT(J45:K45)&lt;&gt;1)*(COUNT(M45)=1))=1, "vollständig",  1*(COUNTA(G45,I45,K45)=0), "kein Angebot", 1, "unvollständig")</f>
        <v>kein Angebot</v>
      </c>
      <c r="O45" s="66" cm="1">
        <f t="array" ref="O45">INDEX(Lieferzeitenfaktor!$B$5:$B$9,MATCH(1, (L45&gt;=Lieferzeitenfaktor!$C$5:$C$9)*(L45&lt;=Lieferzeitenfaktor!$D$5:$D$9),0))</f>
        <v>5</v>
      </c>
      <c r="P45" s="68">
        <f t="shared" si="5"/>
        <v>0</v>
      </c>
      <c r="Q45" s="69" cm="1">
        <f t="array" ref="Q45">_xlfn.IFNA(INDEX(Lieferzeitenfaktor!$E$5:$G$9,MATCH(O45,Lieferzeitenfaktor!$B$5:$B$9,0),MATCH(1, (P45&gt;Lieferzeitenfaktor!$E$3:$G$3)*(P45 &lt;= Lieferzeitenfaktor!$E$4:$G$4),0) ),1)</f>
        <v>1</v>
      </c>
      <c r="R45" s="70">
        <f t="shared" si="1"/>
        <v>0</v>
      </c>
      <c r="S45" s="70">
        <f t="shared" si="2"/>
        <v>0</v>
      </c>
      <c r="T45" s="71">
        <f t="shared" si="3"/>
        <v>0</v>
      </c>
      <c r="U45" s="71">
        <f t="shared" si="4"/>
        <v>0</v>
      </c>
      <c r="V45" s="89" t="s">
        <v>53</v>
      </c>
      <c r="W45" s="84" t="s">
        <v>55</v>
      </c>
    </row>
    <row r="46" spans="1:23">
      <c r="A46" s="84">
        <v>818313</v>
      </c>
      <c r="B46" s="84" t="s">
        <v>74</v>
      </c>
      <c r="C46" s="85"/>
      <c r="D46" s="84" t="s">
        <v>54</v>
      </c>
      <c r="E46" s="86">
        <v>582</v>
      </c>
      <c r="F46" s="87">
        <v>1</v>
      </c>
      <c r="G46" s="74"/>
      <c r="H46" s="87">
        <v>20</v>
      </c>
      <c r="I46" s="74"/>
      <c r="J46" s="87">
        <v>100</v>
      </c>
      <c r="K46" s="74"/>
      <c r="L46" s="84">
        <v>28</v>
      </c>
      <c r="M46" s="65"/>
      <c r="N46" s="67" t="str" cm="1">
        <f t="array" ref="N46">_xlfn.IFS(((COUNT(F46:G46)&lt;&gt;1)*(COUNT(H46:I46)&lt;&gt;1)*(COUNT(J46:K46)&lt;&gt;1)*(COUNT(M46)=1))=1, "vollständig",  1*(COUNTA(G46,I46,K46)=0), "kein Angebot", 1, "unvollständig")</f>
        <v>kein Angebot</v>
      </c>
      <c r="O46" s="66" cm="1">
        <f t="array" ref="O46">INDEX(Lieferzeitenfaktor!$B$5:$B$9,MATCH(1, (L46&gt;=Lieferzeitenfaktor!$C$5:$C$9)*(L46&lt;=Lieferzeitenfaktor!$D$5:$D$9),0))</f>
        <v>2</v>
      </c>
      <c r="P46" s="68">
        <f t="shared" si="5"/>
        <v>0</v>
      </c>
      <c r="Q46" s="69" cm="1">
        <f t="array" ref="Q46">_xlfn.IFNA(INDEX(Lieferzeitenfaktor!$E$5:$G$9,MATCH(O46,Lieferzeitenfaktor!$B$5:$B$9,0),MATCH(1, (P46&gt;Lieferzeitenfaktor!$E$3:$G$3)*(P46 &lt;= Lieferzeitenfaktor!$E$4:$G$4),0) ),1)</f>
        <v>1</v>
      </c>
      <c r="R46" s="70">
        <f t="shared" si="1"/>
        <v>0</v>
      </c>
      <c r="S46" s="70">
        <f t="shared" si="2"/>
        <v>0</v>
      </c>
      <c r="T46" s="71">
        <f t="shared" si="3"/>
        <v>0</v>
      </c>
      <c r="U46" s="71">
        <f t="shared" si="4"/>
        <v>0</v>
      </c>
      <c r="V46" s="89" t="s">
        <v>53</v>
      </c>
      <c r="W46" s="84" t="s">
        <v>55</v>
      </c>
    </row>
    <row r="47" spans="1:23">
      <c r="A47" s="84">
        <v>727056</v>
      </c>
      <c r="B47" s="84" t="s">
        <v>75</v>
      </c>
      <c r="C47" s="85"/>
      <c r="D47" s="84" t="s">
        <v>54</v>
      </c>
      <c r="E47" s="86">
        <v>133</v>
      </c>
      <c r="F47" s="87">
        <v>1</v>
      </c>
      <c r="G47" s="74"/>
      <c r="H47" s="87">
        <v>5</v>
      </c>
      <c r="I47" s="74"/>
      <c r="J47" s="87">
        <v>20</v>
      </c>
      <c r="K47" s="74"/>
      <c r="L47" s="84">
        <v>30</v>
      </c>
      <c r="M47" s="65"/>
      <c r="N47" s="67" t="str" cm="1">
        <f t="array" ref="N47">_xlfn.IFS(((COUNT(F47:G47)&lt;&gt;1)*(COUNT(H47:I47)&lt;&gt;1)*(COUNT(J47:K47)&lt;&gt;1)*(COUNT(M47)=1))=1, "vollständig",  1*(COUNTA(G47,I47,K47)=0), "kein Angebot", 1, "unvollständig")</f>
        <v>kein Angebot</v>
      </c>
      <c r="O47" s="66" cm="1">
        <f t="array" ref="O47">INDEX(Lieferzeitenfaktor!$B$5:$B$9,MATCH(1, (L47&gt;=Lieferzeitenfaktor!$C$5:$C$9)*(L47&lt;=Lieferzeitenfaktor!$D$5:$D$9),0))</f>
        <v>2</v>
      </c>
      <c r="P47" s="68">
        <f t="shared" si="5"/>
        <v>0</v>
      </c>
      <c r="Q47" s="69" cm="1">
        <f t="array" ref="Q47">_xlfn.IFNA(INDEX(Lieferzeitenfaktor!$E$5:$G$9,MATCH(O47,Lieferzeitenfaktor!$B$5:$B$9,0),MATCH(1, (P47&gt;Lieferzeitenfaktor!$E$3:$G$3)*(P47 &lt;= Lieferzeitenfaktor!$E$4:$G$4),0) ),1)</f>
        <v>1</v>
      </c>
      <c r="R47" s="70">
        <f t="shared" si="1"/>
        <v>0</v>
      </c>
      <c r="S47" s="70">
        <f t="shared" si="2"/>
        <v>0</v>
      </c>
      <c r="T47" s="71">
        <f t="shared" si="3"/>
        <v>0</v>
      </c>
      <c r="U47" s="71">
        <f t="shared" si="4"/>
        <v>0</v>
      </c>
      <c r="V47" s="89" t="s">
        <v>53</v>
      </c>
      <c r="W47" s="84" t="s">
        <v>55</v>
      </c>
    </row>
    <row r="48" spans="1:23">
      <c r="A48" s="84">
        <v>772843</v>
      </c>
      <c r="B48" s="84" t="s">
        <v>76</v>
      </c>
      <c r="C48" s="85"/>
      <c r="D48" s="84" t="s">
        <v>54</v>
      </c>
      <c r="E48" s="86">
        <v>287</v>
      </c>
      <c r="F48" s="87">
        <v>1</v>
      </c>
      <c r="G48" s="74"/>
      <c r="H48" s="87">
        <v>50</v>
      </c>
      <c r="I48" s="74"/>
      <c r="J48" s="87">
        <v>100</v>
      </c>
      <c r="K48" s="74"/>
      <c r="L48" s="84">
        <v>155</v>
      </c>
      <c r="M48" s="65"/>
      <c r="N48" s="67" t="str" cm="1">
        <f t="array" ref="N48">_xlfn.IFS(((COUNT(F48:G48)&lt;&gt;1)*(COUNT(H48:I48)&lt;&gt;1)*(COUNT(J48:K48)&lt;&gt;1)*(COUNT(M48)=1))=1, "vollständig",  1*(COUNTA(G48,I48,K48)=0), "kein Angebot", 1, "unvollständig")</f>
        <v>kein Angebot</v>
      </c>
      <c r="O48" s="66" cm="1">
        <f t="array" ref="O48">INDEX(Lieferzeitenfaktor!$B$5:$B$9,MATCH(1, (L48&gt;=Lieferzeitenfaktor!$C$5:$C$9)*(L48&lt;=Lieferzeitenfaktor!$D$5:$D$9),0))</f>
        <v>5</v>
      </c>
      <c r="P48" s="68">
        <f t="shared" si="5"/>
        <v>0</v>
      </c>
      <c r="Q48" s="69" cm="1">
        <f t="array" ref="Q48">_xlfn.IFNA(INDEX(Lieferzeitenfaktor!$E$5:$G$9,MATCH(O48,Lieferzeitenfaktor!$B$5:$B$9,0),MATCH(1, (P48&gt;Lieferzeitenfaktor!$E$3:$G$3)*(P48 &lt;= Lieferzeitenfaktor!$E$4:$G$4),0) ),1)</f>
        <v>1</v>
      </c>
      <c r="R48" s="70">
        <f t="shared" si="1"/>
        <v>0</v>
      </c>
      <c r="S48" s="70">
        <f t="shared" si="2"/>
        <v>0</v>
      </c>
      <c r="T48" s="71">
        <f t="shared" si="3"/>
        <v>0</v>
      </c>
      <c r="U48" s="71">
        <f t="shared" si="4"/>
        <v>0</v>
      </c>
      <c r="V48" s="89" t="s">
        <v>53</v>
      </c>
      <c r="W48" s="84" t="s">
        <v>55</v>
      </c>
    </row>
    <row r="49" spans="1:23">
      <c r="A49" s="84">
        <v>786798</v>
      </c>
      <c r="B49" s="84" t="s">
        <v>77</v>
      </c>
      <c r="C49" s="85"/>
      <c r="D49" s="84" t="s">
        <v>54</v>
      </c>
      <c r="E49" s="86">
        <v>276</v>
      </c>
      <c r="F49" s="87">
        <v>1</v>
      </c>
      <c r="G49" s="74"/>
      <c r="H49" s="87">
        <v>50</v>
      </c>
      <c r="I49" s="74"/>
      <c r="J49" s="87">
        <v>100</v>
      </c>
      <c r="K49" s="74"/>
      <c r="L49" s="84">
        <v>28</v>
      </c>
      <c r="M49" s="65"/>
      <c r="N49" s="67" t="str" cm="1">
        <f t="array" ref="N49">_xlfn.IFS(((COUNT(F49:G49)&lt;&gt;1)*(COUNT(H49:I49)&lt;&gt;1)*(COUNT(J49:K49)&lt;&gt;1)*(COUNT(M49)=1))=1, "vollständig",  1*(COUNTA(G49,I49,K49)=0), "kein Angebot", 1, "unvollständig")</f>
        <v>kein Angebot</v>
      </c>
      <c r="O49" s="66" cm="1">
        <f t="array" ref="O49">INDEX(Lieferzeitenfaktor!$B$5:$B$9,MATCH(1, (L49&gt;=Lieferzeitenfaktor!$C$5:$C$9)*(L49&lt;=Lieferzeitenfaktor!$D$5:$D$9),0))</f>
        <v>2</v>
      </c>
      <c r="P49" s="68">
        <f t="shared" si="5"/>
        <v>0</v>
      </c>
      <c r="Q49" s="69" cm="1">
        <f t="array" ref="Q49">_xlfn.IFNA(INDEX(Lieferzeitenfaktor!$E$5:$G$9,MATCH(O49,Lieferzeitenfaktor!$B$5:$B$9,0),MATCH(1, (P49&gt;Lieferzeitenfaktor!$E$3:$G$3)*(P49 &lt;= Lieferzeitenfaktor!$E$4:$G$4),0) ),1)</f>
        <v>1</v>
      </c>
      <c r="R49" s="70">
        <f t="shared" si="1"/>
        <v>0</v>
      </c>
      <c r="S49" s="70">
        <f t="shared" si="2"/>
        <v>0</v>
      </c>
      <c r="T49" s="71">
        <f t="shared" si="3"/>
        <v>0</v>
      </c>
      <c r="U49" s="71">
        <f t="shared" si="4"/>
        <v>0</v>
      </c>
      <c r="V49" s="89" t="s">
        <v>213</v>
      </c>
      <c r="W49" s="84" t="s">
        <v>55</v>
      </c>
    </row>
    <row r="50" spans="1:23">
      <c r="A50" s="84">
        <v>727080</v>
      </c>
      <c r="B50" s="84" t="s">
        <v>78</v>
      </c>
      <c r="C50" s="85"/>
      <c r="D50" s="84" t="s">
        <v>54</v>
      </c>
      <c r="E50" s="86">
        <v>144</v>
      </c>
      <c r="F50" s="87">
        <v>1</v>
      </c>
      <c r="G50" s="74"/>
      <c r="H50" s="87">
        <v>10</v>
      </c>
      <c r="I50" s="74"/>
      <c r="J50" s="87">
        <v>30</v>
      </c>
      <c r="K50" s="74"/>
      <c r="L50" s="84">
        <v>60</v>
      </c>
      <c r="M50" s="65"/>
      <c r="N50" s="67" t="str" cm="1">
        <f t="array" ref="N50">_xlfn.IFS(((COUNT(F50:G50)&lt;&gt;1)*(COUNT(H50:I50)&lt;&gt;1)*(COUNT(J50:K50)&lt;&gt;1)*(COUNT(M50)=1))=1, "vollständig",  1*(COUNTA(G50,I50,K50)=0), "kein Angebot", 1, "unvollständig")</f>
        <v>kein Angebot</v>
      </c>
      <c r="O50" s="66" cm="1">
        <f t="array" ref="O50">INDEX(Lieferzeitenfaktor!$B$5:$B$9,MATCH(1, (L50&gt;=Lieferzeitenfaktor!$C$5:$C$9)*(L50&lt;=Lieferzeitenfaktor!$D$5:$D$9),0))</f>
        <v>4</v>
      </c>
      <c r="P50" s="68">
        <f t="shared" si="5"/>
        <v>0</v>
      </c>
      <c r="Q50" s="69" cm="1">
        <f t="array" ref="Q50">_xlfn.IFNA(INDEX(Lieferzeitenfaktor!$E$5:$G$9,MATCH(O50,Lieferzeitenfaktor!$B$5:$B$9,0),MATCH(1, (P50&gt;Lieferzeitenfaktor!$E$3:$G$3)*(P50 &lt;= Lieferzeitenfaktor!$E$4:$G$4),0) ),1)</f>
        <v>1</v>
      </c>
      <c r="R50" s="70">
        <f t="shared" si="1"/>
        <v>0</v>
      </c>
      <c r="S50" s="70">
        <f t="shared" si="2"/>
        <v>0</v>
      </c>
      <c r="T50" s="71">
        <f t="shared" si="3"/>
        <v>0</v>
      </c>
      <c r="U50" s="71">
        <f t="shared" si="4"/>
        <v>0</v>
      </c>
      <c r="V50" s="89" t="s">
        <v>53</v>
      </c>
      <c r="W50" s="84" t="s">
        <v>55</v>
      </c>
    </row>
    <row r="51" spans="1:23">
      <c r="A51" s="84">
        <v>781562</v>
      </c>
      <c r="B51" s="84" t="s">
        <v>79</v>
      </c>
      <c r="C51" s="85"/>
      <c r="D51" s="84" t="s">
        <v>54</v>
      </c>
      <c r="E51" s="86">
        <v>606</v>
      </c>
      <c r="F51" s="87">
        <v>1</v>
      </c>
      <c r="G51" s="74"/>
      <c r="H51" s="87">
        <v>10</v>
      </c>
      <c r="I51" s="74"/>
      <c r="J51" s="87">
        <v>100</v>
      </c>
      <c r="K51" s="74"/>
      <c r="L51" s="84">
        <v>20</v>
      </c>
      <c r="M51" s="65"/>
      <c r="N51" s="67" t="str" cm="1">
        <f t="array" ref="N51">_xlfn.IFS(((COUNT(F51:G51)&lt;&gt;1)*(COUNT(H51:I51)&lt;&gt;1)*(COUNT(J51:K51)&lt;&gt;1)*(COUNT(M51)=1))=1, "vollständig",  1*(COUNTA(G51,I51,K51)=0), "kein Angebot", 1, "unvollständig")</f>
        <v>kein Angebot</v>
      </c>
      <c r="O51" s="66" cm="1">
        <f t="array" ref="O51">INDEX(Lieferzeitenfaktor!$B$5:$B$9,MATCH(1, (L51&gt;=Lieferzeitenfaktor!$C$5:$C$9)*(L51&lt;=Lieferzeitenfaktor!$D$5:$D$9),0))</f>
        <v>2</v>
      </c>
      <c r="P51" s="68">
        <f t="shared" si="5"/>
        <v>0</v>
      </c>
      <c r="Q51" s="69" cm="1">
        <f t="array" ref="Q51">_xlfn.IFNA(INDEX(Lieferzeitenfaktor!$E$5:$G$9,MATCH(O51,Lieferzeitenfaktor!$B$5:$B$9,0),MATCH(1, (P51&gt;Lieferzeitenfaktor!$E$3:$G$3)*(P51 &lt;= Lieferzeitenfaktor!$E$4:$G$4),0) ),1)</f>
        <v>1</v>
      </c>
      <c r="R51" s="70">
        <f t="shared" si="1"/>
        <v>0</v>
      </c>
      <c r="S51" s="70">
        <f t="shared" si="2"/>
        <v>0</v>
      </c>
      <c r="T51" s="71">
        <f t="shared" si="3"/>
        <v>0</v>
      </c>
      <c r="U51" s="71">
        <f t="shared" si="4"/>
        <v>0</v>
      </c>
      <c r="V51" s="89" t="s">
        <v>53</v>
      </c>
      <c r="W51" s="84" t="s">
        <v>55</v>
      </c>
    </row>
    <row r="52" spans="1:23">
      <c r="A52" s="84">
        <v>1347974</v>
      </c>
      <c r="B52" s="84" t="s">
        <v>80</v>
      </c>
      <c r="C52" s="85"/>
      <c r="D52" s="84" t="s">
        <v>54</v>
      </c>
      <c r="E52" s="86">
        <v>335</v>
      </c>
      <c r="F52" s="87">
        <v>1</v>
      </c>
      <c r="G52" s="74"/>
      <c r="H52" s="87">
        <v>50</v>
      </c>
      <c r="I52" s="74"/>
      <c r="J52" s="87"/>
      <c r="K52" s="74"/>
      <c r="L52" s="84">
        <v>102</v>
      </c>
      <c r="M52" s="65"/>
      <c r="N52" s="67" t="str" cm="1">
        <f t="array" ref="N52">_xlfn.IFS(((COUNT(F52:G52)&lt;&gt;1)*(COUNT(H52:I52)&lt;&gt;1)*(COUNT(M52)=1))=1, "vollständig",  1*(COUNTA(G52,I52)=0), "kein Angebot", 1, "unvollständig")</f>
        <v>kein Angebot</v>
      </c>
      <c r="O52" s="66" cm="1">
        <f t="array" ref="O52">INDEX(Lieferzeitenfaktor!$B$5:$B$9,MATCH(1, (L52&gt;=Lieferzeitenfaktor!$C$5:$C$9)*(L52&lt;=Lieferzeitenfaktor!$D$5:$D$9),0))</f>
        <v>5</v>
      </c>
      <c r="P52" s="68">
        <f t="shared" si="5"/>
        <v>0</v>
      </c>
      <c r="Q52" s="69" cm="1">
        <f t="array" ref="Q52">_xlfn.IFNA(INDEX(Lieferzeitenfaktor!$E$5:$G$9,MATCH(O52,Lieferzeitenfaktor!$B$5:$B$9,0),MATCH(1, (P52&gt;Lieferzeitenfaktor!$E$3:$G$3)*(P52 &lt;= Lieferzeitenfaktor!$E$4:$G$4),0) ),1)</f>
        <v>1</v>
      </c>
      <c r="R52" s="70">
        <f t="shared" si="1"/>
        <v>0</v>
      </c>
      <c r="S52" s="70">
        <f t="shared" si="2"/>
        <v>0</v>
      </c>
      <c r="T52" s="71">
        <f t="shared" si="3"/>
        <v>0</v>
      </c>
      <c r="U52" s="71">
        <f t="shared" si="4"/>
        <v>0</v>
      </c>
      <c r="V52" s="89" t="s">
        <v>53</v>
      </c>
      <c r="W52" s="84" t="s">
        <v>55</v>
      </c>
    </row>
    <row r="53" spans="1:23">
      <c r="A53" s="84">
        <v>1438743</v>
      </c>
      <c r="B53" s="84" t="s">
        <v>81</v>
      </c>
      <c r="C53" s="85"/>
      <c r="D53" s="84" t="s">
        <v>54</v>
      </c>
      <c r="E53" s="86">
        <v>498</v>
      </c>
      <c r="F53" s="87">
        <v>1</v>
      </c>
      <c r="G53" s="74"/>
      <c r="H53" s="87">
        <v>25</v>
      </c>
      <c r="I53" s="74"/>
      <c r="J53" s="87">
        <v>100</v>
      </c>
      <c r="K53" s="74"/>
      <c r="L53" s="84">
        <v>175</v>
      </c>
      <c r="M53" s="65"/>
      <c r="N53" s="67" t="str" cm="1">
        <f t="array" ref="N53">_xlfn.IFS(((COUNT(F53:G53)&lt;&gt;1)*(COUNT(H53:I53)&lt;&gt;1)*(COUNT(J53:K53)&lt;&gt;1)*(COUNT(M53)=1))=1, "vollständig",  1*(COUNTA(G53,I53,K53)=0), "kein Angebot", 1, "unvollständig")</f>
        <v>kein Angebot</v>
      </c>
      <c r="O53" s="66" cm="1">
        <f t="array" ref="O53">INDEX(Lieferzeitenfaktor!$B$5:$B$9,MATCH(1, (L53&gt;=Lieferzeitenfaktor!$C$5:$C$9)*(L53&lt;=Lieferzeitenfaktor!$D$5:$D$9),0))</f>
        <v>5</v>
      </c>
      <c r="P53" s="68">
        <f t="shared" si="5"/>
        <v>0</v>
      </c>
      <c r="Q53" s="69" cm="1">
        <f t="array" ref="Q53">_xlfn.IFNA(INDEX(Lieferzeitenfaktor!$E$5:$G$9,MATCH(O53,Lieferzeitenfaktor!$B$5:$B$9,0),MATCH(1, (P53&gt;Lieferzeitenfaktor!$E$3:$G$3)*(P53 &lt;= Lieferzeitenfaktor!$E$4:$G$4),0) ),1)</f>
        <v>1</v>
      </c>
      <c r="R53" s="70">
        <f t="shared" si="1"/>
        <v>0</v>
      </c>
      <c r="S53" s="70">
        <f t="shared" si="2"/>
        <v>0</v>
      </c>
      <c r="T53" s="71">
        <f t="shared" si="3"/>
        <v>0</v>
      </c>
      <c r="U53" s="71">
        <f t="shared" si="4"/>
        <v>0</v>
      </c>
      <c r="V53" s="89" t="s">
        <v>53</v>
      </c>
      <c r="W53" s="84" t="s">
        <v>55</v>
      </c>
    </row>
    <row r="54" spans="1:23">
      <c r="A54" s="84">
        <v>1225293</v>
      </c>
      <c r="B54" s="84" t="s">
        <v>82</v>
      </c>
      <c r="C54" s="85"/>
      <c r="D54" s="84" t="s">
        <v>54</v>
      </c>
      <c r="E54" s="86">
        <v>154</v>
      </c>
      <c r="F54" s="87">
        <v>1</v>
      </c>
      <c r="G54" s="74"/>
      <c r="H54" s="87">
        <v>10</v>
      </c>
      <c r="I54" s="74"/>
      <c r="J54" s="87">
        <v>30</v>
      </c>
      <c r="K54" s="74"/>
      <c r="L54" s="84">
        <v>61</v>
      </c>
      <c r="M54" s="65"/>
      <c r="N54" s="67" t="str" cm="1">
        <f t="array" ref="N54">_xlfn.IFS(((COUNT(F54:G54)&lt;&gt;1)*(COUNT(H54:I54)&lt;&gt;1)*(COUNT(J54:K54)&lt;&gt;1)*(COUNT(M54)=1))=1, "vollständig",  1*(COUNTA(G54,I54,K54)=0), "kein Angebot", 1, "unvollständig")</f>
        <v>kein Angebot</v>
      </c>
      <c r="O54" s="66" cm="1">
        <f t="array" ref="O54">INDEX(Lieferzeitenfaktor!$B$5:$B$9,MATCH(1, (L54&gt;=Lieferzeitenfaktor!$C$5:$C$9)*(L54&lt;=Lieferzeitenfaktor!$D$5:$D$9),0))</f>
        <v>4</v>
      </c>
      <c r="P54" s="68">
        <f t="shared" si="5"/>
        <v>0</v>
      </c>
      <c r="Q54" s="69" cm="1">
        <f t="array" ref="Q54">_xlfn.IFNA(INDEX(Lieferzeitenfaktor!$E$5:$G$9,MATCH(O54,Lieferzeitenfaktor!$B$5:$B$9,0),MATCH(1, (P54&gt;Lieferzeitenfaktor!$E$3:$G$3)*(P54 &lt;= Lieferzeitenfaktor!$E$4:$G$4),0) ),1)</f>
        <v>1</v>
      </c>
      <c r="R54" s="70">
        <f t="shared" si="1"/>
        <v>0</v>
      </c>
      <c r="S54" s="70">
        <f t="shared" si="2"/>
        <v>0</v>
      </c>
      <c r="T54" s="71">
        <f t="shared" si="3"/>
        <v>0</v>
      </c>
      <c r="U54" s="71">
        <f t="shared" si="4"/>
        <v>0</v>
      </c>
      <c r="V54" s="89" t="s">
        <v>53</v>
      </c>
      <c r="W54" s="84" t="s">
        <v>55</v>
      </c>
    </row>
    <row r="55" spans="1:23">
      <c r="A55" s="84">
        <v>723807</v>
      </c>
      <c r="B55" s="84" t="s">
        <v>83</v>
      </c>
      <c r="C55" s="85"/>
      <c r="D55" s="84" t="s">
        <v>54</v>
      </c>
      <c r="E55" s="86">
        <v>564</v>
      </c>
      <c r="F55" s="87">
        <v>1</v>
      </c>
      <c r="G55" s="74"/>
      <c r="H55" s="87">
        <v>10</v>
      </c>
      <c r="I55" s="74"/>
      <c r="J55" s="87">
        <v>50</v>
      </c>
      <c r="K55" s="74"/>
      <c r="L55" s="84">
        <v>20</v>
      </c>
      <c r="M55" s="65"/>
      <c r="N55" s="67" t="str" cm="1">
        <f t="array" ref="N55">_xlfn.IFS(((COUNT(F55:G55)&lt;&gt;1)*(COUNT(H55:I55)&lt;&gt;1)*(COUNT(J55:K55)&lt;&gt;1)*(COUNT(M55)=1))=1, "vollständig",  1*(COUNTA(G55,I55,K55)=0), "kein Angebot", 1, "unvollständig")</f>
        <v>kein Angebot</v>
      </c>
      <c r="O55" s="66" cm="1">
        <f t="array" ref="O55">INDEX(Lieferzeitenfaktor!$B$5:$B$9,MATCH(1, (L55&gt;=Lieferzeitenfaktor!$C$5:$C$9)*(L55&lt;=Lieferzeitenfaktor!$D$5:$D$9),0))</f>
        <v>2</v>
      </c>
      <c r="P55" s="68">
        <f t="shared" si="5"/>
        <v>0</v>
      </c>
      <c r="Q55" s="69" cm="1">
        <f t="array" ref="Q55">_xlfn.IFNA(INDEX(Lieferzeitenfaktor!$E$5:$G$9,MATCH(O55,Lieferzeitenfaktor!$B$5:$B$9,0),MATCH(1, (P55&gt;Lieferzeitenfaktor!$E$3:$G$3)*(P55 &lt;= Lieferzeitenfaktor!$E$4:$G$4),0) ),1)</f>
        <v>1</v>
      </c>
      <c r="R55" s="70">
        <f t="shared" si="1"/>
        <v>0</v>
      </c>
      <c r="S55" s="70">
        <f t="shared" si="2"/>
        <v>0</v>
      </c>
      <c r="T55" s="71">
        <f t="shared" si="3"/>
        <v>0</v>
      </c>
      <c r="U55" s="71">
        <f t="shared" si="4"/>
        <v>0</v>
      </c>
      <c r="V55" s="89" t="s">
        <v>53</v>
      </c>
      <c r="W55" s="84" t="s">
        <v>55</v>
      </c>
    </row>
    <row r="56" spans="1:23">
      <c r="A56" s="84">
        <v>821769</v>
      </c>
      <c r="B56" s="84" t="s">
        <v>84</v>
      </c>
      <c r="C56" s="85"/>
      <c r="D56" s="84" t="s">
        <v>54</v>
      </c>
      <c r="E56" s="86">
        <v>144</v>
      </c>
      <c r="F56" s="87">
        <v>1</v>
      </c>
      <c r="G56" s="74"/>
      <c r="H56" s="87">
        <v>10</v>
      </c>
      <c r="I56" s="74"/>
      <c r="J56" s="87">
        <v>25</v>
      </c>
      <c r="K56" s="74"/>
      <c r="L56" s="84">
        <v>14</v>
      </c>
      <c r="M56" s="65"/>
      <c r="N56" s="67" t="str" cm="1">
        <f t="array" ref="N56">_xlfn.IFS(((COUNT(F56:G56)&lt;&gt;1)*(COUNT(H56:I56)&lt;&gt;1)*(COUNT(J56:K56)&lt;&gt;1)*(COUNT(M56)=1))=1, "vollständig",  1*(COUNTA(G56,I56,K56)=0), "kein Angebot", 1, "unvollständig")</f>
        <v>kein Angebot</v>
      </c>
      <c r="O56" s="66" cm="1">
        <f t="array" ref="O56">INDEX(Lieferzeitenfaktor!$B$5:$B$9,MATCH(1, (L56&gt;=Lieferzeitenfaktor!$C$5:$C$9)*(L56&lt;=Lieferzeitenfaktor!$D$5:$D$9),0))</f>
        <v>1</v>
      </c>
      <c r="P56" s="68">
        <f t="shared" si="5"/>
        <v>0</v>
      </c>
      <c r="Q56" s="69" cm="1">
        <f t="array" ref="Q56">_xlfn.IFNA(INDEX(Lieferzeitenfaktor!$E$5:$G$9,MATCH(O56,Lieferzeitenfaktor!$B$5:$B$9,0),MATCH(1, (P56&gt;Lieferzeitenfaktor!$E$3:$G$3)*(P56 &lt;= Lieferzeitenfaktor!$E$4:$G$4),0) ),1)</f>
        <v>1</v>
      </c>
      <c r="R56" s="70">
        <f t="shared" si="1"/>
        <v>0</v>
      </c>
      <c r="S56" s="70">
        <f t="shared" si="2"/>
        <v>0</v>
      </c>
      <c r="T56" s="71">
        <f t="shared" si="3"/>
        <v>0</v>
      </c>
      <c r="U56" s="71">
        <f t="shared" si="4"/>
        <v>0</v>
      </c>
      <c r="V56" s="89" t="s">
        <v>53</v>
      </c>
      <c r="W56" s="84" t="s">
        <v>55</v>
      </c>
    </row>
    <row r="57" spans="1:23">
      <c r="A57" s="84">
        <v>720116</v>
      </c>
      <c r="B57" s="84" t="s">
        <v>85</v>
      </c>
      <c r="C57" s="85"/>
      <c r="D57" s="84" t="s">
        <v>54</v>
      </c>
      <c r="E57" s="86">
        <v>304</v>
      </c>
      <c r="F57" s="87">
        <v>1</v>
      </c>
      <c r="G57" s="74"/>
      <c r="H57" s="87">
        <v>10</v>
      </c>
      <c r="I57" s="74"/>
      <c r="J57" s="87">
        <v>25</v>
      </c>
      <c r="K57" s="74"/>
      <c r="L57" s="84">
        <v>40</v>
      </c>
      <c r="M57" s="65"/>
      <c r="N57" s="67" t="str" cm="1">
        <f t="array" ref="N57">_xlfn.IFS(((COUNT(F57:G57)&lt;&gt;1)*(COUNT(H57:I57)&lt;&gt;1)*(COUNT(J57:K57)&lt;&gt;1)*(COUNT(M57)=1))=1, "vollständig",  1*(COUNTA(G57,I57,K57)=0), "kein Angebot", 1, "unvollständig")</f>
        <v>kein Angebot</v>
      </c>
      <c r="O57" s="66" cm="1">
        <f t="array" ref="O57">INDEX(Lieferzeitenfaktor!$B$5:$B$9,MATCH(1, (L57&gt;=Lieferzeitenfaktor!$C$5:$C$9)*(L57&lt;=Lieferzeitenfaktor!$D$5:$D$9),0))</f>
        <v>3</v>
      </c>
      <c r="P57" s="68">
        <f t="shared" si="5"/>
        <v>0</v>
      </c>
      <c r="Q57" s="69" cm="1">
        <f t="array" ref="Q57">_xlfn.IFNA(INDEX(Lieferzeitenfaktor!$E$5:$G$9,MATCH(O57,Lieferzeitenfaktor!$B$5:$B$9,0),MATCH(1, (P57&gt;Lieferzeitenfaktor!$E$3:$G$3)*(P57 &lt;= Lieferzeitenfaktor!$E$4:$G$4),0) ),1)</f>
        <v>1</v>
      </c>
      <c r="R57" s="70">
        <f t="shared" si="1"/>
        <v>0</v>
      </c>
      <c r="S57" s="70">
        <f t="shared" si="2"/>
        <v>0</v>
      </c>
      <c r="T57" s="71">
        <f t="shared" si="3"/>
        <v>0</v>
      </c>
      <c r="U57" s="71">
        <f t="shared" si="4"/>
        <v>0</v>
      </c>
      <c r="V57" s="89" t="s">
        <v>53</v>
      </c>
      <c r="W57" s="84" t="s">
        <v>55</v>
      </c>
    </row>
    <row r="58" spans="1:23">
      <c r="A58" s="84">
        <v>1299313</v>
      </c>
      <c r="B58" s="84" t="s">
        <v>86</v>
      </c>
      <c r="C58" s="85"/>
      <c r="D58" s="84" t="s">
        <v>54</v>
      </c>
      <c r="E58" s="86">
        <v>919</v>
      </c>
      <c r="F58" s="87">
        <v>30</v>
      </c>
      <c r="G58" s="74"/>
      <c r="H58" s="87">
        <v>50</v>
      </c>
      <c r="I58" s="74"/>
      <c r="J58" s="87">
        <v>100</v>
      </c>
      <c r="K58" s="74"/>
      <c r="L58" s="84">
        <v>49</v>
      </c>
      <c r="M58" s="65"/>
      <c r="N58" s="67" t="str" cm="1">
        <f t="array" ref="N58">_xlfn.IFS(((COUNT(F58:G58)&lt;&gt;1)*(COUNT(H58:I58)&lt;&gt;1)*(COUNT(J58:K58)&lt;&gt;1)*(COUNT(M58)=1))=1, "vollständig",  1*(COUNTA(G58,I58,K58)=0), "kein Angebot", 1, "unvollständig")</f>
        <v>kein Angebot</v>
      </c>
      <c r="O58" s="66" cm="1">
        <f t="array" ref="O58">INDEX(Lieferzeitenfaktor!$B$5:$B$9,MATCH(1, (L58&gt;=Lieferzeitenfaktor!$C$5:$C$9)*(L58&lt;=Lieferzeitenfaktor!$D$5:$D$9),0))</f>
        <v>4</v>
      </c>
      <c r="P58" s="68">
        <f t="shared" si="5"/>
        <v>0</v>
      </c>
      <c r="Q58" s="69" cm="1">
        <f t="array" ref="Q58">_xlfn.IFNA(INDEX(Lieferzeitenfaktor!$E$5:$G$9,MATCH(O58,Lieferzeitenfaktor!$B$5:$B$9,0),MATCH(1, (P58&gt;Lieferzeitenfaktor!$E$3:$G$3)*(P58 &lt;= Lieferzeitenfaktor!$E$4:$G$4),0) ),1)</f>
        <v>1</v>
      </c>
      <c r="R58" s="70">
        <f t="shared" si="1"/>
        <v>0</v>
      </c>
      <c r="S58" s="70">
        <f t="shared" si="2"/>
        <v>0</v>
      </c>
      <c r="T58" s="71">
        <f t="shared" si="3"/>
        <v>0</v>
      </c>
      <c r="U58" s="71">
        <f t="shared" si="4"/>
        <v>0</v>
      </c>
      <c r="V58" s="89" t="s">
        <v>53</v>
      </c>
      <c r="W58" s="84" t="s">
        <v>55</v>
      </c>
    </row>
    <row r="59" spans="1:23">
      <c r="A59" s="84">
        <v>1248764</v>
      </c>
      <c r="B59" s="84" t="s">
        <v>87</v>
      </c>
      <c r="C59" s="85"/>
      <c r="D59" s="84" t="s">
        <v>88</v>
      </c>
      <c r="E59" s="86">
        <v>251</v>
      </c>
      <c r="F59" s="87">
        <v>1</v>
      </c>
      <c r="G59" s="74"/>
      <c r="H59" s="87">
        <v>50</v>
      </c>
      <c r="I59" s="74"/>
      <c r="J59" s="87">
        <v>100</v>
      </c>
      <c r="K59" s="74"/>
      <c r="L59" s="84">
        <v>21</v>
      </c>
      <c r="M59" s="65"/>
      <c r="N59" s="67" t="str" cm="1">
        <f t="array" ref="N59">_xlfn.IFS(((COUNT(F59:G59)&lt;&gt;1)*(COUNT(H59:I59)&lt;&gt;1)*(COUNT(J59:K59)&lt;&gt;1)*(COUNT(M59)=1))=1, "vollständig",  1*(COUNTA(G59,I59,K59)=0), "kein Angebot", 1, "unvollständig")</f>
        <v>kein Angebot</v>
      </c>
      <c r="O59" s="66" cm="1">
        <f t="array" ref="O59">INDEX(Lieferzeitenfaktor!$B$5:$B$9,MATCH(1, (L59&gt;=Lieferzeitenfaktor!$C$5:$C$9)*(L59&lt;=Lieferzeitenfaktor!$D$5:$D$9),0))</f>
        <v>2</v>
      </c>
      <c r="P59" s="68">
        <f t="shared" si="5"/>
        <v>0</v>
      </c>
      <c r="Q59" s="69" cm="1">
        <f t="array" ref="Q59">_xlfn.IFNA(INDEX(Lieferzeitenfaktor!$E$5:$G$9,MATCH(O59,Lieferzeitenfaktor!$B$5:$B$9,0),MATCH(1, (P59&gt;Lieferzeitenfaktor!$E$3:$G$3)*(P59 &lt;= Lieferzeitenfaktor!$E$4:$G$4),0) ),1)</f>
        <v>1</v>
      </c>
      <c r="R59" s="70">
        <f t="shared" si="1"/>
        <v>0</v>
      </c>
      <c r="S59" s="70">
        <f t="shared" si="2"/>
        <v>0</v>
      </c>
      <c r="T59" s="71">
        <f t="shared" si="3"/>
        <v>0</v>
      </c>
      <c r="U59" s="71">
        <f t="shared" si="4"/>
        <v>0</v>
      </c>
      <c r="V59" s="89" t="s">
        <v>53</v>
      </c>
      <c r="W59" s="84" t="s">
        <v>55</v>
      </c>
    </row>
    <row r="60" spans="1:23">
      <c r="A60" s="84">
        <v>1299334</v>
      </c>
      <c r="B60" s="84" t="s">
        <v>89</v>
      </c>
      <c r="C60" s="85"/>
      <c r="D60" s="84" t="s">
        <v>54</v>
      </c>
      <c r="E60" s="86">
        <v>1161</v>
      </c>
      <c r="F60" s="87">
        <v>30</v>
      </c>
      <c r="G60" s="74"/>
      <c r="H60" s="87">
        <v>50</v>
      </c>
      <c r="I60" s="74"/>
      <c r="J60" s="87">
        <v>100</v>
      </c>
      <c r="K60" s="74"/>
      <c r="L60" s="84">
        <v>30</v>
      </c>
      <c r="M60" s="65"/>
      <c r="N60" s="67" t="str" cm="1">
        <f t="array" ref="N60">_xlfn.IFS(((COUNT(F60:G60)&lt;&gt;1)*(COUNT(H60:I60)&lt;&gt;1)*(COUNT(J60:K60)&lt;&gt;1)*(COUNT(M60)=1))=1, "vollständig",  1*(COUNTA(G60,I60,K60)=0), "kein Angebot", 1, "unvollständig")</f>
        <v>kein Angebot</v>
      </c>
      <c r="O60" s="66" cm="1">
        <f t="array" ref="O60">INDEX(Lieferzeitenfaktor!$B$5:$B$9,MATCH(1, (L60&gt;=Lieferzeitenfaktor!$C$5:$C$9)*(L60&lt;=Lieferzeitenfaktor!$D$5:$D$9),0))</f>
        <v>2</v>
      </c>
      <c r="P60" s="68">
        <f t="shared" si="5"/>
        <v>0</v>
      </c>
      <c r="Q60" s="69" cm="1">
        <f t="array" ref="Q60">_xlfn.IFNA(INDEX(Lieferzeitenfaktor!$E$5:$G$9,MATCH(O60,Lieferzeitenfaktor!$B$5:$B$9,0),MATCH(1, (P60&gt;Lieferzeitenfaktor!$E$3:$G$3)*(P60 &lt;= Lieferzeitenfaktor!$E$4:$G$4),0) ),1)</f>
        <v>1</v>
      </c>
      <c r="R60" s="70">
        <f t="shared" si="1"/>
        <v>0</v>
      </c>
      <c r="S60" s="70">
        <f t="shared" si="2"/>
        <v>0</v>
      </c>
      <c r="T60" s="71">
        <f t="shared" si="3"/>
        <v>0</v>
      </c>
      <c r="U60" s="71">
        <f t="shared" si="4"/>
        <v>0</v>
      </c>
      <c r="V60" s="89" t="s">
        <v>53</v>
      </c>
      <c r="W60" s="84" t="s">
        <v>55</v>
      </c>
    </row>
    <row r="61" spans="1:23">
      <c r="A61" s="84">
        <v>727053</v>
      </c>
      <c r="B61" s="84" t="s">
        <v>90</v>
      </c>
      <c r="C61" s="85"/>
      <c r="D61" s="84" t="s">
        <v>54</v>
      </c>
      <c r="E61" s="86">
        <v>509</v>
      </c>
      <c r="F61" s="87">
        <v>1</v>
      </c>
      <c r="G61" s="74"/>
      <c r="H61" s="87">
        <v>25</v>
      </c>
      <c r="I61" s="74"/>
      <c r="J61" s="87">
        <v>100</v>
      </c>
      <c r="K61" s="74"/>
      <c r="L61" s="84">
        <v>90</v>
      </c>
      <c r="M61" s="65"/>
      <c r="N61" s="67" t="str" cm="1">
        <f t="array" ref="N61">_xlfn.IFS(((COUNT(F61:G61)&lt;&gt;1)*(COUNT(H61:I61)&lt;&gt;1)*(COUNT(J61:K61)&lt;&gt;1)*(COUNT(M61)=1))=1, "vollständig",  1*(COUNTA(G61,I61,K61)=0), "kein Angebot", 1, "unvollständig")</f>
        <v>kein Angebot</v>
      </c>
      <c r="O61" s="66" cm="1">
        <f t="array" ref="O61">INDEX(Lieferzeitenfaktor!$B$5:$B$9,MATCH(1, (L61&gt;=Lieferzeitenfaktor!$C$5:$C$9)*(L61&lt;=Lieferzeitenfaktor!$D$5:$D$9),0))</f>
        <v>5</v>
      </c>
      <c r="P61" s="68">
        <f t="shared" si="5"/>
        <v>0</v>
      </c>
      <c r="Q61" s="69" cm="1">
        <f t="array" ref="Q61">_xlfn.IFNA(INDEX(Lieferzeitenfaktor!$E$5:$G$9,MATCH(O61,Lieferzeitenfaktor!$B$5:$B$9,0),MATCH(1, (P61&gt;Lieferzeitenfaktor!$E$3:$G$3)*(P61 &lt;= Lieferzeitenfaktor!$E$4:$G$4),0) ),1)</f>
        <v>1</v>
      </c>
      <c r="R61" s="70">
        <f t="shared" si="1"/>
        <v>0</v>
      </c>
      <c r="S61" s="70">
        <f t="shared" si="2"/>
        <v>0</v>
      </c>
      <c r="T61" s="71">
        <f t="shared" si="3"/>
        <v>0</v>
      </c>
      <c r="U61" s="71">
        <f t="shared" si="4"/>
        <v>0</v>
      </c>
      <c r="V61" s="89" t="s">
        <v>53</v>
      </c>
      <c r="W61" s="84" t="s">
        <v>55</v>
      </c>
    </row>
    <row r="62" spans="1:23">
      <c r="A62" s="84">
        <v>821770</v>
      </c>
      <c r="B62" s="84" t="s">
        <v>91</v>
      </c>
      <c r="C62" s="85"/>
      <c r="D62" s="84" t="s">
        <v>54</v>
      </c>
      <c r="E62" s="86">
        <v>135</v>
      </c>
      <c r="F62" s="87">
        <v>1</v>
      </c>
      <c r="G62" s="74"/>
      <c r="H62" s="87">
        <v>5</v>
      </c>
      <c r="I62" s="74"/>
      <c r="J62" s="87">
        <v>10</v>
      </c>
      <c r="K62" s="74"/>
      <c r="L62" s="84">
        <v>21</v>
      </c>
      <c r="M62" s="65"/>
      <c r="N62" s="67" t="str" cm="1">
        <f t="array" ref="N62">_xlfn.IFS(((COUNT(F62:G62)&lt;&gt;1)*(COUNT(H62:I62)&lt;&gt;1)*(COUNT(J62:K62)&lt;&gt;1)*(COUNT(M62)=1))=1, "vollständig",  1*(COUNTA(G62,I62,K62)=0), "kein Angebot", 1, "unvollständig")</f>
        <v>kein Angebot</v>
      </c>
      <c r="O62" s="66" cm="1">
        <f t="array" ref="O62">INDEX(Lieferzeitenfaktor!$B$5:$B$9,MATCH(1, (L62&gt;=Lieferzeitenfaktor!$C$5:$C$9)*(L62&lt;=Lieferzeitenfaktor!$D$5:$D$9),0))</f>
        <v>2</v>
      </c>
      <c r="P62" s="68">
        <f t="shared" si="5"/>
        <v>0</v>
      </c>
      <c r="Q62" s="69" cm="1">
        <f t="array" ref="Q62">_xlfn.IFNA(INDEX(Lieferzeitenfaktor!$E$5:$G$9,MATCH(O62,Lieferzeitenfaktor!$B$5:$B$9,0),MATCH(1, (P62&gt;Lieferzeitenfaktor!$E$3:$G$3)*(P62 &lt;= Lieferzeitenfaktor!$E$4:$G$4),0) ),1)</f>
        <v>1</v>
      </c>
      <c r="R62" s="70">
        <f t="shared" si="1"/>
        <v>0</v>
      </c>
      <c r="S62" s="70">
        <f t="shared" si="2"/>
        <v>0</v>
      </c>
      <c r="T62" s="71">
        <f t="shared" si="3"/>
        <v>0</v>
      </c>
      <c r="U62" s="71">
        <f t="shared" si="4"/>
        <v>0</v>
      </c>
      <c r="V62" s="89" t="s">
        <v>53</v>
      </c>
      <c r="W62" s="84" t="s">
        <v>55</v>
      </c>
    </row>
    <row r="63" spans="1:23">
      <c r="A63" s="84">
        <v>1348002</v>
      </c>
      <c r="B63" s="84" t="s">
        <v>92</v>
      </c>
      <c r="C63" s="85"/>
      <c r="D63" s="84" t="s">
        <v>54</v>
      </c>
      <c r="E63" s="86">
        <v>470</v>
      </c>
      <c r="F63" s="87">
        <v>1</v>
      </c>
      <c r="G63" s="74"/>
      <c r="H63" s="87">
        <v>50</v>
      </c>
      <c r="I63" s="74"/>
      <c r="J63" s="87">
        <v>100</v>
      </c>
      <c r="K63" s="74"/>
      <c r="L63" s="84">
        <v>92</v>
      </c>
      <c r="M63" s="65"/>
      <c r="N63" s="67" t="str" cm="1">
        <f t="array" ref="N63">_xlfn.IFS(((COUNT(F63:G63)&lt;&gt;1)*(COUNT(H63:I63)&lt;&gt;1)*(COUNT(J63:K63)&lt;&gt;1)*(COUNT(M63)=1))=1, "vollständig",  1*(COUNTA(G63,I63,K63)=0), "kein Angebot", 1, "unvollständig")</f>
        <v>kein Angebot</v>
      </c>
      <c r="O63" s="66" cm="1">
        <f t="array" ref="O63">INDEX(Lieferzeitenfaktor!$B$5:$B$9,MATCH(1, (L63&gt;=Lieferzeitenfaktor!$C$5:$C$9)*(L63&lt;=Lieferzeitenfaktor!$D$5:$D$9),0))</f>
        <v>5</v>
      </c>
      <c r="P63" s="68">
        <f t="shared" si="5"/>
        <v>0</v>
      </c>
      <c r="Q63" s="69" cm="1">
        <f t="array" ref="Q63">_xlfn.IFNA(INDEX(Lieferzeitenfaktor!$E$5:$G$9,MATCH(O63,Lieferzeitenfaktor!$B$5:$B$9,0),MATCH(1, (P63&gt;Lieferzeitenfaktor!$E$3:$G$3)*(P63 &lt;= Lieferzeitenfaktor!$E$4:$G$4),0) ),1)</f>
        <v>1</v>
      </c>
      <c r="R63" s="70">
        <f t="shared" si="1"/>
        <v>0</v>
      </c>
      <c r="S63" s="70">
        <f t="shared" si="2"/>
        <v>0</v>
      </c>
      <c r="T63" s="71">
        <f t="shared" si="3"/>
        <v>0</v>
      </c>
      <c r="U63" s="71">
        <f t="shared" si="4"/>
        <v>0</v>
      </c>
      <c r="V63" s="89" t="s">
        <v>53</v>
      </c>
      <c r="W63" s="84" t="s">
        <v>55</v>
      </c>
    </row>
    <row r="64" spans="1:23">
      <c r="A64" s="84">
        <v>821882</v>
      </c>
      <c r="B64" s="84" t="s">
        <v>93</v>
      </c>
      <c r="C64" s="85"/>
      <c r="D64" s="84" t="s">
        <v>54</v>
      </c>
      <c r="E64" s="86">
        <v>89</v>
      </c>
      <c r="F64" s="87">
        <v>1</v>
      </c>
      <c r="G64" s="74"/>
      <c r="H64" s="87">
        <v>10</v>
      </c>
      <c r="I64" s="74"/>
      <c r="J64" s="87">
        <v>50</v>
      </c>
      <c r="K64" s="74"/>
      <c r="L64" s="84">
        <v>20</v>
      </c>
      <c r="M64" s="65"/>
      <c r="N64" s="67" t="str" cm="1">
        <f t="array" ref="N64">_xlfn.IFS(((COUNT(F64:G64)&lt;&gt;1)*(COUNT(H64:I64)&lt;&gt;1)*(COUNT(J64:K64)&lt;&gt;1)*(COUNT(M64)=1))=1, "vollständig",  1*(COUNTA(G64,I64,K64)=0), "kein Angebot", 1, "unvollständig")</f>
        <v>kein Angebot</v>
      </c>
      <c r="O64" s="66" cm="1">
        <f t="array" ref="O64">INDEX(Lieferzeitenfaktor!$B$5:$B$9,MATCH(1, (L64&gt;=Lieferzeitenfaktor!$C$5:$C$9)*(L64&lt;=Lieferzeitenfaktor!$D$5:$D$9),0))</f>
        <v>2</v>
      </c>
      <c r="P64" s="68">
        <f t="shared" si="5"/>
        <v>0</v>
      </c>
      <c r="Q64" s="69" cm="1">
        <f t="array" ref="Q64">_xlfn.IFNA(INDEX(Lieferzeitenfaktor!$E$5:$G$9,MATCH(O64,Lieferzeitenfaktor!$B$5:$B$9,0),MATCH(1, (P64&gt;Lieferzeitenfaktor!$E$3:$G$3)*(P64 &lt;= Lieferzeitenfaktor!$E$4:$G$4),0) ),1)</f>
        <v>1</v>
      </c>
      <c r="R64" s="70">
        <f t="shared" ref="R64:R95" si="6">$G64*($Q64-1)</f>
        <v>0</v>
      </c>
      <c r="S64" s="70">
        <f t="shared" si="2"/>
        <v>0</v>
      </c>
      <c r="T64" s="71">
        <f t="shared" ref="T64:T95" si="7">G64+R64+S64</f>
        <v>0</v>
      </c>
      <c r="U64" s="71">
        <f t="shared" si="4"/>
        <v>0</v>
      </c>
      <c r="V64" s="89" t="s">
        <v>53</v>
      </c>
      <c r="W64" s="84" t="s">
        <v>55</v>
      </c>
    </row>
    <row r="65" spans="1:23">
      <c r="A65" s="84">
        <v>1255130</v>
      </c>
      <c r="B65" s="84" t="s">
        <v>94</v>
      </c>
      <c r="C65" s="85"/>
      <c r="D65" s="84" t="s">
        <v>54</v>
      </c>
      <c r="E65" s="86">
        <v>1005</v>
      </c>
      <c r="F65" s="87">
        <v>1</v>
      </c>
      <c r="G65" s="74"/>
      <c r="H65" s="87">
        <v>50</v>
      </c>
      <c r="I65" s="74"/>
      <c r="J65" s="87">
        <v>100</v>
      </c>
      <c r="K65" s="74"/>
      <c r="L65" s="84">
        <v>42</v>
      </c>
      <c r="M65" s="65"/>
      <c r="N65" s="67" t="str" cm="1">
        <f t="array" ref="N65">_xlfn.IFS(((COUNT(F65:G65)&lt;&gt;1)*(COUNT(H65:I65)&lt;&gt;1)*(COUNT(J65:K65)&lt;&gt;1)*(COUNT(M65)=1))=1, "vollständig",  1*(COUNTA(G65,I65,K65)=0), "kein Angebot", 1, "unvollständig")</f>
        <v>kein Angebot</v>
      </c>
      <c r="O65" s="66" cm="1">
        <f t="array" ref="O65">INDEX(Lieferzeitenfaktor!$B$5:$B$9,MATCH(1, (L65&gt;=Lieferzeitenfaktor!$C$5:$C$9)*(L65&lt;=Lieferzeitenfaktor!$D$5:$D$9),0))</f>
        <v>3</v>
      </c>
      <c r="P65" s="68">
        <f t="shared" si="5"/>
        <v>0</v>
      </c>
      <c r="Q65" s="69" cm="1">
        <f t="array" ref="Q65">_xlfn.IFNA(INDEX(Lieferzeitenfaktor!$E$5:$G$9,MATCH(O65,Lieferzeitenfaktor!$B$5:$B$9,0),MATCH(1, (P65&gt;Lieferzeitenfaktor!$E$3:$G$3)*(P65 &lt;= Lieferzeitenfaktor!$E$4:$G$4),0) ),1)</f>
        <v>1</v>
      </c>
      <c r="R65" s="70">
        <f t="shared" si="6"/>
        <v>0</v>
      </c>
      <c r="S65" s="70">
        <f t="shared" si="2"/>
        <v>0</v>
      </c>
      <c r="T65" s="71">
        <f t="shared" si="7"/>
        <v>0</v>
      </c>
      <c r="U65" s="71">
        <f t="shared" si="4"/>
        <v>0</v>
      </c>
      <c r="V65" s="89" t="s">
        <v>53</v>
      </c>
      <c r="W65" s="84" t="s">
        <v>55</v>
      </c>
    </row>
    <row r="66" spans="1:23">
      <c r="A66" s="84">
        <v>821741</v>
      </c>
      <c r="B66" s="84" t="s">
        <v>95</v>
      </c>
      <c r="C66" s="85"/>
      <c r="D66" s="84" t="s">
        <v>54</v>
      </c>
      <c r="E66" s="86">
        <v>111</v>
      </c>
      <c r="F66" s="87">
        <v>1</v>
      </c>
      <c r="G66" s="74"/>
      <c r="H66" s="87">
        <v>5</v>
      </c>
      <c r="I66" s="74"/>
      <c r="J66" s="87">
        <v>30</v>
      </c>
      <c r="K66" s="74"/>
      <c r="L66" s="84">
        <v>20</v>
      </c>
      <c r="M66" s="65"/>
      <c r="N66" s="67" t="str" cm="1">
        <f t="array" ref="N66">_xlfn.IFS(((COUNT(F66:G66)&lt;&gt;1)*(COUNT(H66:I66)&lt;&gt;1)*(COUNT(J66:K66)&lt;&gt;1)*(COUNT(M66)=1))=1, "vollständig",  1*(COUNTA(G66,I66,K66)=0), "kein Angebot", 1, "unvollständig")</f>
        <v>kein Angebot</v>
      </c>
      <c r="O66" s="66" cm="1">
        <f t="array" ref="O66">INDEX(Lieferzeitenfaktor!$B$5:$B$9,MATCH(1, (L66&gt;=Lieferzeitenfaktor!$C$5:$C$9)*(L66&lt;=Lieferzeitenfaktor!$D$5:$D$9),0))</f>
        <v>2</v>
      </c>
      <c r="P66" s="68">
        <f t="shared" si="5"/>
        <v>0</v>
      </c>
      <c r="Q66" s="69" cm="1">
        <f t="array" ref="Q66">_xlfn.IFNA(INDEX(Lieferzeitenfaktor!$E$5:$G$9,MATCH(O66,Lieferzeitenfaktor!$B$5:$B$9,0),MATCH(1, (P66&gt;Lieferzeitenfaktor!$E$3:$G$3)*(P66 &lt;= Lieferzeitenfaktor!$E$4:$G$4),0) ),1)</f>
        <v>1</v>
      </c>
      <c r="R66" s="70">
        <f t="shared" si="6"/>
        <v>0</v>
      </c>
      <c r="S66" s="70">
        <f t="shared" si="2"/>
        <v>0</v>
      </c>
      <c r="T66" s="71">
        <f t="shared" si="7"/>
        <v>0</v>
      </c>
      <c r="U66" s="71">
        <f t="shared" si="4"/>
        <v>0</v>
      </c>
      <c r="V66" s="89" t="s">
        <v>53</v>
      </c>
      <c r="W66" s="84" t="s">
        <v>55</v>
      </c>
    </row>
    <row r="67" spans="1:23">
      <c r="A67" s="84">
        <v>749566</v>
      </c>
      <c r="B67" s="84" t="s">
        <v>96</v>
      </c>
      <c r="C67" s="85"/>
      <c r="D67" s="84" t="s">
        <v>54</v>
      </c>
      <c r="E67" s="86">
        <v>578</v>
      </c>
      <c r="F67" s="87">
        <v>1</v>
      </c>
      <c r="G67" s="74"/>
      <c r="H67" s="87">
        <v>50</v>
      </c>
      <c r="I67" s="74"/>
      <c r="J67" s="87">
        <v>100</v>
      </c>
      <c r="K67" s="74"/>
      <c r="L67" s="84">
        <v>10</v>
      </c>
      <c r="M67" s="65"/>
      <c r="N67" s="67" t="str" cm="1">
        <f t="array" ref="N67">_xlfn.IFS(((COUNT(F67:G67)&lt;&gt;1)*(COUNT(H67:I67)&lt;&gt;1)*(COUNT(J67:K67)&lt;&gt;1)*(COUNT(M67)=1))=1, "vollständig",  1*(COUNTA(G67,I67,K67)=0), "kein Angebot", 1, "unvollständig")</f>
        <v>kein Angebot</v>
      </c>
      <c r="O67" s="66" cm="1">
        <f t="array" ref="O67">INDEX(Lieferzeitenfaktor!$B$5:$B$9,MATCH(1, (L67&gt;=Lieferzeitenfaktor!$C$5:$C$9)*(L67&lt;=Lieferzeitenfaktor!$D$5:$D$9),0))</f>
        <v>1</v>
      </c>
      <c r="P67" s="68">
        <f t="shared" si="5"/>
        <v>0</v>
      </c>
      <c r="Q67" s="69" cm="1">
        <f t="array" ref="Q67">_xlfn.IFNA(INDEX(Lieferzeitenfaktor!$E$5:$G$9,MATCH(O67,Lieferzeitenfaktor!$B$5:$B$9,0),MATCH(1, (P67&gt;Lieferzeitenfaktor!$E$3:$G$3)*(P67 &lt;= Lieferzeitenfaktor!$E$4:$G$4),0) ),1)</f>
        <v>1</v>
      </c>
      <c r="R67" s="70">
        <f t="shared" si="6"/>
        <v>0</v>
      </c>
      <c r="S67" s="70">
        <f t="shared" si="2"/>
        <v>0</v>
      </c>
      <c r="T67" s="71">
        <f t="shared" si="7"/>
        <v>0</v>
      </c>
      <c r="U67" s="71">
        <f t="shared" si="4"/>
        <v>0</v>
      </c>
      <c r="V67" s="89" t="s">
        <v>53</v>
      </c>
      <c r="W67" s="84" t="s">
        <v>55</v>
      </c>
    </row>
    <row r="68" spans="1:23">
      <c r="A68" s="84">
        <v>1299341</v>
      </c>
      <c r="B68" s="84" t="s">
        <v>97</v>
      </c>
      <c r="C68" s="85"/>
      <c r="D68" s="84" t="s">
        <v>54</v>
      </c>
      <c r="E68" s="86">
        <v>983</v>
      </c>
      <c r="F68" s="87">
        <v>30</v>
      </c>
      <c r="G68" s="74"/>
      <c r="H68" s="87">
        <v>50</v>
      </c>
      <c r="I68" s="74"/>
      <c r="J68" s="87">
        <v>100</v>
      </c>
      <c r="K68" s="74"/>
      <c r="L68" s="84">
        <v>30</v>
      </c>
      <c r="M68" s="65"/>
      <c r="N68" s="67" t="str" cm="1">
        <f t="array" ref="N68">_xlfn.IFS(((COUNT(F68:G68)&lt;&gt;1)*(COUNT(H68:I68)&lt;&gt;1)*(COUNT(J68:K68)&lt;&gt;1)*(COUNT(M68)=1))=1, "vollständig",  1*(COUNTA(G68,I68,K68)=0), "kein Angebot", 1, "unvollständig")</f>
        <v>kein Angebot</v>
      </c>
      <c r="O68" s="66" cm="1">
        <f t="array" ref="O68">INDEX(Lieferzeitenfaktor!$B$5:$B$9,MATCH(1, (L68&gt;=Lieferzeitenfaktor!$C$5:$C$9)*(L68&lt;=Lieferzeitenfaktor!$D$5:$D$9),0))</f>
        <v>2</v>
      </c>
      <c r="P68" s="68">
        <f t="shared" si="5"/>
        <v>0</v>
      </c>
      <c r="Q68" s="69" cm="1">
        <f t="array" ref="Q68">_xlfn.IFNA(INDEX(Lieferzeitenfaktor!$E$5:$G$9,MATCH(O68,Lieferzeitenfaktor!$B$5:$B$9,0),MATCH(1, (P68&gt;Lieferzeitenfaktor!$E$3:$G$3)*(P68 &lt;= Lieferzeitenfaktor!$E$4:$G$4),0) ),1)</f>
        <v>1</v>
      </c>
      <c r="R68" s="70">
        <f t="shared" si="6"/>
        <v>0</v>
      </c>
      <c r="S68" s="70">
        <f t="shared" si="2"/>
        <v>0</v>
      </c>
      <c r="T68" s="71">
        <f t="shared" si="7"/>
        <v>0</v>
      </c>
      <c r="U68" s="71">
        <f t="shared" si="4"/>
        <v>0</v>
      </c>
      <c r="V68" s="89" t="s">
        <v>53</v>
      </c>
      <c r="W68" s="84" t="s">
        <v>55</v>
      </c>
    </row>
    <row r="69" spans="1:23">
      <c r="A69" s="84">
        <v>204296</v>
      </c>
      <c r="B69" s="84" t="s">
        <v>98</v>
      </c>
      <c r="C69" s="85"/>
      <c r="D69" s="84" t="s">
        <v>54</v>
      </c>
      <c r="E69" s="86">
        <v>38</v>
      </c>
      <c r="F69" s="87">
        <v>1</v>
      </c>
      <c r="G69" s="74"/>
      <c r="H69" s="87">
        <v>2</v>
      </c>
      <c r="I69" s="74"/>
      <c r="J69" s="87">
        <v>10</v>
      </c>
      <c r="K69" s="74"/>
      <c r="L69" s="84">
        <v>15</v>
      </c>
      <c r="M69" s="65"/>
      <c r="N69" s="67" t="str" cm="1">
        <f t="array" ref="N69">_xlfn.IFS(((COUNT(F69:G69)&lt;&gt;1)*(COUNT(H69:I69)&lt;&gt;1)*(COUNT(J69:K69)&lt;&gt;1)*(COUNT(M69)=1))=1, "vollständig",  1*(COUNTA(G69,I69,K69)=0), "kein Angebot", 1, "unvollständig")</f>
        <v>kein Angebot</v>
      </c>
      <c r="O69" s="66" cm="1">
        <f t="array" ref="O69">INDEX(Lieferzeitenfaktor!$B$5:$B$9,MATCH(1, (L69&gt;=Lieferzeitenfaktor!$C$5:$C$9)*(L69&lt;=Lieferzeitenfaktor!$D$5:$D$9),0))</f>
        <v>1</v>
      </c>
      <c r="P69" s="68">
        <f t="shared" si="5"/>
        <v>0</v>
      </c>
      <c r="Q69" s="69" cm="1">
        <f t="array" ref="Q69">_xlfn.IFNA(INDEX(Lieferzeitenfaktor!$E$5:$G$9,MATCH(O69,Lieferzeitenfaktor!$B$5:$B$9,0),MATCH(1, (P69&gt;Lieferzeitenfaktor!$E$3:$G$3)*(P69 &lt;= Lieferzeitenfaktor!$E$4:$G$4),0) ),1)</f>
        <v>1</v>
      </c>
      <c r="R69" s="70">
        <f t="shared" si="6"/>
        <v>0</v>
      </c>
      <c r="S69" s="70">
        <f t="shared" si="2"/>
        <v>0</v>
      </c>
      <c r="T69" s="71">
        <f t="shared" si="7"/>
        <v>0</v>
      </c>
      <c r="U69" s="71">
        <f t="shared" si="4"/>
        <v>0</v>
      </c>
      <c r="V69" s="89" t="s">
        <v>53</v>
      </c>
      <c r="W69" s="84" t="s">
        <v>55</v>
      </c>
    </row>
    <row r="70" spans="1:23">
      <c r="A70" s="84">
        <v>820296</v>
      </c>
      <c r="B70" s="84" t="s">
        <v>99</v>
      </c>
      <c r="C70" s="85"/>
      <c r="D70" s="84" t="s">
        <v>54</v>
      </c>
      <c r="E70" s="86">
        <v>73</v>
      </c>
      <c r="F70" s="87">
        <v>1</v>
      </c>
      <c r="G70" s="74"/>
      <c r="H70" s="87">
        <v>10</v>
      </c>
      <c r="I70" s="74"/>
      <c r="J70" s="87">
        <v>30</v>
      </c>
      <c r="K70" s="74"/>
      <c r="L70" s="84">
        <v>58</v>
      </c>
      <c r="M70" s="65"/>
      <c r="N70" s="67" t="str" cm="1">
        <f t="array" ref="N70">_xlfn.IFS(((COUNT(F70:G70)&lt;&gt;1)*(COUNT(H70:I70)&lt;&gt;1)*(COUNT(J70:K70)&lt;&gt;1)*(COUNT(M70)=1))=1, "vollständig",  1*(COUNTA(G70,I70,K70)=0), "kein Angebot", 1, "unvollständig")</f>
        <v>kein Angebot</v>
      </c>
      <c r="O70" s="66" cm="1">
        <f t="array" ref="O70">INDEX(Lieferzeitenfaktor!$B$5:$B$9,MATCH(1, (L70&gt;=Lieferzeitenfaktor!$C$5:$C$9)*(L70&lt;=Lieferzeitenfaktor!$D$5:$D$9),0))</f>
        <v>4</v>
      </c>
      <c r="P70" s="68">
        <f t="shared" si="5"/>
        <v>0</v>
      </c>
      <c r="Q70" s="69" cm="1">
        <f t="array" ref="Q70">_xlfn.IFNA(INDEX(Lieferzeitenfaktor!$E$5:$G$9,MATCH(O70,Lieferzeitenfaktor!$B$5:$B$9,0),MATCH(1, (P70&gt;Lieferzeitenfaktor!$E$3:$G$3)*(P70 &lt;= Lieferzeitenfaktor!$E$4:$G$4),0) ),1)</f>
        <v>1</v>
      </c>
      <c r="R70" s="70">
        <f t="shared" si="6"/>
        <v>0</v>
      </c>
      <c r="S70" s="70">
        <f t="shared" si="2"/>
        <v>0</v>
      </c>
      <c r="T70" s="71">
        <f t="shared" si="7"/>
        <v>0</v>
      </c>
      <c r="U70" s="71">
        <f t="shared" si="4"/>
        <v>0</v>
      </c>
      <c r="V70" s="89" t="s">
        <v>53</v>
      </c>
      <c r="W70" s="84" t="s">
        <v>55</v>
      </c>
    </row>
    <row r="71" spans="1:23">
      <c r="A71" s="84">
        <v>846732</v>
      </c>
      <c r="B71" s="84" t="s">
        <v>100</v>
      </c>
      <c r="C71" s="85"/>
      <c r="D71" s="84" t="s">
        <v>54</v>
      </c>
      <c r="E71" s="86">
        <v>165</v>
      </c>
      <c r="F71" s="87">
        <v>1</v>
      </c>
      <c r="G71" s="74"/>
      <c r="H71" s="87">
        <v>10</v>
      </c>
      <c r="I71" s="74"/>
      <c r="J71" s="87">
        <v>30</v>
      </c>
      <c r="K71" s="74"/>
      <c r="L71" s="84">
        <v>20</v>
      </c>
      <c r="M71" s="65"/>
      <c r="N71" s="67" t="str" cm="1">
        <f t="array" ref="N71">_xlfn.IFS(((COUNT(F71:G71)&lt;&gt;1)*(COUNT(H71:I71)&lt;&gt;1)*(COUNT(J71:K71)&lt;&gt;1)*(COUNT(M71)=1))=1, "vollständig",  1*(COUNTA(G71,I71,K71)=0), "kein Angebot", 1, "unvollständig")</f>
        <v>kein Angebot</v>
      </c>
      <c r="O71" s="66" cm="1">
        <f t="array" ref="O71">INDEX(Lieferzeitenfaktor!$B$5:$B$9,MATCH(1, (L71&gt;=Lieferzeitenfaktor!$C$5:$C$9)*(L71&lt;=Lieferzeitenfaktor!$D$5:$D$9),0))</f>
        <v>2</v>
      </c>
      <c r="P71" s="68">
        <f t="shared" si="5"/>
        <v>0</v>
      </c>
      <c r="Q71" s="69" cm="1">
        <f t="array" ref="Q71">_xlfn.IFNA(INDEX(Lieferzeitenfaktor!$E$5:$G$9,MATCH(O71,Lieferzeitenfaktor!$B$5:$B$9,0),MATCH(1, (P71&gt;Lieferzeitenfaktor!$E$3:$G$3)*(P71 &lt;= Lieferzeitenfaktor!$E$4:$G$4),0) ),1)</f>
        <v>1</v>
      </c>
      <c r="R71" s="70">
        <f t="shared" si="6"/>
        <v>0</v>
      </c>
      <c r="S71" s="70">
        <f t="shared" si="2"/>
        <v>0</v>
      </c>
      <c r="T71" s="71">
        <f t="shared" si="7"/>
        <v>0</v>
      </c>
      <c r="U71" s="71">
        <f t="shared" si="4"/>
        <v>0</v>
      </c>
      <c r="V71" s="89" t="s">
        <v>53</v>
      </c>
      <c r="W71" s="84" t="s">
        <v>55</v>
      </c>
    </row>
    <row r="72" spans="1:23">
      <c r="A72" s="84">
        <v>820295</v>
      </c>
      <c r="B72" s="84" t="s">
        <v>101</v>
      </c>
      <c r="C72" s="85"/>
      <c r="D72" s="84" t="s">
        <v>54</v>
      </c>
      <c r="E72" s="86">
        <v>114</v>
      </c>
      <c r="F72" s="87">
        <v>1</v>
      </c>
      <c r="G72" s="74"/>
      <c r="H72" s="87">
        <v>10</v>
      </c>
      <c r="I72" s="74"/>
      <c r="J72" s="87">
        <v>30</v>
      </c>
      <c r="K72" s="74"/>
      <c r="L72" s="84">
        <v>20</v>
      </c>
      <c r="M72" s="65"/>
      <c r="N72" s="67" t="str" cm="1">
        <f t="array" ref="N72">_xlfn.IFS(((COUNT(F72:G72)&lt;&gt;1)*(COUNT(H72:I72)&lt;&gt;1)*(COUNT(J72:K72)&lt;&gt;1)*(COUNT(M72)=1))=1, "vollständig",  1*(COUNTA(G72,I72,K72)=0), "kein Angebot", 1, "unvollständig")</f>
        <v>kein Angebot</v>
      </c>
      <c r="O72" s="66" cm="1">
        <f t="array" ref="O72">INDEX(Lieferzeitenfaktor!$B$5:$B$9,MATCH(1, (L72&gt;=Lieferzeitenfaktor!$C$5:$C$9)*(L72&lt;=Lieferzeitenfaktor!$D$5:$D$9),0))</f>
        <v>2</v>
      </c>
      <c r="P72" s="68">
        <f t="shared" si="5"/>
        <v>0</v>
      </c>
      <c r="Q72" s="69" cm="1">
        <f t="array" ref="Q72">_xlfn.IFNA(INDEX(Lieferzeitenfaktor!$E$5:$G$9,MATCH(O72,Lieferzeitenfaktor!$B$5:$B$9,0),MATCH(1, (P72&gt;Lieferzeitenfaktor!$E$3:$G$3)*(P72 &lt;= Lieferzeitenfaktor!$E$4:$G$4),0) ),1)</f>
        <v>1</v>
      </c>
      <c r="R72" s="70">
        <f t="shared" si="6"/>
        <v>0</v>
      </c>
      <c r="S72" s="70">
        <f t="shared" si="2"/>
        <v>0</v>
      </c>
      <c r="T72" s="71">
        <f t="shared" si="7"/>
        <v>0</v>
      </c>
      <c r="U72" s="71">
        <f t="shared" si="4"/>
        <v>0</v>
      </c>
      <c r="V72" s="89" t="s">
        <v>53</v>
      </c>
      <c r="W72" s="84" t="s">
        <v>55</v>
      </c>
    </row>
    <row r="73" spans="1:23">
      <c r="A73" s="84">
        <v>818213</v>
      </c>
      <c r="B73" s="84" t="s">
        <v>102</v>
      </c>
      <c r="C73" s="85"/>
      <c r="D73" s="84" t="s">
        <v>54</v>
      </c>
      <c r="E73" s="86">
        <v>472</v>
      </c>
      <c r="F73" s="87">
        <v>1</v>
      </c>
      <c r="G73" s="74"/>
      <c r="H73" s="87">
        <v>30</v>
      </c>
      <c r="I73" s="74"/>
      <c r="J73" s="87">
        <v>50</v>
      </c>
      <c r="K73" s="74"/>
      <c r="L73" s="84">
        <v>21</v>
      </c>
      <c r="M73" s="65"/>
      <c r="N73" s="67" t="str" cm="1">
        <f t="array" ref="N73">_xlfn.IFS(((COUNT(F73:G73)&lt;&gt;1)*(COUNT(H73:I73)&lt;&gt;1)*(COUNT(J73:K73)&lt;&gt;1)*(COUNT(M73)=1))=1, "vollständig",  1*(COUNTA(G73,I73,K73)=0), "kein Angebot", 1, "unvollständig")</f>
        <v>kein Angebot</v>
      </c>
      <c r="O73" s="66" cm="1">
        <f t="array" ref="O73">INDEX(Lieferzeitenfaktor!$B$5:$B$9,MATCH(1, (L73&gt;=Lieferzeitenfaktor!$C$5:$C$9)*(L73&lt;=Lieferzeitenfaktor!$D$5:$D$9),0))</f>
        <v>2</v>
      </c>
      <c r="P73" s="68">
        <f t="shared" si="5"/>
        <v>0</v>
      </c>
      <c r="Q73" s="69" cm="1">
        <f t="array" ref="Q73">_xlfn.IFNA(INDEX(Lieferzeitenfaktor!$E$5:$G$9,MATCH(O73,Lieferzeitenfaktor!$B$5:$B$9,0),MATCH(1, (P73&gt;Lieferzeitenfaktor!$E$3:$G$3)*(P73 &lt;= Lieferzeitenfaktor!$E$4:$G$4),0) ),1)</f>
        <v>1</v>
      </c>
      <c r="R73" s="70">
        <f t="shared" si="6"/>
        <v>0</v>
      </c>
      <c r="S73" s="70">
        <f t="shared" si="2"/>
        <v>0</v>
      </c>
      <c r="T73" s="71">
        <f t="shared" si="7"/>
        <v>0</v>
      </c>
      <c r="U73" s="71">
        <f t="shared" si="4"/>
        <v>0</v>
      </c>
      <c r="V73" s="89" t="s">
        <v>53</v>
      </c>
      <c r="W73" s="84" t="s">
        <v>55</v>
      </c>
    </row>
    <row r="74" spans="1:23">
      <c r="A74" s="84">
        <v>1226851</v>
      </c>
      <c r="B74" s="84" t="s">
        <v>103</v>
      </c>
      <c r="C74" s="85"/>
      <c r="D74" s="84" t="s">
        <v>54</v>
      </c>
      <c r="E74" s="86">
        <v>637</v>
      </c>
      <c r="F74" s="87">
        <v>1</v>
      </c>
      <c r="G74" s="74"/>
      <c r="H74" s="87">
        <v>10</v>
      </c>
      <c r="I74" s="74"/>
      <c r="J74" s="87">
        <v>50</v>
      </c>
      <c r="K74" s="74"/>
      <c r="L74" s="84">
        <v>89</v>
      </c>
      <c r="M74" s="65"/>
      <c r="N74" s="67" t="str" cm="1">
        <f t="array" ref="N74">_xlfn.IFS(((COUNT(F74:G74)&lt;&gt;1)*(COUNT(H74:I74)&lt;&gt;1)*(COUNT(J74:K74)&lt;&gt;1)*(COUNT(M74)=1))=1, "vollständig",  1*(COUNTA(G74,I74,K74)=0), "kein Angebot", 1, "unvollständig")</f>
        <v>kein Angebot</v>
      </c>
      <c r="O74" s="66" cm="1">
        <f t="array" ref="O74">INDEX(Lieferzeitenfaktor!$B$5:$B$9,MATCH(1, (L74&gt;=Lieferzeitenfaktor!$C$5:$C$9)*(L74&lt;=Lieferzeitenfaktor!$D$5:$D$9),0))</f>
        <v>5</v>
      </c>
      <c r="P74" s="68">
        <f t="shared" si="5"/>
        <v>0</v>
      </c>
      <c r="Q74" s="69" cm="1">
        <f t="array" ref="Q74">_xlfn.IFNA(INDEX(Lieferzeitenfaktor!$E$5:$G$9,MATCH(O74,Lieferzeitenfaktor!$B$5:$B$9,0),MATCH(1, (P74&gt;Lieferzeitenfaktor!$E$3:$G$3)*(P74 &lt;= Lieferzeitenfaktor!$E$4:$G$4),0) ),1)</f>
        <v>1</v>
      </c>
      <c r="R74" s="70">
        <f t="shared" si="6"/>
        <v>0</v>
      </c>
      <c r="S74" s="70">
        <f t="shared" si="2"/>
        <v>0</v>
      </c>
      <c r="T74" s="71">
        <f t="shared" si="7"/>
        <v>0</v>
      </c>
      <c r="U74" s="71">
        <f t="shared" si="4"/>
        <v>0</v>
      </c>
      <c r="V74" s="89" t="s">
        <v>53</v>
      </c>
      <c r="W74" s="84" t="s">
        <v>55</v>
      </c>
    </row>
    <row r="75" spans="1:23">
      <c r="A75" s="84">
        <v>727055</v>
      </c>
      <c r="B75" s="84" t="s">
        <v>104</v>
      </c>
      <c r="C75" s="85"/>
      <c r="D75" s="84" t="s">
        <v>54</v>
      </c>
      <c r="E75" s="86">
        <v>756</v>
      </c>
      <c r="F75" s="87">
        <v>1</v>
      </c>
      <c r="G75" s="74"/>
      <c r="H75" s="87">
        <v>10</v>
      </c>
      <c r="I75" s="74"/>
      <c r="J75" s="87">
        <v>50</v>
      </c>
      <c r="K75" s="74"/>
      <c r="L75" s="84">
        <v>40</v>
      </c>
      <c r="M75" s="65"/>
      <c r="N75" s="67" t="str" cm="1">
        <f t="array" ref="N75">_xlfn.IFS(((COUNT(F75:G75)&lt;&gt;1)*(COUNT(H75:I75)&lt;&gt;1)*(COUNT(J75:K75)&lt;&gt;1)*(COUNT(M75)=1))=1, "vollständig",  1*(COUNTA(G75,I75,K75)=0), "kein Angebot", 1, "unvollständig")</f>
        <v>kein Angebot</v>
      </c>
      <c r="O75" s="66" cm="1">
        <f t="array" ref="O75">INDEX(Lieferzeitenfaktor!$B$5:$B$9,MATCH(1, (L75&gt;=Lieferzeitenfaktor!$C$5:$C$9)*(L75&lt;=Lieferzeitenfaktor!$D$5:$D$9),0))</f>
        <v>3</v>
      </c>
      <c r="P75" s="68">
        <f t="shared" si="5"/>
        <v>0</v>
      </c>
      <c r="Q75" s="69" cm="1">
        <f t="array" ref="Q75">_xlfn.IFNA(INDEX(Lieferzeitenfaktor!$E$5:$G$9,MATCH(O75,Lieferzeitenfaktor!$B$5:$B$9,0),MATCH(1, (P75&gt;Lieferzeitenfaktor!$E$3:$G$3)*(P75 &lt;= Lieferzeitenfaktor!$E$4:$G$4),0) ),1)</f>
        <v>1</v>
      </c>
      <c r="R75" s="70">
        <f t="shared" si="6"/>
        <v>0</v>
      </c>
      <c r="S75" s="70">
        <f t="shared" si="2"/>
        <v>0</v>
      </c>
      <c r="T75" s="71">
        <f t="shared" si="7"/>
        <v>0</v>
      </c>
      <c r="U75" s="71">
        <f t="shared" si="4"/>
        <v>0</v>
      </c>
      <c r="V75" s="89" t="s">
        <v>53</v>
      </c>
      <c r="W75" s="84" t="s">
        <v>55</v>
      </c>
    </row>
    <row r="76" spans="1:23">
      <c r="A76" s="84">
        <v>228056</v>
      </c>
      <c r="B76" s="84" t="s">
        <v>105</v>
      </c>
      <c r="C76" s="85"/>
      <c r="D76" s="84" t="s">
        <v>54</v>
      </c>
      <c r="E76" s="86">
        <v>394</v>
      </c>
      <c r="F76" s="87">
        <v>1</v>
      </c>
      <c r="G76" s="74"/>
      <c r="H76" s="87">
        <v>10</v>
      </c>
      <c r="I76" s="74"/>
      <c r="J76" s="87">
        <v>50</v>
      </c>
      <c r="K76" s="74"/>
      <c r="L76" s="84">
        <v>30</v>
      </c>
      <c r="M76" s="65"/>
      <c r="N76" s="67" t="str" cm="1">
        <f t="array" ref="N76">_xlfn.IFS(((COUNT(F76:G76)&lt;&gt;1)*(COUNT(H76:I76)&lt;&gt;1)*(COUNT(J76:K76)&lt;&gt;1)*(COUNT(M76)=1))=1, "vollständig",  1*(COUNTA(G76,I76,K76)=0), "kein Angebot", 1, "unvollständig")</f>
        <v>kein Angebot</v>
      </c>
      <c r="O76" s="66" cm="1">
        <f t="array" ref="O76">INDEX(Lieferzeitenfaktor!$B$5:$B$9,MATCH(1, (L76&gt;=Lieferzeitenfaktor!$C$5:$C$9)*(L76&lt;=Lieferzeitenfaktor!$D$5:$D$9),0))</f>
        <v>2</v>
      </c>
      <c r="P76" s="68">
        <f t="shared" si="5"/>
        <v>0</v>
      </c>
      <c r="Q76" s="69" cm="1">
        <f t="array" ref="Q76">_xlfn.IFNA(INDEX(Lieferzeitenfaktor!$E$5:$G$9,MATCH(O76,Lieferzeitenfaktor!$B$5:$B$9,0),MATCH(1, (P76&gt;Lieferzeitenfaktor!$E$3:$G$3)*(P76 &lt;= Lieferzeitenfaktor!$E$4:$G$4),0) ),1)</f>
        <v>1</v>
      </c>
      <c r="R76" s="70">
        <f t="shared" si="6"/>
        <v>0</v>
      </c>
      <c r="S76" s="70">
        <f t="shared" si="2"/>
        <v>0</v>
      </c>
      <c r="T76" s="71">
        <f t="shared" si="7"/>
        <v>0</v>
      </c>
      <c r="U76" s="71">
        <f t="shared" si="4"/>
        <v>0</v>
      </c>
      <c r="V76" s="89" t="s">
        <v>53</v>
      </c>
      <c r="W76" s="84" t="s">
        <v>55</v>
      </c>
    </row>
    <row r="77" spans="1:23">
      <c r="A77" s="84">
        <v>735127</v>
      </c>
      <c r="B77" s="84" t="s">
        <v>106</v>
      </c>
      <c r="C77" s="85"/>
      <c r="D77" s="84" t="s">
        <v>54</v>
      </c>
      <c r="E77" s="86">
        <v>162</v>
      </c>
      <c r="F77" s="87">
        <v>5</v>
      </c>
      <c r="G77" s="74"/>
      <c r="H77" s="87">
        <v>10</v>
      </c>
      <c r="I77" s="74"/>
      <c r="J77" s="87">
        <v>50</v>
      </c>
      <c r="K77" s="74"/>
      <c r="L77" s="84">
        <v>40</v>
      </c>
      <c r="M77" s="65"/>
      <c r="N77" s="67" t="str" cm="1">
        <f t="array" ref="N77">_xlfn.IFS(((COUNT(F77:G77)&lt;&gt;1)*(COUNT(H77:I77)&lt;&gt;1)*(COUNT(J77:K77)&lt;&gt;1)*(COUNT(M77)=1))=1, "vollständig",  1*(COUNTA(G77,I77,K77)=0), "kein Angebot", 1, "unvollständig")</f>
        <v>kein Angebot</v>
      </c>
      <c r="O77" s="66" cm="1">
        <f t="array" ref="O77">INDEX(Lieferzeitenfaktor!$B$5:$B$9,MATCH(1, (L77&gt;=Lieferzeitenfaktor!$C$5:$C$9)*(L77&lt;=Lieferzeitenfaktor!$D$5:$D$9),0))</f>
        <v>3</v>
      </c>
      <c r="P77" s="68">
        <f t="shared" si="5"/>
        <v>0</v>
      </c>
      <c r="Q77" s="69" cm="1">
        <f t="array" ref="Q77">_xlfn.IFNA(INDEX(Lieferzeitenfaktor!$E$5:$G$9,MATCH(O77,Lieferzeitenfaktor!$B$5:$B$9,0),MATCH(1, (P77&gt;Lieferzeitenfaktor!$E$3:$G$3)*(P77 &lt;= Lieferzeitenfaktor!$E$4:$G$4),0) ),1)</f>
        <v>1</v>
      </c>
      <c r="R77" s="70">
        <f t="shared" si="6"/>
        <v>0</v>
      </c>
      <c r="S77" s="70">
        <f t="shared" si="2"/>
        <v>0</v>
      </c>
      <c r="T77" s="71">
        <f t="shared" si="7"/>
        <v>0</v>
      </c>
      <c r="U77" s="71">
        <f t="shared" si="4"/>
        <v>0</v>
      </c>
      <c r="V77" s="89" t="s">
        <v>53</v>
      </c>
      <c r="W77" s="84" t="s">
        <v>55</v>
      </c>
    </row>
    <row r="78" spans="1:23">
      <c r="A78" s="84">
        <v>773889</v>
      </c>
      <c r="B78" s="84" t="s">
        <v>107</v>
      </c>
      <c r="C78" s="85"/>
      <c r="D78" s="84" t="s">
        <v>54</v>
      </c>
      <c r="E78" s="86">
        <v>78</v>
      </c>
      <c r="F78" s="87">
        <v>1</v>
      </c>
      <c r="G78" s="74"/>
      <c r="H78" s="87">
        <v>5</v>
      </c>
      <c r="I78" s="74"/>
      <c r="J78" s="87">
        <v>10</v>
      </c>
      <c r="K78" s="74"/>
      <c r="L78" s="84">
        <v>30</v>
      </c>
      <c r="M78" s="65"/>
      <c r="N78" s="67" t="str" cm="1">
        <f t="array" ref="N78">_xlfn.IFS(((COUNT(F78:G78)&lt;&gt;1)*(COUNT(H78:I78)&lt;&gt;1)*(COUNT(J78:K78)&lt;&gt;1)*(COUNT(M78)=1))=1, "vollständig",  1*(COUNTA(G78,I78,K78)=0), "kein Angebot", 1, "unvollständig")</f>
        <v>kein Angebot</v>
      </c>
      <c r="O78" s="66" cm="1">
        <f t="array" ref="O78">INDEX(Lieferzeitenfaktor!$B$5:$B$9,MATCH(1, (L78&gt;=Lieferzeitenfaktor!$C$5:$C$9)*(L78&lt;=Lieferzeitenfaktor!$D$5:$D$9),0))</f>
        <v>2</v>
      </c>
      <c r="P78" s="68">
        <f t="shared" si="5"/>
        <v>0</v>
      </c>
      <c r="Q78" s="69" cm="1">
        <f t="array" ref="Q78">_xlfn.IFNA(INDEX(Lieferzeitenfaktor!$E$5:$G$9,MATCH(O78,Lieferzeitenfaktor!$B$5:$B$9,0),MATCH(1, (P78&gt;Lieferzeitenfaktor!$E$3:$G$3)*(P78 &lt;= Lieferzeitenfaktor!$E$4:$G$4),0) ),1)</f>
        <v>1</v>
      </c>
      <c r="R78" s="70">
        <f t="shared" si="6"/>
        <v>0</v>
      </c>
      <c r="S78" s="70">
        <f t="shared" si="2"/>
        <v>0</v>
      </c>
      <c r="T78" s="71">
        <f t="shared" si="7"/>
        <v>0</v>
      </c>
      <c r="U78" s="71">
        <f t="shared" si="4"/>
        <v>0</v>
      </c>
      <c r="V78" s="89" t="s">
        <v>53</v>
      </c>
      <c r="W78" s="84" t="s">
        <v>55</v>
      </c>
    </row>
    <row r="79" spans="1:23">
      <c r="A79" s="84">
        <v>1350922</v>
      </c>
      <c r="B79" s="84" t="s">
        <v>108</v>
      </c>
      <c r="C79" s="85"/>
      <c r="D79" s="84" t="s">
        <v>54</v>
      </c>
      <c r="E79" s="86">
        <v>165</v>
      </c>
      <c r="F79" s="87">
        <v>1</v>
      </c>
      <c r="G79" s="74"/>
      <c r="H79" s="87">
        <v>50</v>
      </c>
      <c r="I79" s="74"/>
      <c r="J79" s="87">
        <v>100</v>
      </c>
      <c r="K79" s="74"/>
      <c r="L79" s="84">
        <v>77</v>
      </c>
      <c r="M79" s="65"/>
      <c r="N79" s="67" t="str" cm="1">
        <f t="array" ref="N79">_xlfn.IFS(((COUNT(F79:G79)&lt;&gt;1)*(COUNT(H79:I79)&lt;&gt;1)*(COUNT(J79:K79)&lt;&gt;1)*(COUNT(M79)=1))=1, "vollständig",  1*(COUNTA(G79,I79,K79)=0), "kein Angebot", 1, "unvollständig")</f>
        <v>kein Angebot</v>
      </c>
      <c r="O79" s="66" cm="1">
        <f t="array" ref="O79">INDEX(Lieferzeitenfaktor!$B$5:$B$9,MATCH(1, (L79&gt;=Lieferzeitenfaktor!$C$5:$C$9)*(L79&lt;=Lieferzeitenfaktor!$D$5:$D$9),0))</f>
        <v>5</v>
      </c>
      <c r="P79" s="68">
        <f t="shared" si="5"/>
        <v>0</v>
      </c>
      <c r="Q79" s="69" cm="1">
        <f t="array" ref="Q79">_xlfn.IFNA(INDEX(Lieferzeitenfaktor!$E$5:$G$9,MATCH(O79,Lieferzeitenfaktor!$B$5:$B$9,0),MATCH(1, (P79&gt;Lieferzeitenfaktor!$E$3:$G$3)*(P79 &lt;= Lieferzeitenfaktor!$E$4:$G$4),0) ),1)</f>
        <v>1</v>
      </c>
      <c r="R79" s="70">
        <f t="shared" si="6"/>
        <v>0</v>
      </c>
      <c r="S79" s="70">
        <f t="shared" si="2"/>
        <v>0</v>
      </c>
      <c r="T79" s="71">
        <f t="shared" si="7"/>
        <v>0</v>
      </c>
      <c r="U79" s="71">
        <f t="shared" si="4"/>
        <v>0</v>
      </c>
      <c r="V79" s="89" t="s">
        <v>53</v>
      </c>
      <c r="W79" s="84" t="s">
        <v>55</v>
      </c>
    </row>
    <row r="80" spans="1:23">
      <c r="A80" s="84">
        <v>781560</v>
      </c>
      <c r="B80" s="84" t="s">
        <v>109</v>
      </c>
      <c r="C80" s="85"/>
      <c r="D80" s="84" t="s">
        <v>54</v>
      </c>
      <c r="E80" s="86">
        <v>705</v>
      </c>
      <c r="F80" s="87">
        <v>1</v>
      </c>
      <c r="G80" s="74"/>
      <c r="H80" s="87">
        <v>10</v>
      </c>
      <c r="I80" s="74"/>
      <c r="J80" s="87">
        <v>100</v>
      </c>
      <c r="K80" s="74"/>
      <c r="L80" s="84">
        <v>20</v>
      </c>
      <c r="M80" s="65"/>
      <c r="N80" s="67" t="str" cm="1">
        <f t="array" ref="N80">_xlfn.IFS(((COUNT(F80:G80)&lt;&gt;1)*(COUNT(H80:I80)&lt;&gt;1)*(COUNT(J80:K80)&lt;&gt;1)*(COUNT(M80)=1))=1, "vollständig",  1*(COUNTA(G80,I80,K80)=0), "kein Angebot", 1, "unvollständig")</f>
        <v>kein Angebot</v>
      </c>
      <c r="O80" s="66" cm="1">
        <f t="array" ref="O80">INDEX(Lieferzeitenfaktor!$B$5:$B$9,MATCH(1, (L80&gt;=Lieferzeitenfaktor!$C$5:$C$9)*(L80&lt;=Lieferzeitenfaktor!$D$5:$D$9),0))</f>
        <v>2</v>
      </c>
      <c r="P80" s="68">
        <f t="shared" si="5"/>
        <v>0</v>
      </c>
      <c r="Q80" s="69" cm="1">
        <f t="array" ref="Q80">_xlfn.IFNA(INDEX(Lieferzeitenfaktor!$E$5:$G$9,MATCH(O80,Lieferzeitenfaktor!$B$5:$B$9,0),MATCH(1, (P80&gt;Lieferzeitenfaktor!$E$3:$G$3)*(P80 &lt;= Lieferzeitenfaktor!$E$4:$G$4),0) ),1)</f>
        <v>1</v>
      </c>
      <c r="R80" s="70">
        <f t="shared" si="6"/>
        <v>0</v>
      </c>
      <c r="S80" s="70">
        <f t="shared" si="2"/>
        <v>0</v>
      </c>
      <c r="T80" s="71">
        <f t="shared" si="7"/>
        <v>0</v>
      </c>
      <c r="U80" s="71">
        <f t="shared" si="4"/>
        <v>0</v>
      </c>
      <c r="V80" s="89" t="s">
        <v>53</v>
      </c>
      <c r="W80" s="84" t="s">
        <v>55</v>
      </c>
    </row>
    <row r="81" spans="1:23">
      <c r="A81" s="84">
        <v>1391406</v>
      </c>
      <c r="B81" s="84" t="s">
        <v>110</v>
      </c>
      <c r="C81" s="85"/>
      <c r="D81" s="84" t="s">
        <v>88</v>
      </c>
      <c r="E81" s="86">
        <v>113</v>
      </c>
      <c r="F81" s="87">
        <v>1</v>
      </c>
      <c r="G81" s="74"/>
      <c r="H81" s="87">
        <v>10</v>
      </c>
      <c r="I81" s="74"/>
      <c r="J81" s="87"/>
      <c r="K81" s="74"/>
      <c r="L81" s="84">
        <v>30</v>
      </c>
      <c r="M81" s="65"/>
      <c r="N81" s="67" t="str" cm="1">
        <f t="array" ref="N81">_xlfn.IFS(((COUNT(F81:G81)&lt;&gt;1)*(COUNT(H81:I81)&lt;&gt;1)*(COUNT(M81)=1))=1, "vollständig",  1*(COUNTA(G81,I81)=0), "kein Angebot", 1, "unvollständig")</f>
        <v>kein Angebot</v>
      </c>
      <c r="O81" s="66" cm="1">
        <f t="array" ref="O81">INDEX(Lieferzeitenfaktor!$B$5:$B$9,MATCH(1, (L81&gt;=Lieferzeitenfaktor!$C$5:$C$9)*(L81&lt;=Lieferzeitenfaktor!$D$5:$D$9),0))</f>
        <v>2</v>
      </c>
      <c r="P81" s="68">
        <f t="shared" si="5"/>
        <v>0</v>
      </c>
      <c r="Q81" s="69" cm="1">
        <f t="array" ref="Q81">_xlfn.IFNA(INDEX(Lieferzeitenfaktor!$E$5:$G$9,MATCH(O81,Lieferzeitenfaktor!$B$5:$B$9,0),MATCH(1, (P81&gt;Lieferzeitenfaktor!$E$3:$G$3)*(P81 &lt;= Lieferzeitenfaktor!$E$4:$G$4),0) ),1)</f>
        <v>1</v>
      </c>
      <c r="R81" s="70">
        <f t="shared" si="6"/>
        <v>0</v>
      </c>
      <c r="S81" s="70">
        <f t="shared" si="2"/>
        <v>0</v>
      </c>
      <c r="T81" s="71">
        <f t="shared" si="7"/>
        <v>0</v>
      </c>
      <c r="U81" s="71">
        <f t="shared" si="4"/>
        <v>0</v>
      </c>
      <c r="V81" s="89" t="s">
        <v>53</v>
      </c>
      <c r="W81" s="84" t="s">
        <v>55</v>
      </c>
    </row>
    <row r="82" spans="1:23">
      <c r="A82" s="84">
        <v>736596</v>
      </c>
      <c r="B82" s="84" t="s">
        <v>111</v>
      </c>
      <c r="C82" s="85"/>
      <c r="D82" s="84" t="s">
        <v>54</v>
      </c>
      <c r="E82" s="86">
        <v>448</v>
      </c>
      <c r="F82" s="87">
        <v>1</v>
      </c>
      <c r="G82" s="74"/>
      <c r="H82" s="87">
        <v>10</v>
      </c>
      <c r="I82" s="74"/>
      <c r="J82" s="87">
        <v>100</v>
      </c>
      <c r="K82" s="74"/>
      <c r="L82" s="84">
        <v>30</v>
      </c>
      <c r="M82" s="65"/>
      <c r="N82" s="67" t="str" cm="1">
        <f t="array" ref="N82">_xlfn.IFS(((COUNT(F82:G82)&lt;&gt;1)*(COUNT(H82:I82)&lt;&gt;1)*(COUNT(J82:K82)&lt;&gt;1)*(COUNT(M82)=1))=1, "vollständig",  1*(COUNTA(G82,I82,K82)=0), "kein Angebot", 1, "unvollständig")</f>
        <v>kein Angebot</v>
      </c>
      <c r="O82" s="66" cm="1">
        <f t="array" ref="O82">INDEX(Lieferzeitenfaktor!$B$5:$B$9,MATCH(1, (L82&gt;=Lieferzeitenfaktor!$C$5:$C$9)*(L82&lt;=Lieferzeitenfaktor!$D$5:$D$9),0))</f>
        <v>2</v>
      </c>
      <c r="P82" s="68">
        <f t="shared" si="5"/>
        <v>0</v>
      </c>
      <c r="Q82" s="69" cm="1">
        <f t="array" ref="Q82">_xlfn.IFNA(INDEX(Lieferzeitenfaktor!$E$5:$G$9,MATCH(O82,Lieferzeitenfaktor!$B$5:$B$9,0),MATCH(1, (P82&gt;Lieferzeitenfaktor!$E$3:$G$3)*(P82 &lt;= Lieferzeitenfaktor!$E$4:$G$4),0) ),1)</f>
        <v>1</v>
      </c>
      <c r="R82" s="70">
        <f t="shared" si="6"/>
        <v>0</v>
      </c>
      <c r="S82" s="70">
        <f t="shared" si="2"/>
        <v>0</v>
      </c>
      <c r="T82" s="71">
        <f t="shared" si="7"/>
        <v>0</v>
      </c>
      <c r="U82" s="71">
        <f t="shared" si="4"/>
        <v>0</v>
      </c>
      <c r="V82" s="89" t="s">
        <v>53</v>
      </c>
      <c r="W82" s="84" t="s">
        <v>55</v>
      </c>
    </row>
    <row r="83" spans="1:23">
      <c r="A83" s="84">
        <v>785457</v>
      </c>
      <c r="B83" s="84" t="s">
        <v>112</v>
      </c>
      <c r="C83" s="85"/>
      <c r="D83" s="84" t="s">
        <v>54</v>
      </c>
      <c r="E83" s="86">
        <v>381</v>
      </c>
      <c r="F83" s="87">
        <v>1</v>
      </c>
      <c r="G83" s="74"/>
      <c r="H83" s="87">
        <v>10</v>
      </c>
      <c r="I83" s="74"/>
      <c r="J83" s="87">
        <v>100</v>
      </c>
      <c r="K83" s="74"/>
      <c r="L83" s="84">
        <v>40</v>
      </c>
      <c r="M83" s="65"/>
      <c r="N83" s="67" t="str" cm="1">
        <f t="array" ref="N83">_xlfn.IFS(((COUNT(F83:G83)&lt;&gt;1)*(COUNT(H83:I83)&lt;&gt;1)*(COUNT(J83:K83)&lt;&gt;1)*(COUNT(M83)=1))=1, "vollständig",  1*(COUNTA(G83,I83,K83)=0), "kein Angebot", 1, "unvollständig")</f>
        <v>kein Angebot</v>
      </c>
      <c r="O83" s="66" cm="1">
        <f t="array" ref="O83">INDEX(Lieferzeitenfaktor!$B$5:$B$9,MATCH(1, (L83&gt;=Lieferzeitenfaktor!$C$5:$C$9)*(L83&lt;=Lieferzeitenfaktor!$D$5:$D$9),0))</f>
        <v>3</v>
      </c>
      <c r="P83" s="68">
        <f t="shared" si="5"/>
        <v>0</v>
      </c>
      <c r="Q83" s="69" cm="1">
        <f t="array" ref="Q83">_xlfn.IFNA(INDEX(Lieferzeitenfaktor!$E$5:$G$9,MATCH(O83,Lieferzeitenfaktor!$B$5:$B$9,0),MATCH(1, (P83&gt;Lieferzeitenfaktor!$E$3:$G$3)*(P83 &lt;= Lieferzeitenfaktor!$E$4:$G$4),0) ),1)</f>
        <v>1</v>
      </c>
      <c r="R83" s="70">
        <f t="shared" si="6"/>
        <v>0</v>
      </c>
      <c r="S83" s="70">
        <f t="shared" si="2"/>
        <v>0</v>
      </c>
      <c r="T83" s="71">
        <f t="shared" si="7"/>
        <v>0</v>
      </c>
      <c r="U83" s="71">
        <f t="shared" si="4"/>
        <v>0</v>
      </c>
      <c r="V83" s="89" t="s">
        <v>53</v>
      </c>
      <c r="W83" s="84" t="s">
        <v>55</v>
      </c>
    </row>
    <row r="84" spans="1:23">
      <c r="A84" s="84">
        <v>1348003</v>
      </c>
      <c r="B84" s="84" t="s">
        <v>113</v>
      </c>
      <c r="C84" s="85"/>
      <c r="D84" s="84" t="s">
        <v>54</v>
      </c>
      <c r="E84" s="86">
        <v>23</v>
      </c>
      <c r="F84" s="87">
        <v>1</v>
      </c>
      <c r="G84" s="74"/>
      <c r="H84" s="87">
        <v>10</v>
      </c>
      <c r="I84" s="74"/>
      <c r="J84" s="87">
        <v>50</v>
      </c>
      <c r="K84" s="74"/>
      <c r="L84" s="84">
        <v>102</v>
      </c>
      <c r="M84" s="65"/>
      <c r="N84" s="67" t="str" cm="1">
        <f t="array" ref="N84">_xlfn.IFS(((COUNT(F84:G84)&lt;&gt;1)*(COUNT(H84:I84)&lt;&gt;1)*(COUNT(J84:K84)&lt;&gt;1)*(COUNT(M84)=1))=1, "vollständig",  1*(COUNTA(G84,I84,K84)=0), "kein Angebot", 1, "unvollständig")</f>
        <v>kein Angebot</v>
      </c>
      <c r="O84" s="66" cm="1">
        <f t="array" ref="O84">INDEX(Lieferzeitenfaktor!$B$5:$B$9,MATCH(1, (L84&gt;=Lieferzeitenfaktor!$C$5:$C$9)*(L84&lt;=Lieferzeitenfaktor!$D$5:$D$9),0))</f>
        <v>5</v>
      </c>
      <c r="P84" s="68">
        <f t="shared" si="5"/>
        <v>0</v>
      </c>
      <c r="Q84" s="69" cm="1">
        <f t="array" ref="Q84">_xlfn.IFNA(INDEX(Lieferzeitenfaktor!$E$5:$G$9,MATCH(O84,Lieferzeitenfaktor!$B$5:$B$9,0),MATCH(1, (P84&gt;Lieferzeitenfaktor!$E$3:$G$3)*(P84 &lt;= Lieferzeitenfaktor!$E$4:$G$4),0) ),1)</f>
        <v>1</v>
      </c>
      <c r="R84" s="70">
        <f t="shared" si="6"/>
        <v>0</v>
      </c>
      <c r="S84" s="70">
        <f t="shared" si="2"/>
        <v>0</v>
      </c>
      <c r="T84" s="71">
        <f t="shared" si="7"/>
        <v>0</v>
      </c>
      <c r="U84" s="71">
        <f t="shared" si="4"/>
        <v>0</v>
      </c>
      <c r="V84" s="89" t="s">
        <v>53</v>
      </c>
      <c r="W84" s="84" t="s">
        <v>55</v>
      </c>
    </row>
    <row r="85" spans="1:23">
      <c r="A85" s="84">
        <v>821743</v>
      </c>
      <c r="B85" s="84" t="s">
        <v>114</v>
      </c>
      <c r="C85" s="85"/>
      <c r="D85" s="84" t="s">
        <v>54</v>
      </c>
      <c r="E85" s="86">
        <v>110</v>
      </c>
      <c r="F85" s="87">
        <v>1</v>
      </c>
      <c r="G85" s="74"/>
      <c r="H85" s="87">
        <v>10</v>
      </c>
      <c r="I85" s="74"/>
      <c r="J85" s="87">
        <v>50</v>
      </c>
      <c r="K85" s="74"/>
      <c r="L85" s="84">
        <v>20</v>
      </c>
      <c r="M85" s="65"/>
      <c r="N85" s="67" t="str" cm="1">
        <f t="array" ref="N85">_xlfn.IFS(((COUNT(F85:G85)&lt;&gt;1)*(COUNT(H85:I85)&lt;&gt;1)*(COUNT(J85:K85)&lt;&gt;1)*(COUNT(M85)=1))=1, "vollständig",  1*(COUNTA(G85,I85,K85)=0), "kein Angebot", 1, "unvollständig")</f>
        <v>kein Angebot</v>
      </c>
      <c r="O85" s="66" cm="1">
        <f t="array" ref="O85">INDEX(Lieferzeitenfaktor!$B$5:$B$9,MATCH(1, (L85&gt;=Lieferzeitenfaktor!$C$5:$C$9)*(L85&lt;=Lieferzeitenfaktor!$D$5:$D$9),0))</f>
        <v>2</v>
      </c>
      <c r="P85" s="68">
        <f t="shared" si="5"/>
        <v>0</v>
      </c>
      <c r="Q85" s="69" cm="1">
        <f t="array" ref="Q85">_xlfn.IFNA(INDEX(Lieferzeitenfaktor!$E$5:$G$9,MATCH(O85,Lieferzeitenfaktor!$B$5:$B$9,0),MATCH(1, (P85&gt;Lieferzeitenfaktor!$E$3:$G$3)*(P85 &lt;= Lieferzeitenfaktor!$E$4:$G$4),0) ),1)</f>
        <v>1</v>
      </c>
      <c r="R85" s="70">
        <f t="shared" si="6"/>
        <v>0</v>
      </c>
      <c r="S85" s="70">
        <f t="shared" si="2"/>
        <v>0</v>
      </c>
      <c r="T85" s="71">
        <f t="shared" si="7"/>
        <v>0</v>
      </c>
      <c r="U85" s="71">
        <f t="shared" si="4"/>
        <v>0</v>
      </c>
      <c r="V85" s="89" t="s">
        <v>53</v>
      </c>
      <c r="W85" s="84" t="s">
        <v>55</v>
      </c>
    </row>
    <row r="86" spans="1:23">
      <c r="A86" s="84">
        <v>1332556</v>
      </c>
      <c r="B86" s="84" t="s">
        <v>115</v>
      </c>
      <c r="C86" s="85"/>
      <c r="D86" s="84" t="s">
        <v>54</v>
      </c>
      <c r="E86" s="86">
        <v>36</v>
      </c>
      <c r="F86" s="87">
        <v>1</v>
      </c>
      <c r="G86" s="74"/>
      <c r="H86" s="87">
        <v>5</v>
      </c>
      <c r="I86" s="74"/>
      <c r="J86" s="87">
        <v>10</v>
      </c>
      <c r="K86" s="74"/>
      <c r="L86" s="84">
        <v>15</v>
      </c>
      <c r="M86" s="65"/>
      <c r="N86" s="67" t="str" cm="1">
        <f t="array" ref="N86">_xlfn.IFS(((COUNT(F86:G86)&lt;&gt;1)*(COUNT(H86:I86)&lt;&gt;1)*(COUNT(J86:K86)&lt;&gt;1)*(COUNT(M86)=1))=1, "vollständig",  1*(COUNTA(G86,I86,K86)=0), "kein Angebot", 1, "unvollständig")</f>
        <v>kein Angebot</v>
      </c>
      <c r="O86" s="66" cm="1">
        <f t="array" ref="O86">INDEX(Lieferzeitenfaktor!$B$5:$B$9,MATCH(1, (L86&gt;=Lieferzeitenfaktor!$C$5:$C$9)*(L86&lt;=Lieferzeitenfaktor!$D$5:$D$9),0))</f>
        <v>1</v>
      </c>
      <c r="P86" s="68">
        <f t="shared" si="5"/>
        <v>0</v>
      </c>
      <c r="Q86" s="69" cm="1">
        <f t="array" ref="Q86">_xlfn.IFNA(INDEX(Lieferzeitenfaktor!$E$5:$G$9,MATCH(O86,Lieferzeitenfaktor!$B$5:$B$9,0),MATCH(1, (P86&gt;Lieferzeitenfaktor!$E$3:$G$3)*(P86 &lt;= Lieferzeitenfaktor!$E$4:$G$4),0) ),1)</f>
        <v>1</v>
      </c>
      <c r="R86" s="70">
        <f t="shared" si="6"/>
        <v>0</v>
      </c>
      <c r="S86" s="70">
        <f t="shared" si="2"/>
        <v>0</v>
      </c>
      <c r="T86" s="71">
        <f t="shared" si="7"/>
        <v>0</v>
      </c>
      <c r="U86" s="71">
        <f t="shared" si="4"/>
        <v>0</v>
      </c>
      <c r="V86" s="89" t="s">
        <v>53</v>
      </c>
      <c r="W86" s="84" t="s">
        <v>55</v>
      </c>
    </row>
    <row r="87" spans="1:23">
      <c r="A87" s="84">
        <v>764758</v>
      </c>
      <c r="B87" s="84" t="s">
        <v>116</v>
      </c>
      <c r="C87" s="85"/>
      <c r="D87" s="84" t="s">
        <v>54</v>
      </c>
      <c r="E87" s="86">
        <v>41</v>
      </c>
      <c r="F87" s="87">
        <v>1</v>
      </c>
      <c r="G87" s="74"/>
      <c r="H87" s="87">
        <v>10</v>
      </c>
      <c r="I87" s="74"/>
      <c r="J87" s="87">
        <v>20</v>
      </c>
      <c r="K87" s="74"/>
      <c r="L87" s="84">
        <v>30</v>
      </c>
      <c r="M87" s="65"/>
      <c r="N87" s="67" t="str" cm="1">
        <f t="array" ref="N87">_xlfn.IFS(((COUNT(F87:G87)&lt;&gt;1)*(COUNT(H87:I87)&lt;&gt;1)*(COUNT(J87:K87)&lt;&gt;1)*(COUNT(M87)=1))=1, "vollständig",  1*(COUNTA(G87,I87,K87)=0), "kein Angebot", 1, "unvollständig")</f>
        <v>kein Angebot</v>
      </c>
      <c r="O87" s="66" cm="1">
        <f t="array" ref="O87">INDEX(Lieferzeitenfaktor!$B$5:$B$9,MATCH(1, (L87&gt;=Lieferzeitenfaktor!$C$5:$C$9)*(L87&lt;=Lieferzeitenfaktor!$D$5:$D$9),0))</f>
        <v>2</v>
      </c>
      <c r="P87" s="68">
        <f t="shared" si="5"/>
        <v>0</v>
      </c>
      <c r="Q87" s="69" cm="1">
        <f t="array" ref="Q87">_xlfn.IFNA(INDEX(Lieferzeitenfaktor!$E$5:$G$9,MATCH(O87,Lieferzeitenfaktor!$B$5:$B$9,0),MATCH(1, (P87&gt;Lieferzeitenfaktor!$E$3:$G$3)*(P87 &lt;= Lieferzeitenfaktor!$E$4:$G$4),0) ),1)</f>
        <v>1</v>
      </c>
      <c r="R87" s="70">
        <f t="shared" si="6"/>
        <v>0</v>
      </c>
      <c r="S87" s="70">
        <f t="shared" si="2"/>
        <v>0</v>
      </c>
      <c r="T87" s="71">
        <f t="shared" si="7"/>
        <v>0</v>
      </c>
      <c r="U87" s="71">
        <f t="shared" si="4"/>
        <v>0</v>
      </c>
      <c r="V87" s="89" t="s">
        <v>53</v>
      </c>
      <c r="W87" s="84" t="s">
        <v>55</v>
      </c>
    </row>
    <row r="88" spans="1:23">
      <c r="A88" s="84">
        <v>723805</v>
      </c>
      <c r="B88" s="84" t="s">
        <v>117</v>
      </c>
      <c r="C88" s="85"/>
      <c r="D88" s="84" t="s">
        <v>54</v>
      </c>
      <c r="E88" s="86">
        <v>306</v>
      </c>
      <c r="F88" s="87">
        <v>1</v>
      </c>
      <c r="G88" s="74"/>
      <c r="H88" s="87">
        <v>10</v>
      </c>
      <c r="I88" s="74"/>
      <c r="J88" s="87">
        <v>100</v>
      </c>
      <c r="K88" s="74"/>
      <c r="L88" s="84">
        <v>21</v>
      </c>
      <c r="M88" s="65"/>
      <c r="N88" s="67" t="str" cm="1">
        <f t="array" ref="N88">_xlfn.IFS(((COUNT(F88:G88)&lt;&gt;1)*(COUNT(H88:I88)&lt;&gt;1)*(COUNT(J88:K88)&lt;&gt;1)*(COUNT(M88)=1))=1, "vollständig",  1*(COUNTA(G88,I88,K88)=0), "kein Angebot", 1, "unvollständig")</f>
        <v>kein Angebot</v>
      </c>
      <c r="O88" s="66" cm="1">
        <f t="array" ref="O88">INDEX(Lieferzeitenfaktor!$B$5:$B$9,MATCH(1, (L88&gt;=Lieferzeitenfaktor!$C$5:$C$9)*(L88&lt;=Lieferzeitenfaktor!$D$5:$D$9),0))</f>
        <v>2</v>
      </c>
      <c r="P88" s="68">
        <f t="shared" si="5"/>
        <v>0</v>
      </c>
      <c r="Q88" s="69" cm="1">
        <f t="array" ref="Q88">_xlfn.IFNA(INDEX(Lieferzeitenfaktor!$E$5:$G$9,MATCH(O88,Lieferzeitenfaktor!$B$5:$B$9,0),MATCH(1, (P88&gt;Lieferzeitenfaktor!$E$3:$G$3)*(P88 &lt;= Lieferzeitenfaktor!$E$4:$G$4),0) ),1)</f>
        <v>1</v>
      </c>
      <c r="R88" s="70">
        <f t="shared" si="6"/>
        <v>0</v>
      </c>
      <c r="S88" s="70">
        <f t="shared" si="2"/>
        <v>0</v>
      </c>
      <c r="T88" s="71">
        <f t="shared" si="7"/>
        <v>0</v>
      </c>
      <c r="U88" s="71">
        <f t="shared" si="4"/>
        <v>0</v>
      </c>
      <c r="V88" s="89" t="s">
        <v>53</v>
      </c>
      <c r="W88" s="84" t="s">
        <v>55</v>
      </c>
    </row>
    <row r="89" spans="1:23">
      <c r="A89" s="84">
        <v>846776</v>
      </c>
      <c r="B89" s="84" t="s">
        <v>118</v>
      </c>
      <c r="C89" s="85"/>
      <c r="D89" s="84" t="s">
        <v>54</v>
      </c>
      <c r="E89" s="86">
        <v>24</v>
      </c>
      <c r="F89" s="87">
        <v>1</v>
      </c>
      <c r="G89" s="74"/>
      <c r="H89" s="87">
        <v>10</v>
      </c>
      <c r="I89" s="74"/>
      <c r="J89" s="87">
        <v>30</v>
      </c>
      <c r="K89" s="74"/>
      <c r="L89" s="84">
        <v>112</v>
      </c>
      <c r="M89" s="65"/>
      <c r="N89" s="67" t="str" cm="1">
        <f t="array" ref="N89">_xlfn.IFS(((COUNT(F89:G89)&lt;&gt;1)*(COUNT(H89:I89)&lt;&gt;1)*(COUNT(J89:K89)&lt;&gt;1)*(COUNT(M89)=1))=1, "vollständig",  1*(COUNTA(G89,I89,K89)=0), "kein Angebot", 1, "unvollständig")</f>
        <v>kein Angebot</v>
      </c>
      <c r="O89" s="66" cm="1">
        <f t="array" ref="O89">INDEX(Lieferzeitenfaktor!$B$5:$B$9,MATCH(1, (L89&gt;=Lieferzeitenfaktor!$C$5:$C$9)*(L89&lt;=Lieferzeitenfaktor!$D$5:$D$9),0))</f>
        <v>5</v>
      </c>
      <c r="P89" s="68">
        <f t="shared" si="5"/>
        <v>0</v>
      </c>
      <c r="Q89" s="69" cm="1">
        <f t="array" ref="Q89">_xlfn.IFNA(INDEX(Lieferzeitenfaktor!$E$5:$G$9,MATCH(O89,Lieferzeitenfaktor!$B$5:$B$9,0),MATCH(1, (P89&gt;Lieferzeitenfaktor!$E$3:$G$3)*(P89 &lt;= Lieferzeitenfaktor!$E$4:$G$4),0) ),1)</f>
        <v>1</v>
      </c>
      <c r="R89" s="70">
        <f t="shared" si="6"/>
        <v>0</v>
      </c>
      <c r="S89" s="70">
        <f t="shared" si="2"/>
        <v>0</v>
      </c>
      <c r="T89" s="71">
        <f t="shared" si="7"/>
        <v>0</v>
      </c>
      <c r="U89" s="71">
        <f t="shared" si="4"/>
        <v>0</v>
      </c>
      <c r="V89" s="89" t="s">
        <v>53</v>
      </c>
      <c r="W89" s="84" t="s">
        <v>55</v>
      </c>
    </row>
    <row r="90" spans="1:23">
      <c r="A90" s="84">
        <v>1137765</v>
      </c>
      <c r="B90" s="84" t="s">
        <v>119</v>
      </c>
      <c r="C90" s="85"/>
      <c r="D90" s="84" t="s">
        <v>54</v>
      </c>
      <c r="E90" s="86">
        <v>831</v>
      </c>
      <c r="F90" s="87">
        <v>1</v>
      </c>
      <c r="G90" s="74"/>
      <c r="H90" s="87">
        <v>50</v>
      </c>
      <c r="I90" s="74"/>
      <c r="J90" s="87">
        <v>100</v>
      </c>
      <c r="K90" s="74"/>
      <c r="L90" s="84">
        <v>30</v>
      </c>
      <c r="M90" s="65"/>
      <c r="N90" s="67" t="str" cm="1">
        <f t="array" ref="N90">_xlfn.IFS(((COUNT(F90:G90)&lt;&gt;1)*(COUNT(H90:I90)&lt;&gt;1)*(COUNT(J90:K90)&lt;&gt;1)*(COUNT(M90)=1))=1, "vollständig",  1*(COUNTA(G90,I90,K90)=0), "kein Angebot", 1, "unvollständig")</f>
        <v>kein Angebot</v>
      </c>
      <c r="O90" s="66" cm="1">
        <f t="array" ref="O90">INDEX(Lieferzeitenfaktor!$B$5:$B$9,MATCH(1, (L90&gt;=Lieferzeitenfaktor!$C$5:$C$9)*(L90&lt;=Lieferzeitenfaktor!$D$5:$D$9),0))</f>
        <v>2</v>
      </c>
      <c r="P90" s="68">
        <f t="shared" si="5"/>
        <v>0</v>
      </c>
      <c r="Q90" s="69" cm="1">
        <f t="array" ref="Q90">_xlfn.IFNA(INDEX(Lieferzeitenfaktor!$E$5:$G$9,MATCH(O90,Lieferzeitenfaktor!$B$5:$B$9,0),MATCH(1, (P90&gt;Lieferzeitenfaktor!$E$3:$G$3)*(P90 &lt;= Lieferzeitenfaktor!$E$4:$G$4),0) ),1)</f>
        <v>1</v>
      </c>
      <c r="R90" s="70">
        <f t="shared" si="6"/>
        <v>0</v>
      </c>
      <c r="S90" s="70">
        <f t="shared" si="2"/>
        <v>0</v>
      </c>
      <c r="T90" s="71">
        <f t="shared" si="7"/>
        <v>0</v>
      </c>
      <c r="U90" s="71">
        <f t="shared" si="4"/>
        <v>0</v>
      </c>
      <c r="V90" s="89" t="s">
        <v>53</v>
      </c>
      <c r="W90" s="84" t="s">
        <v>55</v>
      </c>
    </row>
    <row r="91" spans="1:23">
      <c r="A91" s="84">
        <v>821857</v>
      </c>
      <c r="B91" s="84" t="s">
        <v>120</v>
      </c>
      <c r="C91" s="85"/>
      <c r="D91" s="84" t="s">
        <v>54</v>
      </c>
      <c r="E91" s="86">
        <v>57</v>
      </c>
      <c r="F91" s="87">
        <v>1</v>
      </c>
      <c r="G91" s="74"/>
      <c r="H91" s="87">
        <v>5</v>
      </c>
      <c r="I91" s="74"/>
      <c r="J91" s="87">
        <v>50</v>
      </c>
      <c r="K91" s="74"/>
      <c r="L91" s="84">
        <v>20</v>
      </c>
      <c r="M91" s="65"/>
      <c r="N91" s="67" t="str" cm="1">
        <f t="array" ref="N91">_xlfn.IFS(((COUNT(F91:G91)&lt;&gt;1)*(COUNT(H91:I91)&lt;&gt;1)*(COUNT(J91:K91)&lt;&gt;1)*(COUNT(M91)=1))=1, "vollständig",  1*(COUNTA(G91,I91,K91)=0), "kein Angebot", 1, "unvollständig")</f>
        <v>kein Angebot</v>
      </c>
      <c r="O91" s="66" cm="1">
        <f t="array" ref="O91">INDEX(Lieferzeitenfaktor!$B$5:$B$9,MATCH(1, (L91&gt;=Lieferzeitenfaktor!$C$5:$C$9)*(L91&lt;=Lieferzeitenfaktor!$D$5:$D$9),0))</f>
        <v>2</v>
      </c>
      <c r="P91" s="68">
        <f t="shared" si="5"/>
        <v>0</v>
      </c>
      <c r="Q91" s="69" cm="1">
        <f t="array" ref="Q91">_xlfn.IFNA(INDEX(Lieferzeitenfaktor!$E$5:$G$9,MATCH(O91,Lieferzeitenfaktor!$B$5:$B$9,0),MATCH(1, (P91&gt;Lieferzeitenfaktor!$E$3:$G$3)*(P91 &lt;= Lieferzeitenfaktor!$E$4:$G$4),0) ),1)</f>
        <v>1</v>
      </c>
      <c r="R91" s="70">
        <f t="shared" si="6"/>
        <v>0</v>
      </c>
      <c r="S91" s="70">
        <f t="shared" si="2"/>
        <v>0</v>
      </c>
      <c r="T91" s="71">
        <f t="shared" si="7"/>
        <v>0</v>
      </c>
      <c r="U91" s="71">
        <f t="shared" si="4"/>
        <v>0</v>
      </c>
      <c r="V91" s="89" t="s">
        <v>53</v>
      </c>
      <c r="W91" s="84" t="s">
        <v>55</v>
      </c>
    </row>
    <row r="92" spans="1:23">
      <c r="A92" s="84">
        <v>1180314</v>
      </c>
      <c r="B92" s="84" t="s">
        <v>121</v>
      </c>
      <c r="C92" s="85"/>
      <c r="D92" s="84" t="s">
        <v>54</v>
      </c>
      <c r="E92" s="86">
        <v>39</v>
      </c>
      <c r="F92" s="87">
        <v>1</v>
      </c>
      <c r="G92" s="74"/>
      <c r="H92" s="87">
        <v>10</v>
      </c>
      <c r="I92" s="74"/>
      <c r="J92" s="87">
        <v>30</v>
      </c>
      <c r="K92" s="74"/>
      <c r="L92" s="84">
        <v>84</v>
      </c>
      <c r="M92" s="65"/>
      <c r="N92" s="67" t="str" cm="1">
        <f t="array" ref="N92">_xlfn.IFS(((COUNT(F92:G92)&lt;&gt;1)*(COUNT(H92:I92)&lt;&gt;1)*(COUNT(J92:K92)&lt;&gt;1)*(COUNT(M92)=1))=1, "vollständig",  1*(COUNTA(G92,I92,K92)=0), "kein Angebot", 1, "unvollständig")</f>
        <v>kein Angebot</v>
      </c>
      <c r="O92" s="66" cm="1">
        <f t="array" ref="O92">INDEX(Lieferzeitenfaktor!$B$5:$B$9,MATCH(1, (L92&gt;=Lieferzeitenfaktor!$C$5:$C$9)*(L92&lt;=Lieferzeitenfaktor!$D$5:$D$9),0))</f>
        <v>5</v>
      </c>
      <c r="P92" s="68">
        <f t="shared" si="5"/>
        <v>0</v>
      </c>
      <c r="Q92" s="69" cm="1">
        <f t="array" ref="Q92">_xlfn.IFNA(INDEX(Lieferzeitenfaktor!$E$5:$G$9,MATCH(O92,Lieferzeitenfaktor!$B$5:$B$9,0),MATCH(1, (P92&gt;Lieferzeitenfaktor!$E$3:$G$3)*(P92 &lt;= Lieferzeitenfaktor!$E$4:$G$4),0) ),1)</f>
        <v>1</v>
      </c>
      <c r="R92" s="70">
        <f t="shared" si="6"/>
        <v>0</v>
      </c>
      <c r="S92" s="70">
        <f t="shared" si="2"/>
        <v>0</v>
      </c>
      <c r="T92" s="71">
        <f t="shared" si="7"/>
        <v>0</v>
      </c>
      <c r="U92" s="71">
        <f t="shared" si="4"/>
        <v>0</v>
      </c>
      <c r="V92" s="89" t="s">
        <v>53</v>
      </c>
      <c r="W92" s="84" t="s">
        <v>55</v>
      </c>
    </row>
    <row r="93" spans="1:23">
      <c r="A93" s="84">
        <v>1352925</v>
      </c>
      <c r="B93" s="84" t="s">
        <v>122</v>
      </c>
      <c r="C93" s="85"/>
      <c r="D93" s="84" t="s">
        <v>54</v>
      </c>
      <c r="E93" s="86">
        <v>525</v>
      </c>
      <c r="F93" s="87">
        <v>1</v>
      </c>
      <c r="G93" s="74"/>
      <c r="H93" s="87">
        <v>100</v>
      </c>
      <c r="I93" s="74"/>
      <c r="J93" s="87">
        <v>300</v>
      </c>
      <c r="K93" s="74"/>
      <c r="L93" s="84">
        <v>42</v>
      </c>
      <c r="M93" s="65"/>
      <c r="N93" s="67" t="str" cm="1">
        <f t="array" ref="N93">_xlfn.IFS(((COUNT(F93:G93)&lt;&gt;1)*(COUNT(H93:I93)&lt;&gt;1)*(COUNT(J93:K93)&lt;&gt;1)*(COUNT(M93)=1))=1, "vollständig",  1*(COUNTA(G93,I93,K93)=0), "kein Angebot", 1, "unvollständig")</f>
        <v>kein Angebot</v>
      </c>
      <c r="O93" s="66" cm="1">
        <f t="array" ref="O93">INDEX(Lieferzeitenfaktor!$B$5:$B$9,MATCH(1, (L93&gt;=Lieferzeitenfaktor!$C$5:$C$9)*(L93&lt;=Lieferzeitenfaktor!$D$5:$D$9),0))</f>
        <v>3</v>
      </c>
      <c r="P93" s="68">
        <f t="shared" si="5"/>
        <v>0</v>
      </c>
      <c r="Q93" s="69" cm="1">
        <f t="array" ref="Q93">_xlfn.IFNA(INDEX(Lieferzeitenfaktor!$E$5:$G$9,MATCH(O93,Lieferzeitenfaktor!$B$5:$B$9,0),MATCH(1, (P93&gt;Lieferzeitenfaktor!$E$3:$G$3)*(P93 &lt;= Lieferzeitenfaktor!$E$4:$G$4),0) ),1)</f>
        <v>1</v>
      </c>
      <c r="R93" s="70">
        <f t="shared" si="6"/>
        <v>0</v>
      </c>
      <c r="S93" s="70">
        <f t="shared" si="2"/>
        <v>0</v>
      </c>
      <c r="T93" s="71">
        <f t="shared" si="7"/>
        <v>0</v>
      </c>
      <c r="U93" s="71">
        <f t="shared" si="4"/>
        <v>0</v>
      </c>
      <c r="V93" s="89" t="s">
        <v>53</v>
      </c>
      <c r="W93" s="84" t="s">
        <v>55</v>
      </c>
    </row>
    <row r="94" spans="1:23">
      <c r="A94" s="84">
        <v>244543</v>
      </c>
      <c r="B94" s="84" t="s">
        <v>123</v>
      </c>
      <c r="C94" s="85"/>
      <c r="D94" s="84" t="s">
        <v>54</v>
      </c>
      <c r="E94" s="86">
        <v>429</v>
      </c>
      <c r="F94" s="87">
        <v>1</v>
      </c>
      <c r="G94" s="74"/>
      <c r="H94" s="87">
        <v>10</v>
      </c>
      <c r="I94" s="74"/>
      <c r="J94" s="87">
        <v>100</v>
      </c>
      <c r="K94" s="74"/>
      <c r="L94" s="84">
        <v>8</v>
      </c>
      <c r="M94" s="65"/>
      <c r="N94" s="67" t="str" cm="1">
        <f t="array" ref="N94">_xlfn.IFS(((COUNT(F94:G94)&lt;&gt;1)*(COUNT(H94:I94)&lt;&gt;1)*(COUNT(J94:K94)&lt;&gt;1)*(COUNT(M94)=1))=1, "vollständig",  1*(COUNTA(G94,I94,K94)=0), "kein Angebot", 1, "unvollständig")</f>
        <v>kein Angebot</v>
      </c>
      <c r="O94" s="66" cm="1">
        <f t="array" ref="O94">INDEX(Lieferzeitenfaktor!$B$5:$B$9,MATCH(1, (L94&gt;=Lieferzeitenfaktor!$C$5:$C$9)*(L94&lt;=Lieferzeitenfaktor!$D$5:$D$9),0))</f>
        <v>1</v>
      </c>
      <c r="P94" s="68">
        <f t="shared" si="5"/>
        <v>0</v>
      </c>
      <c r="Q94" s="69" cm="1">
        <f t="array" ref="Q94">_xlfn.IFNA(INDEX(Lieferzeitenfaktor!$E$5:$G$9,MATCH(O94,Lieferzeitenfaktor!$B$5:$B$9,0),MATCH(1, (P94&gt;Lieferzeitenfaktor!$E$3:$G$3)*(P94 &lt;= Lieferzeitenfaktor!$E$4:$G$4),0) ),1)</f>
        <v>1</v>
      </c>
      <c r="R94" s="70">
        <f t="shared" si="6"/>
        <v>0</v>
      </c>
      <c r="S94" s="70">
        <f t="shared" si="2"/>
        <v>0</v>
      </c>
      <c r="T94" s="71">
        <f t="shared" si="7"/>
        <v>0</v>
      </c>
      <c r="U94" s="71">
        <f t="shared" si="4"/>
        <v>0</v>
      </c>
      <c r="V94" s="89" t="s">
        <v>53</v>
      </c>
      <c r="W94" s="84" t="s">
        <v>55</v>
      </c>
    </row>
    <row r="95" spans="1:23">
      <c r="A95" s="84">
        <v>1444647</v>
      </c>
      <c r="B95" s="84" t="s">
        <v>124</v>
      </c>
      <c r="C95" s="85"/>
      <c r="D95" s="84" t="s">
        <v>54</v>
      </c>
      <c r="E95" s="86">
        <v>83</v>
      </c>
      <c r="F95" s="87">
        <v>1</v>
      </c>
      <c r="G95" s="74"/>
      <c r="H95" s="87">
        <v>10</v>
      </c>
      <c r="I95" s="74"/>
      <c r="J95" s="87">
        <v>30</v>
      </c>
      <c r="K95" s="74"/>
      <c r="L95" s="84">
        <v>10</v>
      </c>
      <c r="M95" s="65"/>
      <c r="N95" s="67" t="str" cm="1">
        <f t="array" ref="N95">_xlfn.IFS(((COUNT(F95:G95)&lt;&gt;1)*(COUNT(H95:I95)&lt;&gt;1)*(COUNT(J95:K95)&lt;&gt;1)*(COUNT(M95)=1))=1, "vollständig",  1*(COUNTA(G95,I95,K95)=0), "kein Angebot", 1, "unvollständig")</f>
        <v>kein Angebot</v>
      </c>
      <c r="O95" s="66" cm="1">
        <f t="array" ref="O95">INDEX(Lieferzeitenfaktor!$B$5:$B$9,MATCH(1, (L95&gt;=Lieferzeitenfaktor!$C$5:$C$9)*(L95&lt;=Lieferzeitenfaktor!$D$5:$D$9),0))</f>
        <v>1</v>
      </c>
      <c r="P95" s="68">
        <f t="shared" si="5"/>
        <v>0</v>
      </c>
      <c r="Q95" s="69" cm="1">
        <f t="array" ref="Q95">_xlfn.IFNA(INDEX(Lieferzeitenfaktor!$E$5:$G$9,MATCH(O95,Lieferzeitenfaktor!$B$5:$B$9,0),MATCH(1, (P95&gt;Lieferzeitenfaktor!$E$3:$G$3)*(P95 &lt;= Lieferzeitenfaktor!$E$4:$G$4),0) ),1)</f>
        <v>1</v>
      </c>
      <c r="R95" s="70">
        <f t="shared" si="6"/>
        <v>0</v>
      </c>
      <c r="S95" s="70">
        <f t="shared" si="2"/>
        <v>0</v>
      </c>
      <c r="T95" s="71">
        <f t="shared" si="7"/>
        <v>0</v>
      </c>
      <c r="U95" s="71">
        <f t="shared" si="4"/>
        <v>0</v>
      </c>
      <c r="V95" s="89" t="s">
        <v>53</v>
      </c>
      <c r="W95" s="84" t="s">
        <v>55</v>
      </c>
    </row>
    <row r="96" spans="1:23">
      <c r="A96" s="84">
        <v>1298547</v>
      </c>
      <c r="B96" s="84" t="s">
        <v>125</v>
      </c>
      <c r="C96" s="85"/>
      <c r="D96" s="84" t="s">
        <v>54</v>
      </c>
      <c r="E96" s="86">
        <v>264</v>
      </c>
      <c r="F96" s="87">
        <v>1</v>
      </c>
      <c r="G96" s="74"/>
      <c r="H96" s="87">
        <v>20</v>
      </c>
      <c r="I96" s="74"/>
      <c r="J96" s="87">
        <v>50</v>
      </c>
      <c r="K96" s="74"/>
      <c r="L96" s="84">
        <v>250</v>
      </c>
      <c r="M96" s="65"/>
      <c r="N96" s="67" t="str" cm="1">
        <f t="array" ref="N96">_xlfn.IFS(((COUNT(F96:G96)&lt;&gt;1)*(COUNT(H96:I96)&lt;&gt;1)*(COUNT(J96:K96)&lt;&gt;1)*(COUNT(M96)=1))=1, "vollständig",  1*(COUNTA(G96,I96,K96)=0), "kein Angebot", 1, "unvollständig")</f>
        <v>kein Angebot</v>
      </c>
      <c r="O96" s="66" cm="1">
        <f t="array" ref="O96">INDEX(Lieferzeitenfaktor!$B$5:$B$9,MATCH(1, (L96&gt;=Lieferzeitenfaktor!$C$5:$C$9)*(L96&lt;=Lieferzeitenfaktor!$D$5:$D$9),0))</f>
        <v>5</v>
      </c>
      <c r="P96" s="68">
        <f t="shared" si="5"/>
        <v>0</v>
      </c>
      <c r="Q96" s="69" cm="1">
        <f t="array" ref="Q96">_xlfn.IFNA(INDEX(Lieferzeitenfaktor!$E$5:$G$9,MATCH(O96,Lieferzeitenfaktor!$B$5:$B$9,0),MATCH(1, (P96&gt;Lieferzeitenfaktor!$E$3:$G$3)*(P96 &lt;= Lieferzeitenfaktor!$E$4:$G$4),0) ),1)</f>
        <v>1</v>
      </c>
      <c r="R96" s="70">
        <f t="shared" ref="R96:R127" si="8">$G96*($Q96-1)</f>
        <v>0</v>
      </c>
      <c r="S96" s="70">
        <f t="shared" si="2"/>
        <v>0</v>
      </c>
      <c r="T96" s="71">
        <f t="shared" ref="T96:T127" si="9">G96+R96+S96</f>
        <v>0</v>
      </c>
      <c r="U96" s="71">
        <f t="shared" si="4"/>
        <v>0</v>
      </c>
      <c r="V96" s="89" t="s">
        <v>53</v>
      </c>
      <c r="W96" s="84" t="s">
        <v>55</v>
      </c>
    </row>
    <row r="97" spans="1:23">
      <c r="A97" s="84">
        <v>821819</v>
      </c>
      <c r="B97" s="84" t="s">
        <v>126</v>
      </c>
      <c r="C97" s="85"/>
      <c r="D97" s="84" t="s">
        <v>54</v>
      </c>
      <c r="E97" s="86">
        <v>39</v>
      </c>
      <c r="F97" s="87">
        <v>1</v>
      </c>
      <c r="G97" s="74"/>
      <c r="H97" s="87">
        <v>5</v>
      </c>
      <c r="I97" s="74"/>
      <c r="J97" s="87"/>
      <c r="K97" s="74"/>
      <c r="L97" s="84">
        <v>20</v>
      </c>
      <c r="M97" s="65"/>
      <c r="N97" s="67" t="str" cm="1">
        <f t="array" ref="N97">_xlfn.IFS(((COUNT(F97:G97)&lt;&gt;1)*(COUNT(H97:I97)&lt;&gt;1)*(COUNT(M97)=1))=1, "vollständig",  1*(COUNTA(G97,I97)=0), "kein Angebot", 1, "unvollständig")</f>
        <v>kein Angebot</v>
      </c>
      <c r="O97" s="66" cm="1">
        <f t="array" ref="O97">INDEX(Lieferzeitenfaktor!$B$5:$B$9,MATCH(1, (L97&gt;=Lieferzeitenfaktor!$C$5:$C$9)*(L97&lt;=Lieferzeitenfaktor!$D$5:$D$9),0))</f>
        <v>2</v>
      </c>
      <c r="P97" s="68">
        <f t="shared" si="5"/>
        <v>0</v>
      </c>
      <c r="Q97" s="69" cm="1">
        <f t="array" ref="Q97">_xlfn.IFNA(INDEX(Lieferzeitenfaktor!$E$5:$G$9,MATCH(O97,Lieferzeitenfaktor!$B$5:$B$9,0),MATCH(1, (P97&gt;Lieferzeitenfaktor!$E$3:$G$3)*(P97 &lt;= Lieferzeitenfaktor!$E$4:$G$4),0) ),1)</f>
        <v>1</v>
      </c>
      <c r="R97" s="70">
        <f t="shared" si="8"/>
        <v>0</v>
      </c>
      <c r="S97" s="70">
        <f t="shared" si="2"/>
        <v>0</v>
      </c>
      <c r="T97" s="71">
        <f t="shared" si="9"/>
        <v>0</v>
      </c>
      <c r="U97" s="71">
        <f t="shared" ref="U97:U160" si="10">((G97+I97+K97)/4)+R97+S97</f>
        <v>0</v>
      </c>
      <c r="V97" s="89" t="s">
        <v>53</v>
      </c>
      <c r="W97" s="84" t="s">
        <v>55</v>
      </c>
    </row>
    <row r="98" spans="1:23">
      <c r="A98" s="84">
        <v>727071</v>
      </c>
      <c r="B98" s="84" t="s">
        <v>127</v>
      </c>
      <c r="C98" s="85"/>
      <c r="D98" s="84" t="s">
        <v>54</v>
      </c>
      <c r="E98" s="86">
        <v>147</v>
      </c>
      <c r="F98" s="87">
        <v>1</v>
      </c>
      <c r="G98" s="74"/>
      <c r="H98" s="87">
        <v>10</v>
      </c>
      <c r="I98" s="74"/>
      <c r="J98" s="87">
        <v>50</v>
      </c>
      <c r="K98" s="74"/>
      <c r="L98" s="84">
        <v>40</v>
      </c>
      <c r="M98" s="65"/>
      <c r="N98" s="67" t="str" cm="1">
        <f t="array" ref="N98">_xlfn.IFS(((COUNT(F98:G98)&lt;&gt;1)*(COUNT(H98:I98)&lt;&gt;1)*(COUNT(J98:K98)&lt;&gt;1)*(COUNT(M98)=1))=1, "vollständig",  1*(COUNTA(G98,I98,K98)=0), "kein Angebot", 1, "unvollständig")</f>
        <v>kein Angebot</v>
      </c>
      <c r="O98" s="66" cm="1">
        <f t="array" ref="O98">INDEX(Lieferzeitenfaktor!$B$5:$B$9,MATCH(1, (L98&gt;=Lieferzeitenfaktor!$C$5:$C$9)*(L98&lt;=Lieferzeitenfaktor!$D$5:$D$9),0))</f>
        <v>3</v>
      </c>
      <c r="P98" s="68">
        <f t="shared" si="5"/>
        <v>0</v>
      </c>
      <c r="Q98" s="69" cm="1">
        <f t="array" ref="Q98">_xlfn.IFNA(INDEX(Lieferzeitenfaktor!$E$5:$G$9,MATCH(O98,Lieferzeitenfaktor!$B$5:$B$9,0),MATCH(1, (P98&gt;Lieferzeitenfaktor!$E$3:$G$3)*(P98 &lt;= Lieferzeitenfaktor!$E$4:$G$4),0) ),1)</f>
        <v>1</v>
      </c>
      <c r="R98" s="70">
        <f t="shared" si="8"/>
        <v>0</v>
      </c>
      <c r="S98" s="70">
        <f t="shared" si="2"/>
        <v>0</v>
      </c>
      <c r="T98" s="71">
        <f t="shared" si="9"/>
        <v>0</v>
      </c>
      <c r="U98" s="71">
        <f t="shared" si="10"/>
        <v>0</v>
      </c>
      <c r="V98" s="89" t="s">
        <v>53</v>
      </c>
      <c r="W98" s="84" t="s">
        <v>55</v>
      </c>
    </row>
    <row r="99" spans="1:23">
      <c r="A99" s="84">
        <v>816882</v>
      </c>
      <c r="B99" s="84" t="s">
        <v>128</v>
      </c>
      <c r="C99" s="85"/>
      <c r="D99" s="84" t="s">
        <v>54</v>
      </c>
      <c r="E99" s="86">
        <v>1597</v>
      </c>
      <c r="F99" s="87">
        <v>10</v>
      </c>
      <c r="G99" s="74"/>
      <c r="H99" s="87">
        <v>100</v>
      </c>
      <c r="I99" s="74"/>
      <c r="J99" s="87">
        <v>500</v>
      </c>
      <c r="K99" s="74"/>
      <c r="L99" s="84">
        <v>120</v>
      </c>
      <c r="M99" s="65"/>
      <c r="N99" s="67" t="str" cm="1">
        <f t="array" ref="N99">_xlfn.IFS(((COUNT(F99:G99)&lt;&gt;1)*(COUNT(H99:I99)&lt;&gt;1)*(COUNT(J99:K99)&lt;&gt;1)*(COUNT(M99)=1))=1, "vollständig",  1*(COUNTA(G99,I99,K99)=0), "kein Angebot", 1, "unvollständig")</f>
        <v>kein Angebot</v>
      </c>
      <c r="O99" s="66" cm="1">
        <f t="array" ref="O99">INDEX(Lieferzeitenfaktor!$B$5:$B$9,MATCH(1, (L99&gt;=Lieferzeitenfaktor!$C$5:$C$9)*(L99&lt;=Lieferzeitenfaktor!$D$5:$D$9),0))</f>
        <v>5</v>
      </c>
      <c r="P99" s="68">
        <f t="shared" si="5"/>
        <v>0</v>
      </c>
      <c r="Q99" s="69" cm="1">
        <f t="array" ref="Q99">_xlfn.IFNA(INDEX(Lieferzeitenfaktor!$E$5:$G$9,MATCH(O99,Lieferzeitenfaktor!$B$5:$B$9,0),MATCH(1, (P99&gt;Lieferzeitenfaktor!$E$3:$G$3)*(P99 &lt;= Lieferzeitenfaktor!$E$4:$G$4),0) ),1)</f>
        <v>1</v>
      </c>
      <c r="R99" s="70">
        <f t="shared" si="8"/>
        <v>0</v>
      </c>
      <c r="S99" s="70">
        <f t="shared" si="2"/>
        <v>0</v>
      </c>
      <c r="T99" s="71">
        <f t="shared" si="9"/>
        <v>0</v>
      </c>
      <c r="U99" s="71">
        <f t="shared" si="10"/>
        <v>0</v>
      </c>
      <c r="V99" s="89" t="s">
        <v>53</v>
      </c>
      <c r="W99" s="84" t="s">
        <v>55</v>
      </c>
    </row>
    <row r="100" spans="1:23">
      <c r="A100" s="84">
        <v>791955</v>
      </c>
      <c r="B100" s="84" t="s">
        <v>129</v>
      </c>
      <c r="C100" s="85"/>
      <c r="D100" s="84" t="s">
        <v>54</v>
      </c>
      <c r="E100" s="86">
        <v>167</v>
      </c>
      <c r="F100" s="87">
        <v>1</v>
      </c>
      <c r="G100" s="74"/>
      <c r="H100" s="87">
        <v>10</v>
      </c>
      <c r="I100" s="74"/>
      <c r="J100" s="87">
        <v>20</v>
      </c>
      <c r="K100" s="74"/>
      <c r="L100" s="84">
        <v>30</v>
      </c>
      <c r="M100" s="65"/>
      <c r="N100" s="67" t="str" cm="1">
        <f t="array" ref="N100">_xlfn.IFS(((COUNT(F100:G100)&lt;&gt;1)*(COUNT(H100:I100)&lt;&gt;1)*(COUNT(J100:K100)&lt;&gt;1)*(COUNT(M100)=1))=1, "vollständig",  1*(COUNTA(G100,I100,K100)=0), "kein Angebot", 1, "unvollständig")</f>
        <v>kein Angebot</v>
      </c>
      <c r="O100" s="66" cm="1">
        <f t="array" ref="O100">INDEX(Lieferzeitenfaktor!$B$5:$B$9,MATCH(1, (L100&gt;=Lieferzeitenfaktor!$C$5:$C$9)*(L100&lt;=Lieferzeitenfaktor!$D$5:$D$9),0))</f>
        <v>2</v>
      </c>
      <c r="P100" s="68">
        <f t="shared" si="5"/>
        <v>0</v>
      </c>
      <c r="Q100" s="69" cm="1">
        <f t="array" ref="Q100">_xlfn.IFNA(INDEX(Lieferzeitenfaktor!$E$5:$G$9,MATCH(O100,Lieferzeitenfaktor!$B$5:$B$9,0),MATCH(1, (P100&gt;Lieferzeitenfaktor!$E$3:$G$3)*(P100 &lt;= Lieferzeitenfaktor!$E$4:$G$4),0) ),1)</f>
        <v>1</v>
      </c>
      <c r="R100" s="70">
        <f t="shared" si="8"/>
        <v>0</v>
      </c>
      <c r="S100" s="70">
        <f t="shared" si="2"/>
        <v>0</v>
      </c>
      <c r="T100" s="71">
        <f t="shared" si="9"/>
        <v>0</v>
      </c>
      <c r="U100" s="71">
        <f t="shared" si="10"/>
        <v>0</v>
      </c>
      <c r="V100" s="89" t="s">
        <v>53</v>
      </c>
      <c r="W100" s="84" t="s">
        <v>55</v>
      </c>
    </row>
    <row r="101" spans="1:23">
      <c r="A101" s="84">
        <v>1180317</v>
      </c>
      <c r="B101" s="84" t="s">
        <v>130</v>
      </c>
      <c r="C101" s="85"/>
      <c r="D101" s="84" t="s">
        <v>54</v>
      </c>
      <c r="E101" s="86">
        <v>61</v>
      </c>
      <c r="F101" s="87">
        <v>1</v>
      </c>
      <c r="G101" s="74"/>
      <c r="H101" s="87">
        <v>5</v>
      </c>
      <c r="I101" s="74"/>
      <c r="J101" s="87">
        <v>10</v>
      </c>
      <c r="K101" s="74"/>
      <c r="L101" s="84">
        <v>84</v>
      </c>
      <c r="M101" s="65"/>
      <c r="N101" s="67" t="str" cm="1">
        <f t="array" ref="N101">_xlfn.IFS(((COUNT(F101:G101)&lt;&gt;1)*(COUNT(H101:I101)&lt;&gt;1)*(COUNT(J101:K101)&lt;&gt;1)*(COUNT(M101)=1))=1, "vollständig",  1*(COUNTA(G101,I101,K101)=0), "kein Angebot", 1, "unvollständig")</f>
        <v>kein Angebot</v>
      </c>
      <c r="O101" s="66" cm="1">
        <f t="array" ref="O101">INDEX(Lieferzeitenfaktor!$B$5:$B$9,MATCH(1, (L101&gt;=Lieferzeitenfaktor!$C$5:$C$9)*(L101&lt;=Lieferzeitenfaktor!$D$5:$D$9),0))</f>
        <v>5</v>
      </c>
      <c r="P101" s="68">
        <f t="shared" si="5"/>
        <v>0</v>
      </c>
      <c r="Q101" s="69" cm="1">
        <f t="array" ref="Q101">_xlfn.IFNA(INDEX(Lieferzeitenfaktor!$E$5:$G$9,MATCH(O101,Lieferzeitenfaktor!$B$5:$B$9,0),MATCH(1, (P101&gt;Lieferzeitenfaktor!$E$3:$G$3)*(P101 &lt;= Lieferzeitenfaktor!$E$4:$G$4),0) ),1)</f>
        <v>1</v>
      </c>
      <c r="R101" s="70">
        <f t="shared" si="8"/>
        <v>0</v>
      </c>
      <c r="S101" s="70">
        <f t="shared" si="2"/>
        <v>0</v>
      </c>
      <c r="T101" s="71">
        <f t="shared" si="9"/>
        <v>0</v>
      </c>
      <c r="U101" s="71">
        <f t="shared" si="10"/>
        <v>0</v>
      </c>
      <c r="V101" s="89" t="s">
        <v>53</v>
      </c>
      <c r="W101" s="84" t="s">
        <v>55</v>
      </c>
    </row>
    <row r="102" spans="1:23">
      <c r="A102" s="84">
        <v>1350928</v>
      </c>
      <c r="B102" s="84" t="s">
        <v>131</v>
      </c>
      <c r="C102" s="85"/>
      <c r="D102" s="84" t="s">
        <v>54</v>
      </c>
      <c r="E102" s="86">
        <v>6</v>
      </c>
      <c r="F102" s="87">
        <v>1</v>
      </c>
      <c r="G102" s="74"/>
      <c r="H102" s="87">
        <v>10</v>
      </c>
      <c r="I102" s="74"/>
      <c r="J102" s="87">
        <v>50</v>
      </c>
      <c r="K102" s="74"/>
      <c r="L102" s="84">
        <v>112</v>
      </c>
      <c r="M102" s="65"/>
      <c r="N102" s="67" t="str" cm="1">
        <f t="array" ref="N102">_xlfn.IFS(((COUNT(F102:G102)&lt;&gt;1)*(COUNT(H102:I102)&lt;&gt;1)*(COUNT(J102:K102)&lt;&gt;1)*(COUNT(M102)=1))=1, "vollständig",  1*(COUNTA(G102,I102,K102)=0), "kein Angebot", 1, "unvollständig")</f>
        <v>kein Angebot</v>
      </c>
      <c r="O102" s="66" cm="1">
        <f t="array" ref="O102">INDEX(Lieferzeitenfaktor!$B$5:$B$9,MATCH(1, (L102&gt;=Lieferzeitenfaktor!$C$5:$C$9)*(L102&lt;=Lieferzeitenfaktor!$D$5:$D$9),0))</f>
        <v>5</v>
      </c>
      <c r="P102" s="68">
        <f t="shared" si="5"/>
        <v>0</v>
      </c>
      <c r="Q102" s="69" cm="1">
        <f t="array" ref="Q102">_xlfn.IFNA(INDEX(Lieferzeitenfaktor!$E$5:$G$9,MATCH(O102,Lieferzeitenfaktor!$B$5:$B$9,0),MATCH(1, (P102&gt;Lieferzeitenfaktor!$E$3:$G$3)*(P102 &lt;= Lieferzeitenfaktor!$E$4:$G$4),0) ),1)</f>
        <v>1</v>
      </c>
      <c r="R102" s="70">
        <f t="shared" si="8"/>
        <v>0</v>
      </c>
      <c r="S102" s="70">
        <f t="shared" si="2"/>
        <v>0</v>
      </c>
      <c r="T102" s="71">
        <f t="shared" si="9"/>
        <v>0</v>
      </c>
      <c r="U102" s="71">
        <f t="shared" si="10"/>
        <v>0</v>
      </c>
      <c r="V102" s="89" t="s">
        <v>53</v>
      </c>
      <c r="W102" s="84" t="s">
        <v>55</v>
      </c>
    </row>
    <row r="103" spans="1:23">
      <c r="A103" s="84">
        <v>1177705</v>
      </c>
      <c r="B103" s="84" t="s">
        <v>132</v>
      </c>
      <c r="C103" s="85"/>
      <c r="D103" s="84" t="s">
        <v>54</v>
      </c>
      <c r="E103" s="86">
        <v>174</v>
      </c>
      <c r="F103" s="87">
        <v>1</v>
      </c>
      <c r="G103" s="74"/>
      <c r="H103" s="87">
        <v>10</v>
      </c>
      <c r="I103" s="74"/>
      <c r="J103" s="87">
        <v>50</v>
      </c>
      <c r="K103" s="74"/>
      <c r="L103" s="84">
        <v>56</v>
      </c>
      <c r="M103" s="65"/>
      <c r="N103" s="67" t="str" cm="1">
        <f t="array" ref="N103">_xlfn.IFS(((COUNT(F103:G103)&lt;&gt;1)*(COUNT(H103:I103)&lt;&gt;1)*(COUNT(J103:K103)&lt;&gt;1)*(COUNT(M103)=1))=1, "vollständig",  1*(COUNTA(G103,I103,K103)=0), "kein Angebot", 1, "unvollständig")</f>
        <v>kein Angebot</v>
      </c>
      <c r="O103" s="66" cm="1">
        <f t="array" ref="O103">INDEX(Lieferzeitenfaktor!$B$5:$B$9,MATCH(1, (L103&gt;=Lieferzeitenfaktor!$C$5:$C$9)*(L103&lt;=Lieferzeitenfaktor!$D$5:$D$9),0))</f>
        <v>4</v>
      </c>
      <c r="P103" s="68">
        <f t="shared" si="5"/>
        <v>0</v>
      </c>
      <c r="Q103" s="69" cm="1">
        <f t="array" ref="Q103">_xlfn.IFNA(INDEX(Lieferzeitenfaktor!$E$5:$G$9,MATCH(O103,Lieferzeitenfaktor!$B$5:$B$9,0),MATCH(1, (P103&gt;Lieferzeitenfaktor!$E$3:$G$3)*(P103 &lt;= Lieferzeitenfaktor!$E$4:$G$4),0) ),1)</f>
        <v>1</v>
      </c>
      <c r="R103" s="70">
        <f t="shared" si="8"/>
        <v>0</v>
      </c>
      <c r="S103" s="70">
        <f t="shared" si="2"/>
        <v>0</v>
      </c>
      <c r="T103" s="71">
        <f t="shared" si="9"/>
        <v>0</v>
      </c>
      <c r="U103" s="71">
        <f t="shared" si="10"/>
        <v>0</v>
      </c>
      <c r="V103" s="89" t="s">
        <v>53</v>
      </c>
      <c r="W103" s="84" t="s">
        <v>55</v>
      </c>
    </row>
    <row r="104" spans="1:23">
      <c r="A104" s="84">
        <v>984852</v>
      </c>
      <c r="B104" s="84" t="s">
        <v>133</v>
      </c>
      <c r="C104" s="85"/>
      <c r="D104" s="84" t="s">
        <v>88</v>
      </c>
      <c r="E104" s="86">
        <v>346</v>
      </c>
      <c r="F104" s="87">
        <v>1</v>
      </c>
      <c r="G104" s="74"/>
      <c r="H104" s="87">
        <v>10</v>
      </c>
      <c r="I104" s="74"/>
      <c r="J104" s="87">
        <v>50</v>
      </c>
      <c r="K104" s="74"/>
      <c r="L104" s="84">
        <v>50</v>
      </c>
      <c r="M104" s="65"/>
      <c r="N104" s="67" t="str" cm="1">
        <f t="array" ref="N104">_xlfn.IFS(((COUNT(F104:G104)&lt;&gt;1)*(COUNT(H104:I104)&lt;&gt;1)*(COUNT(J104:K104)&lt;&gt;1)*(COUNT(M104)=1))=1, "vollständig",  1*(COUNTA(G104,I104,K104)=0), "kein Angebot", 1, "unvollständig")</f>
        <v>kein Angebot</v>
      </c>
      <c r="O104" s="66" cm="1">
        <f t="array" ref="O104">INDEX(Lieferzeitenfaktor!$B$5:$B$9,MATCH(1, (L104&gt;=Lieferzeitenfaktor!$C$5:$C$9)*(L104&lt;=Lieferzeitenfaktor!$D$5:$D$9),0))</f>
        <v>4</v>
      </c>
      <c r="P104" s="68">
        <f t="shared" si="5"/>
        <v>0</v>
      </c>
      <c r="Q104" s="69" cm="1">
        <f t="array" ref="Q104">_xlfn.IFNA(INDEX(Lieferzeitenfaktor!$E$5:$G$9,MATCH(O104,Lieferzeitenfaktor!$B$5:$B$9,0),MATCH(1, (P104&gt;Lieferzeitenfaktor!$E$3:$G$3)*(P104 &lt;= Lieferzeitenfaktor!$E$4:$G$4),0) ),1)</f>
        <v>1</v>
      </c>
      <c r="R104" s="70">
        <f t="shared" si="8"/>
        <v>0</v>
      </c>
      <c r="S104" s="70">
        <f t="shared" si="2"/>
        <v>0</v>
      </c>
      <c r="T104" s="71">
        <f t="shared" si="9"/>
        <v>0</v>
      </c>
      <c r="U104" s="71">
        <f t="shared" si="10"/>
        <v>0</v>
      </c>
      <c r="V104" s="89" t="s">
        <v>53</v>
      </c>
      <c r="W104" s="84" t="s">
        <v>55</v>
      </c>
    </row>
    <row r="105" spans="1:23">
      <c r="A105" s="84">
        <v>821748</v>
      </c>
      <c r="B105" s="84" t="s">
        <v>134</v>
      </c>
      <c r="C105" s="85"/>
      <c r="D105" s="84" t="s">
        <v>54</v>
      </c>
      <c r="E105" s="86">
        <v>25</v>
      </c>
      <c r="F105" s="87">
        <v>1</v>
      </c>
      <c r="G105" s="74"/>
      <c r="H105" s="87">
        <v>10</v>
      </c>
      <c r="I105" s="74"/>
      <c r="J105" s="87">
        <v>30</v>
      </c>
      <c r="K105" s="74"/>
      <c r="L105" s="84">
        <v>20</v>
      </c>
      <c r="M105" s="65"/>
      <c r="N105" s="67" t="str" cm="1">
        <f t="array" ref="N105">_xlfn.IFS(((COUNT(F105:G105)&lt;&gt;1)*(COUNT(H105:I105)&lt;&gt;1)*(COUNT(J105:K105)&lt;&gt;1)*(COUNT(M105)=1))=1, "vollständig",  1*(COUNTA(G105,I105,K105)=0), "kein Angebot", 1, "unvollständig")</f>
        <v>kein Angebot</v>
      </c>
      <c r="O105" s="66" cm="1">
        <f t="array" ref="O105">INDEX(Lieferzeitenfaktor!$B$5:$B$9,MATCH(1, (L105&gt;=Lieferzeitenfaktor!$C$5:$C$9)*(L105&lt;=Lieferzeitenfaktor!$D$5:$D$9),0))</f>
        <v>2</v>
      </c>
      <c r="P105" s="68">
        <f t="shared" si="5"/>
        <v>0</v>
      </c>
      <c r="Q105" s="69" cm="1">
        <f t="array" ref="Q105">_xlfn.IFNA(INDEX(Lieferzeitenfaktor!$E$5:$G$9,MATCH(O105,Lieferzeitenfaktor!$B$5:$B$9,0),MATCH(1, (P105&gt;Lieferzeitenfaktor!$E$3:$G$3)*(P105 &lt;= Lieferzeitenfaktor!$E$4:$G$4),0) ),1)</f>
        <v>1</v>
      </c>
      <c r="R105" s="70">
        <f t="shared" si="8"/>
        <v>0</v>
      </c>
      <c r="S105" s="70">
        <f t="shared" si="2"/>
        <v>0</v>
      </c>
      <c r="T105" s="71">
        <f t="shared" si="9"/>
        <v>0</v>
      </c>
      <c r="U105" s="71">
        <f t="shared" si="10"/>
        <v>0</v>
      </c>
      <c r="V105" s="89" t="s">
        <v>53</v>
      </c>
      <c r="W105" s="84" t="s">
        <v>55</v>
      </c>
    </row>
    <row r="106" spans="1:23">
      <c r="A106" s="84">
        <v>732006</v>
      </c>
      <c r="B106" s="84" t="s">
        <v>135</v>
      </c>
      <c r="C106" s="85"/>
      <c r="D106" s="84" t="s">
        <v>54</v>
      </c>
      <c r="E106" s="86">
        <v>267</v>
      </c>
      <c r="F106" s="87">
        <v>1</v>
      </c>
      <c r="G106" s="74"/>
      <c r="H106" s="87">
        <v>10</v>
      </c>
      <c r="I106" s="74"/>
      <c r="J106" s="87">
        <v>50</v>
      </c>
      <c r="K106" s="74"/>
      <c r="L106" s="84">
        <v>30</v>
      </c>
      <c r="M106" s="65"/>
      <c r="N106" s="67" t="str" cm="1">
        <f t="array" ref="N106">_xlfn.IFS(((COUNT(F106:G106)&lt;&gt;1)*(COUNT(H106:I106)&lt;&gt;1)*(COUNT(J106:K106)&lt;&gt;1)*(COUNT(M106)=1))=1, "vollständig",  1*(COUNTA(G106,I106,K106)=0), "kein Angebot", 1, "unvollständig")</f>
        <v>kein Angebot</v>
      </c>
      <c r="O106" s="66" cm="1">
        <f t="array" ref="O106">INDEX(Lieferzeitenfaktor!$B$5:$B$9,MATCH(1, (L106&gt;=Lieferzeitenfaktor!$C$5:$C$9)*(L106&lt;=Lieferzeitenfaktor!$D$5:$D$9),0))</f>
        <v>2</v>
      </c>
      <c r="P106" s="68">
        <f t="shared" si="5"/>
        <v>0</v>
      </c>
      <c r="Q106" s="69" cm="1">
        <f t="array" ref="Q106">_xlfn.IFNA(INDEX(Lieferzeitenfaktor!$E$5:$G$9,MATCH(O106,Lieferzeitenfaktor!$B$5:$B$9,0),MATCH(1, (P106&gt;Lieferzeitenfaktor!$E$3:$G$3)*(P106 &lt;= Lieferzeitenfaktor!$E$4:$G$4),0) ),1)</f>
        <v>1</v>
      </c>
      <c r="R106" s="70">
        <f t="shared" si="8"/>
        <v>0</v>
      </c>
      <c r="S106" s="70">
        <f t="shared" si="2"/>
        <v>0</v>
      </c>
      <c r="T106" s="71">
        <f t="shared" si="9"/>
        <v>0</v>
      </c>
      <c r="U106" s="71">
        <f t="shared" si="10"/>
        <v>0</v>
      </c>
      <c r="V106" s="89" t="s">
        <v>53</v>
      </c>
      <c r="W106" s="84" t="s">
        <v>55</v>
      </c>
    </row>
    <row r="107" spans="1:23">
      <c r="A107" s="84">
        <v>1225295</v>
      </c>
      <c r="B107" s="84" t="s">
        <v>136</v>
      </c>
      <c r="C107" s="85"/>
      <c r="D107" s="84" t="s">
        <v>54</v>
      </c>
      <c r="E107" s="86">
        <v>358</v>
      </c>
      <c r="F107" s="87">
        <v>1</v>
      </c>
      <c r="G107" s="74"/>
      <c r="H107" s="87">
        <v>10</v>
      </c>
      <c r="I107" s="74"/>
      <c r="J107" s="87">
        <v>50</v>
      </c>
      <c r="K107" s="74"/>
      <c r="L107" s="84">
        <v>15</v>
      </c>
      <c r="M107" s="65"/>
      <c r="N107" s="67" t="str" cm="1">
        <f t="array" ref="N107">_xlfn.IFS(((COUNT(F107:G107)&lt;&gt;1)*(COUNT(H107:I107)&lt;&gt;1)*(COUNT(J107:K107)&lt;&gt;1)*(COUNT(M107)=1))=1, "vollständig",  1*(COUNTA(G107,I107,K107)=0), "kein Angebot", 1, "unvollständig")</f>
        <v>kein Angebot</v>
      </c>
      <c r="O107" s="66" cm="1">
        <f t="array" ref="O107">INDEX(Lieferzeitenfaktor!$B$5:$B$9,MATCH(1, (L107&gt;=Lieferzeitenfaktor!$C$5:$C$9)*(L107&lt;=Lieferzeitenfaktor!$D$5:$D$9),0))</f>
        <v>1</v>
      </c>
      <c r="P107" s="68">
        <f t="shared" si="5"/>
        <v>0</v>
      </c>
      <c r="Q107" s="69" cm="1">
        <f t="array" ref="Q107">_xlfn.IFNA(INDEX(Lieferzeitenfaktor!$E$5:$G$9,MATCH(O107,Lieferzeitenfaktor!$B$5:$B$9,0),MATCH(1, (P107&gt;Lieferzeitenfaktor!$E$3:$G$3)*(P107 &lt;= Lieferzeitenfaktor!$E$4:$G$4),0) ),1)</f>
        <v>1</v>
      </c>
      <c r="R107" s="70">
        <f t="shared" si="8"/>
        <v>0</v>
      </c>
      <c r="S107" s="70">
        <f t="shared" si="2"/>
        <v>0</v>
      </c>
      <c r="T107" s="71">
        <f t="shared" si="9"/>
        <v>0</v>
      </c>
      <c r="U107" s="71">
        <f t="shared" si="10"/>
        <v>0</v>
      </c>
      <c r="V107" s="89" t="s">
        <v>53</v>
      </c>
      <c r="W107" s="84" t="s">
        <v>55</v>
      </c>
    </row>
    <row r="108" spans="1:23">
      <c r="A108" s="84">
        <v>1438749</v>
      </c>
      <c r="B108" s="84" t="s">
        <v>137</v>
      </c>
      <c r="C108" s="85"/>
      <c r="D108" s="84" t="s">
        <v>54</v>
      </c>
      <c r="E108" s="86">
        <v>1</v>
      </c>
      <c r="F108" s="87">
        <v>1</v>
      </c>
      <c r="G108" s="74"/>
      <c r="H108" s="87">
        <v>25</v>
      </c>
      <c r="I108" s="74"/>
      <c r="J108" s="87"/>
      <c r="K108" s="74"/>
      <c r="L108" s="84">
        <v>259</v>
      </c>
      <c r="M108" s="65"/>
      <c r="N108" s="67" t="str" cm="1">
        <f t="array" ref="N108">_xlfn.IFS(((COUNT(F108:G108)&lt;&gt;1)*(COUNT(H108:I108)&lt;&gt;1)*(COUNT(M108)=1))=1, "vollständig",  1*(COUNTA(G108,I108)=0), "kein Angebot", 1, "unvollständig")</f>
        <v>kein Angebot</v>
      </c>
      <c r="O108" s="66" cm="1">
        <f t="array" ref="O108">INDEX(Lieferzeitenfaktor!$B$5:$B$9,MATCH(1, (L108&gt;=Lieferzeitenfaktor!$C$5:$C$9)*(L108&lt;=Lieferzeitenfaktor!$D$5:$D$9),0))</f>
        <v>5</v>
      </c>
      <c r="P108" s="68">
        <f t="shared" ref="P108:P171" si="11">IF((M108-L108)/L108&lt;0,0,(M108-L108)/L108)</f>
        <v>0</v>
      </c>
      <c r="Q108" s="69" cm="1">
        <f t="array" ref="Q108">_xlfn.IFNA(INDEX(Lieferzeitenfaktor!$E$5:$G$9,MATCH(O108,Lieferzeitenfaktor!$B$5:$B$9,0),MATCH(1, (P108&gt;Lieferzeitenfaktor!$E$3:$G$3)*(P108 &lt;= Lieferzeitenfaktor!$E$4:$G$4),0) ),1)</f>
        <v>1</v>
      </c>
      <c r="R108" s="70">
        <f t="shared" si="8"/>
        <v>0</v>
      </c>
      <c r="S108" s="70">
        <f t="shared" si="2"/>
        <v>0</v>
      </c>
      <c r="T108" s="71">
        <f t="shared" si="9"/>
        <v>0</v>
      </c>
      <c r="U108" s="71">
        <f t="shared" si="10"/>
        <v>0</v>
      </c>
      <c r="V108" s="89" t="s">
        <v>53</v>
      </c>
      <c r="W108" s="84" t="s">
        <v>55</v>
      </c>
    </row>
    <row r="109" spans="1:23">
      <c r="A109" s="84">
        <v>781561</v>
      </c>
      <c r="B109" s="84" t="s">
        <v>79</v>
      </c>
      <c r="C109" s="85"/>
      <c r="D109" s="84" t="s">
        <v>54</v>
      </c>
      <c r="E109" s="86">
        <v>537</v>
      </c>
      <c r="F109" s="87">
        <v>1</v>
      </c>
      <c r="G109" s="74"/>
      <c r="H109" s="87">
        <v>50</v>
      </c>
      <c r="I109" s="74"/>
      <c r="J109" s="87">
        <v>100</v>
      </c>
      <c r="K109" s="74"/>
      <c r="L109" s="84">
        <v>20</v>
      </c>
      <c r="M109" s="65"/>
      <c r="N109" s="67" t="str" cm="1">
        <f t="array" ref="N109">_xlfn.IFS(((COUNT(F109:G109)&lt;&gt;1)*(COUNT(H109:I109)&lt;&gt;1)*(COUNT(J109:K109)&lt;&gt;1)*(COUNT(M109)=1))=1, "vollständig",  1*(COUNTA(G109,I109,K109)=0), "kein Angebot", 1, "unvollständig")</f>
        <v>kein Angebot</v>
      </c>
      <c r="O109" s="66" cm="1">
        <f t="array" ref="O109">INDEX(Lieferzeitenfaktor!$B$5:$B$9,MATCH(1, (L109&gt;=Lieferzeitenfaktor!$C$5:$C$9)*(L109&lt;=Lieferzeitenfaktor!$D$5:$D$9),0))</f>
        <v>2</v>
      </c>
      <c r="P109" s="68">
        <f t="shared" si="11"/>
        <v>0</v>
      </c>
      <c r="Q109" s="69" cm="1">
        <f t="array" ref="Q109">_xlfn.IFNA(INDEX(Lieferzeitenfaktor!$E$5:$G$9,MATCH(O109,Lieferzeitenfaktor!$B$5:$B$9,0),MATCH(1, (P109&gt;Lieferzeitenfaktor!$E$3:$G$3)*(P109 &lt;= Lieferzeitenfaktor!$E$4:$G$4),0) ),1)</f>
        <v>1</v>
      </c>
      <c r="R109" s="70">
        <f t="shared" si="8"/>
        <v>0</v>
      </c>
      <c r="S109" s="70">
        <f t="shared" si="2"/>
        <v>0</v>
      </c>
      <c r="T109" s="71">
        <f t="shared" si="9"/>
        <v>0</v>
      </c>
      <c r="U109" s="71">
        <f t="shared" si="10"/>
        <v>0</v>
      </c>
      <c r="V109" s="89" t="s">
        <v>53</v>
      </c>
      <c r="W109" s="84" t="s">
        <v>55</v>
      </c>
    </row>
    <row r="110" spans="1:23">
      <c r="A110" s="84">
        <v>134596</v>
      </c>
      <c r="B110" s="84" t="s">
        <v>138</v>
      </c>
      <c r="C110" s="85"/>
      <c r="D110" s="84" t="s">
        <v>54</v>
      </c>
      <c r="E110" s="86">
        <v>94</v>
      </c>
      <c r="F110" s="87">
        <v>1</v>
      </c>
      <c r="G110" s="74"/>
      <c r="H110" s="87">
        <v>10</v>
      </c>
      <c r="I110" s="74"/>
      <c r="J110" s="87">
        <v>20</v>
      </c>
      <c r="K110" s="74"/>
      <c r="L110" s="84">
        <v>30</v>
      </c>
      <c r="M110" s="65"/>
      <c r="N110" s="67" t="str" cm="1">
        <f t="array" ref="N110">_xlfn.IFS(((COUNT(F110:G110)&lt;&gt;1)*(COUNT(H110:I110)&lt;&gt;1)*(COUNT(J110:K110)&lt;&gt;1)*(COUNT(M110)=1))=1, "vollständig",  1*(COUNTA(G110,I110,K110)=0), "kein Angebot", 1, "unvollständig")</f>
        <v>kein Angebot</v>
      </c>
      <c r="O110" s="66" cm="1">
        <f t="array" ref="O110">INDEX(Lieferzeitenfaktor!$B$5:$B$9,MATCH(1, (L110&gt;=Lieferzeitenfaktor!$C$5:$C$9)*(L110&lt;=Lieferzeitenfaktor!$D$5:$D$9),0))</f>
        <v>2</v>
      </c>
      <c r="P110" s="68">
        <f t="shared" si="11"/>
        <v>0</v>
      </c>
      <c r="Q110" s="69" cm="1">
        <f t="array" ref="Q110">_xlfn.IFNA(INDEX(Lieferzeitenfaktor!$E$5:$G$9,MATCH(O110,Lieferzeitenfaktor!$B$5:$B$9,0),MATCH(1, (P110&gt;Lieferzeitenfaktor!$E$3:$G$3)*(P110 &lt;= Lieferzeitenfaktor!$E$4:$G$4),0) ),1)</f>
        <v>1</v>
      </c>
      <c r="R110" s="70">
        <f t="shared" si="8"/>
        <v>0</v>
      </c>
      <c r="S110" s="70">
        <f t="shared" si="2"/>
        <v>0</v>
      </c>
      <c r="T110" s="71">
        <f t="shared" si="9"/>
        <v>0</v>
      </c>
      <c r="U110" s="71">
        <f t="shared" si="10"/>
        <v>0</v>
      </c>
      <c r="V110" s="89" t="s">
        <v>53</v>
      </c>
      <c r="W110" s="84" t="s">
        <v>55</v>
      </c>
    </row>
    <row r="111" spans="1:23">
      <c r="A111" s="84">
        <v>1332557</v>
      </c>
      <c r="B111" s="84" t="s">
        <v>139</v>
      </c>
      <c r="C111" s="85"/>
      <c r="D111" s="84" t="s">
        <v>54</v>
      </c>
      <c r="E111" s="86">
        <v>424</v>
      </c>
      <c r="F111" s="87">
        <v>10</v>
      </c>
      <c r="G111" s="74"/>
      <c r="H111" s="87">
        <v>50</v>
      </c>
      <c r="I111" s="74"/>
      <c r="J111" s="87">
        <v>100</v>
      </c>
      <c r="K111" s="74"/>
      <c r="L111" s="84">
        <v>40</v>
      </c>
      <c r="M111" s="65"/>
      <c r="N111" s="67" t="str" cm="1">
        <f t="array" ref="N111">_xlfn.IFS(((COUNT(F111:G111)&lt;&gt;1)*(COUNT(H111:I111)&lt;&gt;1)*(COUNT(J111:K111)&lt;&gt;1)*(COUNT(M111)=1))=1, "vollständig",  1*(COUNTA(G111,I111,K111)=0), "kein Angebot", 1, "unvollständig")</f>
        <v>kein Angebot</v>
      </c>
      <c r="O111" s="66" cm="1">
        <f t="array" ref="O111">INDEX(Lieferzeitenfaktor!$B$5:$B$9,MATCH(1, (L111&gt;=Lieferzeitenfaktor!$C$5:$C$9)*(L111&lt;=Lieferzeitenfaktor!$D$5:$D$9),0))</f>
        <v>3</v>
      </c>
      <c r="P111" s="68">
        <f t="shared" si="11"/>
        <v>0</v>
      </c>
      <c r="Q111" s="69" cm="1">
        <f t="array" ref="Q111">_xlfn.IFNA(INDEX(Lieferzeitenfaktor!$E$5:$G$9,MATCH(O111,Lieferzeitenfaktor!$B$5:$B$9,0),MATCH(1, (P111&gt;Lieferzeitenfaktor!$E$3:$G$3)*(P111 &lt;= Lieferzeitenfaktor!$E$4:$G$4),0) ),1)</f>
        <v>1</v>
      </c>
      <c r="R111" s="70">
        <f t="shared" si="8"/>
        <v>0</v>
      </c>
      <c r="S111" s="70">
        <f t="shared" si="2"/>
        <v>0</v>
      </c>
      <c r="T111" s="71">
        <f t="shared" si="9"/>
        <v>0</v>
      </c>
      <c r="U111" s="71">
        <f t="shared" si="10"/>
        <v>0</v>
      </c>
      <c r="V111" s="89" t="s">
        <v>53</v>
      </c>
      <c r="W111" s="84" t="s">
        <v>55</v>
      </c>
    </row>
    <row r="112" spans="1:23">
      <c r="A112" s="84">
        <v>1391415</v>
      </c>
      <c r="B112" s="84" t="s">
        <v>140</v>
      </c>
      <c r="C112" s="85"/>
      <c r="D112" s="84" t="s">
        <v>54</v>
      </c>
      <c r="E112" s="86">
        <v>104</v>
      </c>
      <c r="F112" s="87">
        <v>1</v>
      </c>
      <c r="G112" s="74"/>
      <c r="H112" s="87">
        <v>10</v>
      </c>
      <c r="I112" s="74"/>
      <c r="J112" s="87">
        <v>50</v>
      </c>
      <c r="K112" s="74"/>
      <c r="L112" s="84">
        <v>30</v>
      </c>
      <c r="M112" s="65"/>
      <c r="N112" s="67" t="str" cm="1">
        <f t="array" ref="N112">_xlfn.IFS(((COUNT(F112:G112)&lt;&gt;1)*(COUNT(H112:I112)&lt;&gt;1)*(COUNT(J112:K112)&lt;&gt;1)*(COUNT(M112)=1))=1, "vollständig",  1*(COUNTA(G112,I112,K112)=0), "kein Angebot", 1, "unvollständig")</f>
        <v>kein Angebot</v>
      </c>
      <c r="O112" s="66" cm="1">
        <f t="array" ref="O112">INDEX(Lieferzeitenfaktor!$B$5:$B$9,MATCH(1, (L112&gt;=Lieferzeitenfaktor!$C$5:$C$9)*(L112&lt;=Lieferzeitenfaktor!$D$5:$D$9),0))</f>
        <v>2</v>
      </c>
      <c r="P112" s="68">
        <f t="shared" si="11"/>
        <v>0</v>
      </c>
      <c r="Q112" s="69" cm="1">
        <f t="array" ref="Q112">_xlfn.IFNA(INDEX(Lieferzeitenfaktor!$E$5:$G$9,MATCH(O112,Lieferzeitenfaktor!$B$5:$B$9,0),MATCH(1, (P112&gt;Lieferzeitenfaktor!$E$3:$G$3)*(P112 &lt;= Lieferzeitenfaktor!$E$4:$G$4),0) ),1)</f>
        <v>1</v>
      </c>
      <c r="R112" s="70">
        <f t="shared" si="8"/>
        <v>0</v>
      </c>
      <c r="S112" s="70">
        <f t="shared" si="2"/>
        <v>0</v>
      </c>
      <c r="T112" s="71">
        <f t="shared" si="9"/>
        <v>0</v>
      </c>
      <c r="U112" s="71">
        <f t="shared" si="10"/>
        <v>0</v>
      </c>
      <c r="V112" s="89" t="s">
        <v>53</v>
      </c>
      <c r="W112" s="84" t="s">
        <v>55</v>
      </c>
    </row>
    <row r="113" spans="1:23">
      <c r="A113" s="84">
        <v>1215369</v>
      </c>
      <c r="B113" s="84" t="s">
        <v>141</v>
      </c>
      <c r="C113" s="85"/>
      <c r="D113" s="84" t="s">
        <v>54</v>
      </c>
      <c r="E113" s="86">
        <v>8</v>
      </c>
      <c r="F113" s="87">
        <v>1</v>
      </c>
      <c r="G113" s="74"/>
      <c r="H113" s="87">
        <v>5</v>
      </c>
      <c r="I113" s="74"/>
      <c r="J113" s="87">
        <v>10</v>
      </c>
      <c r="K113" s="74"/>
      <c r="L113" s="84">
        <v>65</v>
      </c>
      <c r="M113" s="65"/>
      <c r="N113" s="67" t="str" cm="1">
        <f t="array" ref="N113">_xlfn.IFS(((COUNT(F113:G113)&lt;&gt;1)*(COUNT(H113:I113)&lt;&gt;1)*(COUNT(J113:K113)&lt;&gt;1)*(COUNT(M113)=1))=1, "vollständig",  1*(COUNTA(G113,I113,K113)=0), "kein Angebot", 1, "unvollständig")</f>
        <v>kein Angebot</v>
      </c>
      <c r="O113" s="66" cm="1">
        <f t="array" ref="O113">INDEX(Lieferzeitenfaktor!$B$5:$B$9,MATCH(1, (L113&gt;=Lieferzeitenfaktor!$C$5:$C$9)*(L113&lt;=Lieferzeitenfaktor!$D$5:$D$9),0))</f>
        <v>4</v>
      </c>
      <c r="P113" s="68">
        <f t="shared" si="11"/>
        <v>0</v>
      </c>
      <c r="Q113" s="69" cm="1">
        <f t="array" ref="Q113">_xlfn.IFNA(INDEX(Lieferzeitenfaktor!$E$5:$G$9,MATCH(O113,Lieferzeitenfaktor!$B$5:$B$9,0),MATCH(1, (P113&gt;Lieferzeitenfaktor!$E$3:$G$3)*(P113 &lt;= Lieferzeitenfaktor!$E$4:$G$4),0) ),1)</f>
        <v>1</v>
      </c>
      <c r="R113" s="70">
        <f t="shared" si="8"/>
        <v>0</v>
      </c>
      <c r="S113" s="70">
        <f t="shared" si="2"/>
        <v>0</v>
      </c>
      <c r="T113" s="71">
        <f t="shared" si="9"/>
        <v>0</v>
      </c>
      <c r="U113" s="71">
        <f t="shared" si="10"/>
        <v>0</v>
      </c>
      <c r="V113" s="89" t="s">
        <v>53</v>
      </c>
      <c r="W113" s="84" t="s">
        <v>55</v>
      </c>
    </row>
    <row r="114" spans="1:23">
      <c r="A114" s="84">
        <v>1332558</v>
      </c>
      <c r="B114" s="84" t="s">
        <v>142</v>
      </c>
      <c r="C114" s="85"/>
      <c r="D114" s="84" t="s">
        <v>54</v>
      </c>
      <c r="E114" s="86">
        <v>404</v>
      </c>
      <c r="F114" s="87">
        <v>10</v>
      </c>
      <c r="G114" s="74"/>
      <c r="H114" s="87">
        <v>50</v>
      </c>
      <c r="I114" s="74"/>
      <c r="J114" s="87">
        <v>100</v>
      </c>
      <c r="K114" s="74"/>
      <c r="L114" s="84">
        <v>54</v>
      </c>
      <c r="M114" s="65"/>
      <c r="N114" s="67" t="str" cm="1">
        <f t="array" ref="N114">_xlfn.IFS(((COUNT(F114:G114)&lt;&gt;1)*(COUNT(H114:I114)&lt;&gt;1)*(COUNT(J114:K114)&lt;&gt;1)*(COUNT(M114)=1))=1, "vollständig",  1*(COUNTA(G114,I114,K114)=0), "kein Angebot", 1, "unvollständig")</f>
        <v>kein Angebot</v>
      </c>
      <c r="O114" s="66" cm="1">
        <f t="array" ref="O114">INDEX(Lieferzeitenfaktor!$B$5:$B$9,MATCH(1, (L114&gt;=Lieferzeitenfaktor!$C$5:$C$9)*(L114&lt;=Lieferzeitenfaktor!$D$5:$D$9),0))</f>
        <v>4</v>
      </c>
      <c r="P114" s="68">
        <f t="shared" si="11"/>
        <v>0</v>
      </c>
      <c r="Q114" s="69" cm="1">
        <f t="array" ref="Q114">_xlfn.IFNA(INDEX(Lieferzeitenfaktor!$E$5:$G$9,MATCH(O114,Lieferzeitenfaktor!$B$5:$B$9,0),MATCH(1, (P114&gt;Lieferzeitenfaktor!$E$3:$G$3)*(P114 &lt;= Lieferzeitenfaktor!$E$4:$G$4),0) ),1)</f>
        <v>1</v>
      </c>
      <c r="R114" s="70">
        <f t="shared" si="8"/>
        <v>0</v>
      </c>
      <c r="S114" s="70">
        <f t="shared" si="2"/>
        <v>0</v>
      </c>
      <c r="T114" s="71">
        <f t="shared" si="9"/>
        <v>0</v>
      </c>
      <c r="U114" s="71">
        <f t="shared" si="10"/>
        <v>0</v>
      </c>
      <c r="V114" s="89" t="s">
        <v>53</v>
      </c>
      <c r="W114" s="84" t="s">
        <v>55</v>
      </c>
    </row>
    <row r="115" spans="1:23">
      <c r="A115" s="84">
        <v>821736</v>
      </c>
      <c r="B115" s="84" t="s">
        <v>143</v>
      </c>
      <c r="C115" s="85"/>
      <c r="D115" s="84" t="s">
        <v>54</v>
      </c>
      <c r="E115" s="86">
        <v>116</v>
      </c>
      <c r="F115" s="87">
        <v>1</v>
      </c>
      <c r="G115" s="74"/>
      <c r="H115" s="87">
        <v>40</v>
      </c>
      <c r="I115" s="74"/>
      <c r="J115" s="87"/>
      <c r="K115" s="74"/>
      <c r="L115" s="84">
        <v>40</v>
      </c>
      <c r="M115" s="65"/>
      <c r="N115" s="67" t="str" cm="1">
        <f t="array" ref="N115">_xlfn.IFS(((COUNT(F115:G115)&lt;&gt;1)*(COUNT(H115:I115)&lt;&gt;1)*(COUNT(M115)=1))=1, "vollständig",  1*(COUNTA(G115,I115)=0), "kein Angebot", 1, "unvollständig")</f>
        <v>kein Angebot</v>
      </c>
      <c r="O115" s="66" cm="1">
        <f t="array" ref="O115">INDEX(Lieferzeitenfaktor!$B$5:$B$9,MATCH(1, (L115&gt;=Lieferzeitenfaktor!$C$5:$C$9)*(L115&lt;=Lieferzeitenfaktor!$D$5:$D$9),0))</f>
        <v>3</v>
      </c>
      <c r="P115" s="68">
        <f t="shared" si="11"/>
        <v>0</v>
      </c>
      <c r="Q115" s="69" cm="1">
        <f t="array" ref="Q115">_xlfn.IFNA(INDEX(Lieferzeitenfaktor!$E$5:$G$9,MATCH(O115,Lieferzeitenfaktor!$B$5:$B$9,0),MATCH(1, (P115&gt;Lieferzeitenfaktor!$E$3:$G$3)*(P115 &lt;= Lieferzeitenfaktor!$E$4:$G$4),0) ),1)</f>
        <v>1</v>
      </c>
      <c r="R115" s="70">
        <f t="shared" si="8"/>
        <v>0</v>
      </c>
      <c r="S115" s="70">
        <f t="shared" si="2"/>
        <v>0</v>
      </c>
      <c r="T115" s="71">
        <f t="shared" si="9"/>
        <v>0</v>
      </c>
      <c r="U115" s="71">
        <f t="shared" si="10"/>
        <v>0</v>
      </c>
      <c r="V115" s="89" t="s">
        <v>53</v>
      </c>
      <c r="W115" s="84" t="s">
        <v>55</v>
      </c>
    </row>
    <row r="116" spans="1:23">
      <c r="A116" s="84">
        <v>900624</v>
      </c>
      <c r="B116" s="84" t="s">
        <v>144</v>
      </c>
      <c r="C116" s="85"/>
      <c r="D116" s="84" t="s">
        <v>54</v>
      </c>
      <c r="E116" s="86">
        <v>98</v>
      </c>
      <c r="F116" s="87">
        <v>1</v>
      </c>
      <c r="G116" s="74"/>
      <c r="H116" s="87">
        <v>5</v>
      </c>
      <c r="I116" s="74"/>
      <c r="J116" s="87">
        <v>15</v>
      </c>
      <c r="K116" s="74"/>
      <c r="L116" s="84">
        <v>70</v>
      </c>
      <c r="M116" s="65"/>
      <c r="N116" s="67" t="str" cm="1">
        <f t="array" ref="N116">_xlfn.IFS(((COUNT(F116:G116)&lt;&gt;1)*(COUNT(H116:I116)&lt;&gt;1)*(COUNT(J116:K116)&lt;&gt;1)*(COUNT(M116)=1))=1, "vollständig",  1*(COUNTA(G116,I116,K116)=0), "kein Angebot", 1, "unvollständig")</f>
        <v>kein Angebot</v>
      </c>
      <c r="O116" s="66" cm="1">
        <f t="array" ref="O116">INDEX(Lieferzeitenfaktor!$B$5:$B$9,MATCH(1, (L116&gt;=Lieferzeitenfaktor!$C$5:$C$9)*(L116&lt;=Lieferzeitenfaktor!$D$5:$D$9),0))</f>
        <v>4</v>
      </c>
      <c r="P116" s="68">
        <f t="shared" si="11"/>
        <v>0</v>
      </c>
      <c r="Q116" s="69" cm="1">
        <f t="array" ref="Q116">_xlfn.IFNA(INDEX(Lieferzeitenfaktor!$E$5:$G$9,MATCH(O116,Lieferzeitenfaktor!$B$5:$B$9,0),MATCH(1, (P116&gt;Lieferzeitenfaktor!$E$3:$G$3)*(P116 &lt;= Lieferzeitenfaktor!$E$4:$G$4),0) ),1)</f>
        <v>1</v>
      </c>
      <c r="R116" s="70">
        <f t="shared" si="8"/>
        <v>0</v>
      </c>
      <c r="S116" s="70">
        <f t="shared" si="2"/>
        <v>0</v>
      </c>
      <c r="T116" s="71">
        <f t="shared" si="9"/>
        <v>0</v>
      </c>
      <c r="U116" s="71">
        <f t="shared" si="10"/>
        <v>0</v>
      </c>
      <c r="V116" s="89" t="s">
        <v>53</v>
      </c>
      <c r="W116" s="84" t="s">
        <v>55</v>
      </c>
    </row>
    <row r="117" spans="1:23">
      <c r="A117" s="84">
        <v>723780</v>
      </c>
      <c r="B117" s="84" t="s">
        <v>145</v>
      </c>
      <c r="C117" s="85"/>
      <c r="D117" s="84" t="s">
        <v>54</v>
      </c>
      <c r="E117" s="86">
        <v>16</v>
      </c>
      <c r="F117" s="87">
        <v>1</v>
      </c>
      <c r="G117" s="74"/>
      <c r="H117" s="87">
        <v>10</v>
      </c>
      <c r="I117" s="74"/>
      <c r="J117" s="87"/>
      <c r="K117" s="74"/>
      <c r="L117" s="84">
        <v>14</v>
      </c>
      <c r="M117" s="65"/>
      <c r="N117" s="67" t="str" cm="1">
        <f t="array" ref="N117">_xlfn.IFS(((COUNT(F117:G117)&lt;&gt;1)*(COUNT(H117:I117)&lt;&gt;1)*(COUNT(M117)=1))=1, "vollständig",  1*(COUNTA(G117,I117)=0), "kein Angebot", 1, "unvollständig")</f>
        <v>kein Angebot</v>
      </c>
      <c r="O117" s="66" cm="1">
        <f t="array" ref="O117">INDEX(Lieferzeitenfaktor!$B$5:$B$9,MATCH(1, (L117&gt;=Lieferzeitenfaktor!$C$5:$C$9)*(L117&lt;=Lieferzeitenfaktor!$D$5:$D$9),0))</f>
        <v>1</v>
      </c>
      <c r="P117" s="68">
        <f t="shared" si="11"/>
        <v>0</v>
      </c>
      <c r="Q117" s="69" cm="1">
        <f t="array" ref="Q117">_xlfn.IFNA(INDEX(Lieferzeitenfaktor!$E$5:$G$9,MATCH(O117,Lieferzeitenfaktor!$B$5:$B$9,0),MATCH(1, (P117&gt;Lieferzeitenfaktor!$E$3:$G$3)*(P117 &lt;= Lieferzeitenfaktor!$E$4:$G$4),0) ),1)</f>
        <v>1</v>
      </c>
      <c r="R117" s="70">
        <f t="shared" si="8"/>
        <v>0</v>
      </c>
      <c r="S117" s="70">
        <f t="shared" si="2"/>
        <v>0</v>
      </c>
      <c r="T117" s="71">
        <f t="shared" si="9"/>
        <v>0</v>
      </c>
      <c r="U117" s="71">
        <f t="shared" si="10"/>
        <v>0</v>
      </c>
      <c r="V117" s="89" t="s">
        <v>53</v>
      </c>
      <c r="W117" s="84" t="s">
        <v>55</v>
      </c>
    </row>
    <row r="118" spans="1:23">
      <c r="A118" s="84">
        <v>793143</v>
      </c>
      <c r="B118" s="84" t="s">
        <v>146</v>
      </c>
      <c r="C118" s="85"/>
      <c r="D118" s="84" t="s">
        <v>54</v>
      </c>
      <c r="E118" s="86">
        <v>9</v>
      </c>
      <c r="F118" s="87">
        <v>1</v>
      </c>
      <c r="G118" s="74"/>
      <c r="H118" s="87">
        <v>2</v>
      </c>
      <c r="I118" s="74"/>
      <c r="J118" s="87"/>
      <c r="K118" s="74"/>
      <c r="L118" s="84">
        <v>84</v>
      </c>
      <c r="M118" s="65"/>
      <c r="N118" s="67" t="str" cm="1">
        <f t="array" ref="N118">_xlfn.IFS(((COUNT(F118:G118)&lt;&gt;1)*(COUNT(H118:I118)&lt;&gt;1)*(COUNT(M118)=1))=1, "vollständig",  1*(COUNTA(G118,I118)=0), "kein Angebot", 1, "unvollständig")</f>
        <v>kein Angebot</v>
      </c>
      <c r="O118" s="66" cm="1">
        <f t="array" ref="O118">INDEX(Lieferzeitenfaktor!$B$5:$B$9,MATCH(1, (L118&gt;=Lieferzeitenfaktor!$C$5:$C$9)*(L118&lt;=Lieferzeitenfaktor!$D$5:$D$9),0))</f>
        <v>5</v>
      </c>
      <c r="P118" s="68">
        <f t="shared" si="11"/>
        <v>0</v>
      </c>
      <c r="Q118" s="69" cm="1">
        <f t="array" ref="Q118">_xlfn.IFNA(INDEX(Lieferzeitenfaktor!$E$5:$G$9,MATCH(O118,Lieferzeitenfaktor!$B$5:$B$9,0),MATCH(1, (P118&gt;Lieferzeitenfaktor!$E$3:$G$3)*(P118 &lt;= Lieferzeitenfaktor!$E$4:$G$4),0) ),1)</f>
        <v>1</v>
      </c>
      <c r="R118" s="70">
        <f t="shared" si="8"/>
        <v>0</v>
      </c>
      <c r="S118" s="70">
        <f t="shared" si="2"/>
        <v>0</v>
      </c>
      <c r="T118" s="71">
        <f t="shared" si="9"/>
        <v>0</v>
      </c>
      <c r="U118" s="71">
        <f t="shared" si="10"/>
        <v>0</v>
      </c>
      <c r="V118" s="89" t="s">
        <v>53</v>
      </c>
      <c r="W118" s="84" t="s">
        <v>55</v>
      </c>
    </row>
    <row r="119" spans="1:23">
      <c r="A119" s="84">
        <v>821740</v>
      </c>
      <c r="B119" s="84" t="s">
        <v>147</v>
      </c>
      <c r="C119" s="85"/>
      <c r="D119" s="84" t="s">
        <v>54</v>
      </c>
      <c r="E119" s="86">
        <v>44</v>
      </c>
      <c r="F119" s="87">
        <v>1</v>
      </c>
      <c r="G119" s="74"/>
      <c r="H119" s="87">
        <v>12</v>
      </c>
      <c r="I119" s="74"/>
      <c r="J119" s="87">
        <v>100</v>
      </c>
      <c r="K119" s="74"/>
      <c r="L119" s="84">
        <v>20</v>
      </c>
      <c r="M119" s="65"/>
      <c r="N119" s="67" t="str" cm="1">
        <f t="array" ref="N119">_xlfn.IFS(((COUNT(F119:G119)&lt;&gt;1)*(COUNT(H119:I119)&lt;&gt;1)*(COUNT(J119:K119)&lt;&gt;1)*(COUNT(M119)=1))=1, "vollständig",  1*(COUNTA(G119,I119,K119)=0), "kein Angebot", 1, "unvollständig")</f>
        <v>kein Angebot</v>
      </c>
      <c r="O119" s="66" cm="1">
        <f t="array" ref="O119">INDEX(Lieferzeitenfaktor!$B$5:$B$9,MATCH(1, (L119&gt;=Lieferzeitenfaktor!$C$5:$C$9)*(L119&lt;=Lieferzeitenfaktor!$D$5:$D$9),0))</f>
        <v>2</v>
      </c>
      <c r="P119" s="68">
        <f t="shared" si="11"/>
        <v>0</v>
      </c>
      <c r="Q119" s="69" cm="1">
        <f t="array" ref="Q119">_xlfn.IFNA(INDEX(Lieferzeitenfaktor!$E$5:$G$9,MATCH(O119,Lieferzeitenfaktor!$B$5:$B$9,0),MATCH(1, (P119&gt;Lieferzeitenfaktor!$E$3:$G$3)*(P119 &lt;= Lieferzeitenfaktor!$E$4:$G$4),0) ),1)</f>
        <v>1</v>
      </c>
      <c r="R119" s="70">
        <f t="shared" si="8"/>
        <v>0</v>
      </c>
      <c r="S119" s="70">
        <f t="shared" si="2"/>
        <v>0</v>
      </c>
      <c r="T119" s="71">
        <f t="shared" si="9"/>
        <v>0</v>
      </c>
      <c r="U119" s="71">
        <f t="shared" si="10"/>
        <v>0</v>
      </c>
      <c r="V119" s="89" t="s">
        <v>53</v>
      </c>
      <c r="W119" s="84" t="s">
        <v>55</v>
      </c>
    </row>
    <row r="120" spans="1:23">
      <c r="A120" s="84">
        <v>348269</v>
      </c>
      <c r="B120" s="84" t="s">
        <v>148</v>
      </c>
      <c r="C120" s="85"/>
      <c r="D120" s="84" t="s">
        <v>54</v>
      </c>
      <c r="E120" s="86">
        <v>158</v>
      </c>
      <c r="F120" s="87">
        <v>1</v>
      </c>
      <c r="G120" s="74"/>
      <c r="H120" s="87">
        <v>10</v>
      </c>
      <c r="I120" s="74"/>
      <c r="J120" s="87">
        <v>30</v>
      </c>
      <c r="K120" s="74"/>
      <c r="L120" s="84">
        <v>30</v>
      </c>
      <c r="M120" s="65"/>
      <c r="N120" s="67" t="str" cm="1">
        <f t="array" ref="N120">_xlfn.IFS(((COUNT(F120:G120)&lt;&gt;1)*(COUNT(H120:I120)&lt;&gt;1)*(COUNT(J120:K120)&lt;&gt;1)*(COUNT(M120)=1))=1, "vollständig",  1*(COUNTA(G120,I120,K120)=0), "kein Angebot", 1, "unvollständig")</f>
        <v>kein Angebot</v>
      </c>
      <c r="O120" s="66" cm="1">
        <f t="array" ref="O120">INDEX(Lieferzeitenfaktor!$B$5:$B$9,MATCH(1, (L120&gt;=Lieferzeitenfaktor!$C$5:$C$9)*(L120&lt;=Lieferzeitenfaktor!$D$5:$D$9),0))</f>
        <v>2</v>
      </c>
      <c r="P120" s="68">
        <f t="shared" si="11"/>
        <v>0</v>
      </c>
      <c r="Q120" s="69" cm="1">
        <f t="array" ref="Q120">_xlfn.IFNA(INDEX(Lieferzeitenfaktor!$E$5:$G$9,MATCH(O120,Lieferzeitenfaktor!$B$5:$B$9,0),MATCH(1, (P120&gt;Lieferzeitenfaktor!$E$3:$G$3)*(P120 &lt;= Lieferzeitenfaktor!$E$4:$G$4),0) ),1)</f>
        <v>1</v>
      </c>
      <c r="R120" s="70">
        <f t="shared" si="8"/>
        <v>0</v>
      </c>
      <c r="S120" s="70">
        <f t="shared" si="2"/>
        <v>0</v>
      </c>
      <c r="T120" s="71">
        <f t="shared" si="9"/>
        <v>0</v>
      </c>
      <c r="U120" s="71">
        <f t="shared" si="10"/>
        <v>0</v>
      </c>
      <c r="V120" s="89" t="s">
        <v>53</v>
      </c>
      <c r="W120" s="84" t="s">
        <v>55</v>
      </c>
    </row>
    <row r="121" spans="1:23">
      <c r="A121" s="84">
        <v>723781</v>
      </c>
      <c r="B121" s="84" t="s">
        <v>149</v>
      </c>
      <c r="C121" s="85"/>
      <c r="D121" s="84" t="s">
        <v>54</v>
      </c>
      <c r="E121" s="86">
        <v>46</v>
      </c>
      <c r="F121" s="87">
        <v>1</v>
      </c>
      <c r="G121" s="74"/>
      <c r="H121" s="87">
        <v>10</v>
      </c>
      <c r="I121" s="74"/>
      <c r="J121" s="87">
        <v>50</v>
      </c>
      <c r="K121" s="74"/>
      <c r="L121" s="84">
        <v>30</v>
      </c>
      <c r="M121" s="65"/>
      <c r="N121" s="67" t="str" cm="1">
        <f t="array" ref="N121">_xlfn.IFS(((COUNT(F121:G121)&lt;&gt;1)*(COUNT(H121:I121)&lt;&gt;1)*(COUNT(J121:K121)&lt;&gt;1)*(COUNT(M121)=1))=1, "vollständig",  1*(COUNTA(G121,I121,K121)=0), "kein Angebot", 1, "unvollständig")</f>
        <v>kein Angebot</v>
      </c>
      <c r="O121" s="66" cm="1">
        <f t="array" ref="O121">INDEX(Lieferzeitenfaktor!$B$5:$B$9,MATCH(1, (L121&gt;=Lieferzeitenfaktor!$C$5:$C$9)*(L121&lt;=Lieferzeitenfaktor!$D$5:$D$9),0))</f>
        <v>2</v>
      </c>
      <c r="P121" s="68">
        <f t="shared" si="11"/>
        <v>0</v>
      </c>
      <c r="Q121" s="69" cm="1">
        <f t="array" ref="Q121">_xlfn.IFNA(INDEX(Lieferzeitenfaktor!$E$5:$G$9,MATCH(O121,Lieferzeitenfaktor!$B$5:$B$9,0),MATCH(1, (P121&gt;Lieferzeitenfaktor!$E$3:$G$3)*(P121 &lt;= Lieferzeitenfaktor!$E$4:$G$4),0) ),1)</f>
        <v>1</v>
      </c>
      <c r="R121" s="70">
        <f t="shared" si="8"/>
        <v>0</v>
      </c>
      <c r="S121" s="70">
        <f t="shared" si="2"/>
        <v>0</v>
      </c>
      <c r="T121" s="71">
        <f t="shared" si="9"/>
        <v>0</v>
      </c>
      <c r="U121" s="71">
        <f t="shared" si="10"/>
        <v>0</v>
      </c>
      <c r="V121" s="89" t="s">
        <v>53</v>
      </c>
      <c r="W121" s="84" t="s">
        <v>55</v>
      </c>
    </row>
    <row r="122" spans="1:23">
      <c r="A122" s="84">
        <v>961580</v>
      </c>
      <c r="B122" s="84" t="s">
        <v>150</v>
      </c>
      <c r="C122" s="85"/>
      <c r="D122" s="84" t="s">
        <v>151</v>
      </c>
      <c r="E122" s="86">
        <v>105</v>
      </c>
      <c r="F122" s="87">
        <v>1</v>
      </c>
      <c r="G122" s="74"/>
      <c r="H122" s="87">
        <v>25</v>
      </c>
      <c r="I122" s="74"/>
      <c r="J122" s="87">
        <v>50</v>
      </c>
      <c r="K122" s="74"/>
      <c r="L122" s="84">
        <v>30</v>
      </c>
      <c r="M122" s="65"/>
      <c r="N122" s="67" t="str" cm="1">
        <f t="array" ref="N122">_xlfn.IFS(((COUNT(F122:G122)&lt;&gt;1)*(COUNT(H122:I122)&lt;&gt;1)*(COUNT(J122:K122)&lt;&gt;1)*(COUNT(M122)=1))=1, "vollständig",  1*(COUNTA(G122,I122,K122)=0), "kein Angebot", 1, "unvollständig")</f>
        <v>kein Angebot</v>
      </c>
      <c r="O122" s="66" cm="1">
        <f t="array" ref="O122">INDEX(Lieferzeitenfaktor!$B$5:$B$9,MATCH(1, (L122&gt;=Lieferzeitenfaktor!$C$5:$C$9)*(L122&lt;=Lieferzeitenfaktor!$D$5:$D$9),0))</f>
        <v>2</v>
      </c>
      <c r="P122" s="68">
        <f t="shared" si="11"/>
        <v>0</v>
      </c>
      <c r="Q122" s="69" cm="1">
        <f t="array" ref="Q122">_xlfn.IFNA(INDEX(Lieferzeitenfaktor!$E$5:$G$9,MATCH(O122,Lieferzeitenfaktor!$B$5:$B$9,0),MATCH(1, (P122&gt;Lieferzeitenfaktor!$E$3:$G$3)*(P122 &lt;= Lieferzeitenfaktor!$E$4:$G$4),0) ),1)</f>
        <v>1</v>
      </c>
      <c r="R122" s="70">
        <f t="shared" si="8"/>
        <v>0</v>
      </c>
      <c r="S122" s="70">
        <f t="shared" si="2"/>
        <v>0</v>
      </c>
      <c r="T122" s="71">
        <f t="shared" si="9"/>
        <v>0</v>
      </c>
      <c r="U122" s="71">
        <f t="shared" si="10"/>
        <v>0</v>
      </c>
      <c r="V122" s="89" t="s">
        <v>53</v>
      </c>
      <c r="W122" s="84" t="s">
        <v>55</v>
      </c>
    </row>
    <row r="123" spans="1:23">
      <c r="A123" s="84">
        <v>821902</v>
      </c>
      <c r="B123" s="84" t="s">
        <v>152</v>
      </c>
      <c r="C123" s="85"/>
      <c r="D123" s="84" t="s">
        <v>54</v>
      </c>
      <c r="E123" s="86">
        <v>36</v>
      </c>
      <c r="F123" s="87">
        <v>1</v>
      </c>
      <c r="G123" s="74"/>
      <c r="H123" s="87">
        <v>10</v>
      </c>
      <c r="I123" s="74"/>
      <c r="J123" s="87">
        <v>30</v>
      </c>
      <c r="K123" s="74"/>
      <c r="L123" s="84">
        <v>30</v>
      </c>
      <c r="M123" s="65"/>
      <c r="N123" s="67" t="str" cm="1">
        <f t="array" ref="N123">_xlfn.IFS(((COUNT(F123:G123)&lt;&gt;1)*(COUNT(H123:I123)&lt;&gt;1)*(COUNT(J123:K123)&lt;&gt;1)*(COUNT(M123)=1))=1, "vollständig",  1*(COUNTA(G123,I123,K123)=0), "kein Angebot", 1, "unvollständig")</f>
        <v>kein Angebot</v>
      </c>
      <c r="O123" s="66" cm="1">
        <f t="array" ref="O123">INDEX(Lieferzeitenfaktor!$B$5:$B$9,MATCH(1, (L123&gt;=Lieferzeitenfaktor!$C$5:$C$9)*(L123&lt;=Lieferzeitenfaktor!$D$5:$D$9),0))</f>
        <v>2</v>
      </c>
      <c r="P123" s="68">
        <f t="shared" si="11"/>
        <v>0</v>
      </c>
      <c r="Q123" s="69" cm="1">
        <f t="array" ref="Q123">_xlfn.IFNA(INDEX(Lieferzeitenfaktor!$E$5:$G$9,MATCH(O123,Lieferzeitenfaktor!$B$5:$B$9,0),MATCH(1, (P123&gt;Lieferzeitenfaktor!$E$3:$G$3)*(P123 &lt;= Lieferzeitenfaktor!$E$4:$G$4),0) ),1)</f>
        <v>1</v>
      </c>
      <c r="R123" s="70">
        <f t="shared" si="8"/>
        <v>0</v>
      </c>
      <c r="S123" s="70">
        <f t="shared" si="2"/>
        <v>0</v>
      </c>
      <c r="T123" s="71">
        <f t="shared" si="9"/>
        <v>0</v>
      </c>
      <c r="U123" s="71">
        <f t="shared" si="10"/>
        <v>0</v>
      </c>
      <c r="V123" s="89" t="s">
        <v>53</v>
      </c>
      <c r="W123" s="84" t="s">
        <v>55</v>
      </c>
    </row>
    <row r="124" spans="1:23">
      <c r="A124" s="84">
        <v>821929</v>
      </c>
      <c r="B124" s="84" t="s">
        <v>153</v>
      </c>
      <c r="C124" s="85"/>
      <c r="D124" s="84" t="s">
        <v>54</v>
      </c>
      <c r="E124" s="86">
        <v>55</v>
      </c>
      <c r="F124" s="87">
        <v>1</v>
      </c>
      <c r="G124" s="74"/>
      <c r="H124" s="87">
        <v>5</v>
      </c>
      <c r="I124" s="74"/>
      <c r="J124" s="87">
        <v>10</v>
      </c>
      <c r="K124" s="74"/>
      <c r="L124" s="84">
        <v>20</v>
      </c>
      <c r="M124" s="65"/>
      <c r="N124" s="67" t="str" cm="1">
        <f t="array" ref="N124">_xlfn.IFS(((COUNT(F124:G124)&lt;&gt;1)*(COUNT(H124:I124)&lt;&gt;1)*(COUNT(J124:K124)&lt;&gt;1)*(COUNT(M124)=1))=1, "vollständig",  1*(COUNTA(G124,I124,K124)=0), "kein Angebot", 1, "unvollständig")</f>
        <v>kein Angebot</v>
      </c>
      <c r="O124" s="66" cm="1">
        <f t="array" ref="O124">INDEX(Lieferzeitenfaktor!$B$5:$B$9,MATCH(1, (L124&gt;=Lieferzeitenfaktor!$C$5:$C$9)*(L124&lt;=Lieferzeitenfaktor!$D$5:$D$9),0))</f>
        <v>2</v>
      </c>
      <c r="P124" s="68">
        <f t="shared" si="11"/>
        <v>0</v>
      </c>
      <c r="Q124" s="69" cm="1">
        <f t="array" ref="Q124">_xlfn.IFNA(INDEX(Lieferzeitenfaktor!$E$5:$G$9,MATCH(O124,Lieferzeitenfaktor!$B$5:$B$9,0),MATCH(1, (P124&gt;Lieferzeitenfaktor!$E$3:$G$3)*(P124 &lt;= Lieferzeitenfaktor!$E$4:$G$4),0) ),1)</f>
        <v>1</v>
      </c>
      <c r="R124" s="70">
        <f t="shared" si="8"/>
        <v>0</v>
      </c>
      <c r="S124" s="70">
        <f t="shared" si="2"/>
        <v>0</v>
      </c>
      <c r="T124" s="71">
        <f t="shared" si="9"/>
        <v>0</v>
      </c>
      <c r="U124" s="71">
        <f t="shared" si="10"/>
        <v>0</v>
      </c>
      <c r="V124" s="89" t="s">
        <v>53</v>
      </c>
      <c r="W124" s="84" t="s">
        <v>55</v>
      </c>
    </row>
    <row r="125" spans="1:23">
      <c r="A125" s="84">
        <v>1369025</v>
      </c>
      <c r="B125" s="84" t="s">
        <v>154</v>
      </c>
      <c r="C125" s="85"/>
      <c r="D125" s="84" t="s">
        <v>54</v>
      </c>
      <c r="E125" s="86">
        <v>2323</v>
      </c>
      <c r="F125" s="87">
        <v>1</v>
      </c>
      <c r="G125" s="74"/>
      <c r="H125" s="87">
        <v>100</v>
      </c>
      <c r="I125" s="74"/>
      <c r="J125" s="87">
        <v>200</v>
      </c>
      <c r="K125" s="74"/>
      <c r="L125" s="84">
        <v>30</v>
      </c>
      <c r="M125" s="65"/>
      <c r="N125" s="67" t="str" cm="1">
        <f t="array" ref="N125">_xlfn.IFS(((COUNT(F125:G125)&lt;&gt;1)*(COUNT(H125:I125)&lt;&gt;1)*(COUNT(J125:K125)&lt;&gt;1)*(COUNT(M125)=1))=1, "vollständig",  1*(COUNTA(G125,I125,K125)=0), "kein Angebot", 1, "unvollständig")</f>
        <v>kein Angebot</v>
      </c>
      <c r="O125" s="66" cm="1">
        <f t="array" ref="O125">INDEX(Lieferzeitenfaktor!$B$5:$B$9,MATCH(1, (L125&gt;=Lieferzeitenfaktor!$C$5:$C$9)*(L125&lt;=Lieferzeitenfaktor!$D$5:$D$9),0))</f>
        <v>2</v>
      </c>
      <c r="P125" s="68">
        <f t="shared" si="11"/>
        <v>0</v>
      </c>
      <c r="Q125" s="69" cm="1">
        <f t="array" ref="Q125">_xlfn.IFNA(INDEX(Lieferzeitenfaktor!$E$5:$G$9,MATCH(O125,Lieferzeitenfaktor!$B$5:$B$9,0),MATCH(1, (P125&gt;Lieferzeitenfaktor!$E$3:$G$3)*(P125 &lt;= Lieferzeitenfaktor!$E$4:$G$4),0) ),1)</f>
        <v>1</v>
      </c>
      <c r="R125" s="70">
        <f t="shared" si="8"/>
        <v>0</v>
      </c>
      <c r="S125" s="70">
        <f t="shared" si="2"/>
        <v>0</v>
      </c>
      <c r="T125" s="71">
        <f t="shared" si="9"/>
        <v>0</v>
      </c>
      <c r="U125" s="71">
        <f t="shared" si="10"/>
        <v>0</v>
      </c>
      <c r="V125" s="89" t="s">
        <v>53</v>
      </c>
      <c r="W125" s="84" t="s">
        <v>55</v>
      </c>
    </row>
    <row r="126" spans="1:23">
      <c r="A126" s="84">
        <v>782751</v>
      </c>
      <c r="B126" s="84" t="s">
        <v>155</v>
      </c>
      <c r="C126" s="85"/>
      <c r="D126" s="84" t="s">
        <v>54</v>
      </c>
      <c r="E126" s="86">
        <v>331</v>
      </c>
      <c r="F126" s="87">
        <v>1</v>
      </c>
      <c r="G126" s="74"/>
      <c r="H126" s="87">
        <v>10</v>
      </c>
      <c r="I126" s="74"/>
      <c r="J126" s="87">
        <v>50</v>
      </c>
      <c r="K126" s="74"/>
      <c r="L126" s="84">
        <v>42</v>
      </c>
      <c r="M126" s="65"/>
      <c r="N126" s="67" t="str" cm="1">
        <f t="array" ref="N126">_xlfn.IFS(((COUNT(F126:G126)&lt;&gt;1)*(COUNT(H126:I126)&lt;&gt;1)*(COUNT(J126:K126)&lt;&gt;1)*(COUNT(M126)=1))=1, "vollständig",  1*(COUNTA(G126,I126,K126)=0), "kein Angebot", 1, "unvollständig")</f>
        <v>kein Angebot</v>
      </c>
      <c r="O126" s="66" cm="1">
        <f t="array" ref="O126">INDEX(Lieferzeitenfaktor!$B$5:$B$9,MATCH(1, (L126&gt;=Lieferzeitenfaktor!$C$5:$C$9)*(L126&lt;=Lieferzeitenfaktor!$D$5:$D$9),0))</f>
        <v>3</v>
      </c>
      <c r="P126" s="68">
        <f t="shared" si="11"/>
        <v>0</v>
      </c>
      <c r="Q126" s="69" cm="1">
        <f t="array" ref="Q126">_xlfn.IFNA(INDEX(Lieferzeitenfaktor!$E$5:$G$9,MATCH(O126,Lieferzeitenfaktor!$B$5:$B$9,0),MATCH(1, (P126&gt;Lieferzeitenfaktor!$E$3:$G$3)*(P126 &lt;= Lieferzeitenfaktor!$E$4:$G$4),0) ),1)</f>
        <v>1</v>
      </c>
      <c r="R126" s="70">
        <f t="shared" si="8"/>
        <v>0</v>
      </c>
      <c r="S126" s="70">
        <f t="shared" si="2"/>
        <v>0</v>
      </c>
      <c r="T126" s="71">
        <f t="shared" si="9"/>
        <v>0</v>
      </c>
      <c r="U126" s="71">
        <f t="shared" si="10"/>
        <v>0</v>
      </c>
      <c r="V126" s="89" t="s">
        <v>53</v>
      </c>
      <c r="W126" s="84" t="s">
        <v>55</v>
      </c>
    </row>
    <row r="127" spans="1:23">
      <c r="A127" s="84">
        <v>1225294</v>
      </c>
      <c r="B127" s="84" t="s">
        <v>156</v>
      </c>
      <c r="C127" s="85"/>
      <c r="D127" s="84" t="s">
        <v>54</v>
      </c>
      <c r="E127" s="86">
        <v>1708</v>
      </c>
      <c r="F127" s="87">
        <v>1</v>
      </c>
      <c r="G127" s="74"/>
      <c r="H127" s="87">
        <v>10</v>
      </c>
      <c r="I127" s="74"/>
      <c r="J127" s="87">
        <v>100</v>
      </c>
      <c r="K127" s="74"/>
      <c r="L127" s="84">
        <v>30</v>
      </c>
      <c r="M127" s="65"/>
      <c r="N127" s="67" t="str" cm="1">
        <f t="array" ref="N127">_xlfn.IFS(((COUNT(F127:G127)&lt;&gt;1)*(COUNT(H127:I127)&lt;&gt;1)*(COUNT(J127:K127)&lt;&gt;1)*(COUNT(M127)=1))=1, "vollständig",  1*(COUNTA(G127,I127,K127)=0), "kein Angebot", 1, "unvollständig")</f>
        <v>kein Angebot</v>
      </c>
      <c r="O127" s="66" cm="1">
        <f t="array" ref="O127">INDEX(Lieferzeitenfaktor!$B$5:$B$9,MATCH(1, (L127&gt;=Lieferzeitenfaktor!$C$5:$C$9)*(L127&lt;=Lieferzeitenfaktor!$D$5:$D$9),0))</f>
        <v>2</v>
      </c>
      <c r="P127" s="68">
        <f t="shared" si="11"/>
        <v>0</v>
      </c>
      <c r="Q127" s="69" cm="1">
        <f t="array" ref="Q127">_xlfn.IFNA(INDEX(Lieferzeitenfaktor!$E$5:$G$9,MATCH(O127,Lieferzeitenfaktor!$B$5:$B$9,0),MATCH(1, (P127&gt;Lieferzeitenfaktor!$E$3:$G$3)*(P127 &lt;= Lieferzeitenfaktor!$E$4:$G$4),0) ),1)</f>
        <v>1</v>
      </c>
      <c r="R127" s="70">
        <f t="shared" si="8"/>
        <v>0</v>
      </c>
      <c r="S127" s="70">
        <f t="shared" si="2"/>
        <v>0</v>
      </c>
      <c r="T127" s="71">
        <f t="shared" si="9"/>
        <v>0</v>
      </c>
      <c r="U127" s="71">
        <f t="shared" si="10"/>
        <v>0</v>
      </c>
      <c r="V127" s="89" t="s">
        <v>53</v>
      </c>
      <c r="W127" s="84" t="s">
        <v>55</v>
      </c>
    </row>
    <row r="128" spans="1:23">
      <c r="A128" s="84">
        <v>735126</v>
      </c>
      <c r="B128" s="84" t="s">
        <v>106</v>
      </c>
      <c r="C128" s="85"/>
      <c r="D128" s="84" t="s">
        <v>54</v>
      </c>
      <c r="E128" s="86">
        <v>148</v>
      </c>
      <c r="F128" s="87">
        <v>1</v>
      </c>
      <c r="G128" s="74"/>
      <c r="H128" s="87">
        <v>10</v>
      </c>
      <c r="I128" s="74"/>
      <c r="J128" s="87">
        <v>30</v>
      </c>
      <c r="K128" s="74"/>
      <c r="L128" s="84">
        <v>28</v>
      </c>
      <c r="M128" s="65"/>
      <c r="N128" s="67" t="str" cm="1">
        <f t="array" ref="N128">_xlfn.IFS(((COUNT(F128:G128)&lt;&gt;1)*(COUNT(H128:I128)&lt;&gt;1)*(COUNT(J128:K128)&lt;&gt;1)*(COUNT(M128)=1))=1, "vollständig",  1*(COUNTA(G128,I128,K128)=0), "kein Angebot", 1, "unvollständig")</f>
        <v>kein Angebot</v>
      </c>
      <c r="O128" s="66" cm="1">
        <f t="array" ref="O128">INDEX(Lieferzeitenfaktor!$B$5:$B$9,MATCH(1, (L128&gt;=Lieferzeitenfaktor!$C$5:$C$9)*(L128&lt;=Lieferzeitenfaktor!$D$5:$D$9),0))</f>
        <v>2</v>
      </c>
      <c r="P128" s="68">
        <f t="shared" si="11"/>
        <v>0</v>
      </c>
      <c r="Q128" s="69" cm="1">
        <f t="array" ref="Q128">_xlfn.IFNA(INDEX(Lieferzeitenfaktor!$E$5:$G$9,MATCH(O128,Lieferzeitenfaktor!$B$5:$B$9,0),MATCH(1, (P128&gt;Lieferzeitenfaktor!$E$3:$G$3)*(P128 &lt;= Lieferzeitenfaktor!$E$4:$G$4),0) ),1)</f>
        <v>1</v>
      </c>
      <c r="R128" s="70">
        <f t="shared" ref="R128:R159" si="12">$G128*($Q128-1)</f>
        <v>0</v>
      </c>
      <c r="S128" s="70">
        <f t="shared" si="2"/>
        <v>0</v>
      </c>
      <c r="T128" s="71">
        <f t="shared" ref="T128:T159" si="13">G128+R128+S128</f>
        <v>0</v>
      </c>
      <c r="U128" s="71">
        <f t="shared" si="10"/>
        <v>0</v>
      </c>
      <c r="V128" s="89" t="s">
        <v>53</v>
      </c>
      <c r="W128" s="84" t="s">
        <v>55</v>
      </c>
    </row>
    <row r="129" spans="1:23">
      <c r="A129" s="84">
        <v>1353418</v>
      </c>
      <c r="B129" s="84" t="s">
        <v>157</v>
      </c>
      <c r="C129" s="85"/>
      <c r="D129" s="84" t="s">
        <v>54</v>
      </c>
      <c r="E129" s="86">
        <v>23334</v>
      </c>
      <c r="F129" s="87">
        <v>100</v>
      </c>
      <c r="G129" s="74"/>
      <c r="H129" s="87">
        <v>1000</v>
      </c>
      <c r="I129" s="74"/>
      <c r="J129" s="87">
        <v>5000</v>
      </c>
      <c r="K129" s="74"/>
      <c r="L129" s="84">
        <v>119</v>
      </c>
      <c r="M129" s="65"/>
      <c r="N129" s="67" t="str" cm="1">
        <f t="array" ref="N129">_xlfn.IFS(((COUNT(F129:G129)&lt;&gt;1)*(COUNT(H129:I129)&lt;&gt;1)*(COUNT(J129:K129)&lt;&gt;1)*(COUNT(M129)=1))=1, "vollständig",  1*(COUNTA(G129,I129,K129)=0), "kein Angebot", 1, "unvollständig")</f>
        <v>kein Angebot</v>
      </c>
      <c r="O129" s="66" cm="1">
        <f t="array" ref="O129">INDEX(Lieferzeitenfaktor!$B$5:$B$9,MATCH(1, (L129&gt;=Lieferzeitenfaktor!$C$5:$C$9)*(L129&lt;=Lieferzeitenfaktor!$D$5:$D$9),0))</f>
        <v>5</v>
      </c>
      <c r="P129" s="68">
        <f t="shared" si="11"/>
        <v>0</v>
      </c>
      <c r="Q129" s="69" cm="1">
        <f t="array" ref="Q129">_xlfn.IFNA(INDEX(Lieferzeitenfaktor!$E$5:$G$9,MATCH(O129,Lieferzeitenfaktor!$B$5:$B$9,0),MATCH(1, (P129&gt;Lieferzeitenfaktor!$E$3:$G$3)*(P129 &lt;= Lieferzeitenfaktor!$E$4:$G$4),0) ),1)</f>
        <v>1</v>
      </c>
      <c r="R129" s="70">
        <f t="shared" si="12"/>
        <v>0</v>
      </c>
      <c r="S129" s="70">
        <f t="shared" si="2"/>
        <v>0</v>
      </c>
      <c r="T129" s="71">
        <f t="shared" si="13"/>
        <v>0</v>
      </c>
      <c r="U129" s="71">
        <f t="shared" si="10"/>
        <v>0</v>
      </c>
      <c r="V129" s="89" t="s">
        <v>53</v>
      </c>
      <c r="W129" s="84" t="s">
        <v>55</v>
      </c>
    </row>
    <row r="130" spans="1:23">
      <c r="A130" s="84">
        <v>821853</v>
      </c>
      <c r="B130" s="84" t="s">
        <v>158</v>
      </c>
      <c r="C130" s="85"/>
      <c r="D130" s="84" t="s">
        <v>54</v>
      </c>
      <c r="E130" s="86">
        <v>24</v>
      </c>
      <c r="F130" s="87">
        <v>1</v>
      </c>
      <c r="G130" s="74"/>
      <c r="H130" s="87">
        <v>5</v>
      </c>
      <c r="I130" s="74"/>
      <c r="J130" s="87"/>
      <c r="K130" s="74"/>
      <c r="L130" s="84">
        <v>20</v>
      </c>
      <c r="M130" s="65"/>
      <c r="N130" s="67" t="str" cm="1">
        <f t="array" ref="N130">_xlfn.IFS(((COUNT(F130:G130)&lt;&gt;1)*(COUNT(H130:I130)&lt;&gt;1)*(COUNT(M130)=1))=1, "vollständig",  1*(COUNTA(G130,I130)=0), "kein Angebot", 1, "unvollständig")</f>
        <v>kein Angebot</v>
      </c>
      <c r="O130" s="66" cm="1">
        <f t="array" ref="O130">INDEX(Lieferzeitenfaktor!$B$5:$B$9,MATCH(1, (L130&gt;=Lieferzeitenfaktor!$C$5:$C$9)*(L130&lt;=Lieferzeitenfaktor!$D$5:$D$9),0))</f>
        <v>2</v>
      </c>
      <c r="P130" s="68">
        <f t="shared" si="11"/>
        <v>0</v>
      </c>
      <c r="Q130" s="69" cm="1">
        <f t="array" ref="Q130">_xlfn.IFNA(INDEX(Lieferzeitenfaktor!$E$5:$G$9,MATCH(O130,Lieferzeitenfaktor!$B$5:$B$9,0),MATCH(1, (P130&gt;Lieferzeitenfaktor!$E$3:$G$3)*(P130 &lt;= Lieferzeitenfaktor!$E$4:$G$4),0) ),1)</f>
        <v>1</v>
      </c>
      <c r="R130" s="70">
        <f t="shared" si="12"/>
        <v>0</v>
      </c>
      <c r="S130" s="70">
        <f t="shared" si="2"/>
        <v>0</v>
      </c>
      <c r="T130" s="71">
        <f t="shared" si="13"/>
        <v>0</v>
      </c>
      <c r="U130" s="71">
        <f t="shared" si="10"/>
        <v>0</v>
      </c>
      <c r="V130" s="89" t="s">
        <v>53</v>
      </c>
      <c r="W130" s="84" t="s">
        <v>55</v>
      </c>
    </row>
    <row r="131" spans="1:23">
      <c r="A131" s="84">
        <v>1181660</v>
      </c>
      <c r="B131" s="84" t="s">
        <v>159</v>
      </c>
      <c r="C131" s="85"/>
      <c r="D131" s="84" t="s">
        <v>54</v>
      </c>
      <c r="E131" s="86">
        <v>103</v>
      </c>
      <c r="F131" s="87">
        <v>5</v>
      </c>
      <c r="G131" s="74"/>
      <c r="H131" s="87">
        <v>10</v>
      </c>
      <c r="I131" s="74"/>
      <c r="J131" s="87">
        <v>50</v>
      </c>
      <c r="K131" s="74"/>
      <c r="L131" s="84">
        <v>30</v>
      </c>
      <c r="M131" s="65"/>
      <c r="N131" s="67" t="str" cm="1">
        <f t="array" ref="N131">_xlfn.IFS(((COUNT(F131:G131)&lt;&gt;1)*(COUNT(H131:I131)&lt;&gt;1)*(COUNT(J131:K131)&lt;&gt;1)*(COUNT(M131)=1))=1, "vollständig",  1*(COUNTA(G131,I131,K131)=0), "kein Angebot", 1, "unvollständig")</f>
        <v>kein Angebot</v>
      </c>
      <c r="O131" s="66" cm="1">
        <f t="array" ref="O131">INDEX(Lieferzeitenfaktor!$B$5:$B$9,MATCH(1, (L131&gt;=Lieferzeitenfaktor!$C$5:$C$9)*(L131&lt;=Lieferzeitenfaktor!$D$5:$D$9),0))</f>
        <v>2</v>
      </c>
      <c r="P131" s="68">
        <f t="shared" si="11"/>
        <v>0</v>
      </c>
      <c r="Q131" s="69" cm="1">
        <f t="array" ref="Q131">_xlfn.IFNA(INDEX(Lieferzeitenfaktor!$E$5:$G$9,MATCH(O131,Lieferzeitenfaktor!$B$5:$B$9,0),MATCH(1, (P131&gt;Lieferzeitenfaktor!$E$3:$G$3)*(P131 &lt;= Lieferzeitenfaktor!$E$4:$G$4),0) ),1)</f>
        <v>1</v>
      </c>
      <c r="R131" s="70">
        <f t="shared" si="12"/>
        <v>0</v>
      </c>
      <c r="S131" s="70">
        <f t="shared" si="2"/>
        <v>0</v>
      </c>
      <c r="T131" s="71">
        <f t="shared" si="13"/>
        <v>0</v>
      </c>
      <c r="U131" s="71">
        <f t="shared" si="10"/>
        <v>0</v>
      </c>
      <c r="V131" s="89" t="s">
        <v>53</v>
      </c>
      <c r="W131" s="84" t="s">
        <v>55</v>
      </c>
    </row>
    <row r="132" spans="1:23">
      <c r="A132" s="84">
        <v>723809</v>
      </c>
      <c r="B132" s="84" t="s">
        <v>160</v>
      </c>
      <c r="C132" s="85"/>
      <c r="D132" s="84" t="s">
        <v>88</v>
      </c>
      <c r="E132" s="86">
        <v>22</v>
      </c>
      <c r="F132" s="87">
        <v>1</v>
      </c>
      <c r="G132" s="74"/>
      <c r="H132" s="87">
        <v>10</v>
      </c>
      <c r="I132" s="74"/>
      <c r="J132" s="87">
        <v>50</v>
      </c>
      <c r="K132" s="74"/>
      <c r="L132" s="84">
        <v>30</v>
      </c>
      <c r="M132" s="65"/>
      <c r="N132" s="67" t="str" cm="1">
        <f t="array" ref="N132">_xlfn.IFS(((COUNT(F132:G132)&lt;&gt;1)*(COUNT(H132:I132)&lt;&gt;1)*(COUNT(J132:K132)&lt;&gt;1)*(COUNT(M132)=1))=1, "vollständig",  1*(COUNTA(G132,I132,K132)=0), "kein Angebot", 1, "unvollständig")</f>
        <v>kein Angebot</v>
      </c>
      <c r="O132" s="66" cm="1">
        <f t="array" ref="O132">INDEX(Lieferzeitenfaktor!$B$5:$B$9,MATCH(1, (L132&gt;=Lieferzeitenfaktor!$C$5:$C$9)*(L132&lt;=Lieferzeitenfaktor!$D$5:$D$9),0))</f>
        <v>2</v>
      </c>
      <c r="P132" s="68">
        <f t="shared" si="11"/>
        <v>0</v>
      </c>
      <c r="Q132" s="69" cm="1">
        <f t="array" ref="Q132">_xlfn.IFNA(INDEX(Lieferzeitenfaktor!$E$5:$G$9,MATCH(O132,Lieferzeitenfaktor!$B$5:$B$9,0),MATCH(1, (P132&gt;Lieferzeitenfaktor!$E$3:$G$3)*(P132 &lt;= Lieferzeitenfaktor!$E$4:$G$4),0) ),1)</f>
        <v>1</v>
      </c>
      <c r="R132" s="70">
        <f t="shared" si="12"/>
        <v>0</v>
      </c>
      <c r="S132" s="70">
        <f t="shared" si="2"/>
        <v>0</v>
      </c>
      <c r="T132" s="71">
        <f t="shared" si="13"/>
        <v>0</v>
      </c>
      <c r="U132" s="71">
        <f t="shared" si="10"/>
        <v>0</v>
      </c>
      <c r="V132" s="89" t="s">
        <v>53</v>
      </c>
      <c r="W132" s="84" t="s">
        <v>55</v>
      </c>
    </row>
    <row r="133" spans="1:23">
      <c r="A133" s="84">
        <v>252354</v>
      </c>
      <c r="B133" s="84" t="s">
        <v>161</v>
      </c>
      <c r="C133" s="85"/>
      <c r="D133" s="84" t="s">
        <v>54</v>
      </c>
      <c r="E133" s="86">
        <v>456</v>
      </c>
      <c r="F133" s="87">
        <v>10</v>
      </c>
      <c r="G133" s="74"/>
      <c r="H133" s="87">
        <v>100</v>
      </c>
      <c r="I133" s="74"/>
      <c r="J133" s="87">
        <v>500</v>
      </c>
      <c r="K133" s="74"/>
      <c r="L133" s="84">
        <v>180</v>
      </c>
      <c r="M133" s="65"/>
      <c r="N133" s="67" t="str" cm="1">
        <f t="array" ref="N133">_xlfn.IFS(((COUNT(F133:G133)&lt;&gt;1)*(COUNT(H133:I133)&lt;&gt;1)*(COUNT(J133:K133)&lt;&gt;1)*(COUNT(M133)=1))=1, "vollständig",  1*(COUNTA(G133,I133,K133)=0), "kein Angebot", 1, "unvollständig")</f>
        <v>kein Angebot</v>
      </c>
      <c r="O133" s="66" cm="1">
        <f t="array" ref="O133">INDEX(Lieferzeitenfaktor!$B$5:$B$9,MATCH(1, (L133&gt;=Lieferzeitenfaktor!$C$5:$C$9)*(L133&lt;=Lieferzeitenfaktor!$D$5:$D$9),0))</f>
        <v>5</v>
      </c>
      <c r="P133" s="68">
        <f t="shared" si="11"/>
        <v>0</v>
      </c>
      <c r="Q133" s="69" cm="1">
        <f t="array" ref="Q133">_xlfn.IFNA(INDEX(Lieferzeitenfaktor!$E$5:$G$9,MATCH(O133,Lieferzeitenfaktor!$B$5:$B$9,0),MATCH(1, (P133&gt;Lieferzeitenfaktor!$E$3:$G$3)*(P133 &lt;= Lieferzeitenfaktor!$E$4:$G$4),0) ),1)</f>
        <v>1</v>
      </c>
      <c r="R133" s="70">
        <f t="shared" si="12"/>
        <v>0</v>
      </c>
      <c r="S133" s="70">
        <f t="shared" si="2"/>
        <v>0</v>
      </c>
      <c r="T133" s="71">
        <f t="shared" si="13"/>
        <v>0</v>
      </c>
      <c r="U133" s="71">
        <f t="shared" si="10"/>
        <v>0</v>
      </c>
      <c r="V133" s="89" t="s">
        <v>53</v>
      </c>
      <c r="W133" s="84" t="s">
        <v>55</v>
      </c>
    </row>
    <row r="134" spans="1:23">
      <c r="A134" s="84">
        <v>138819</v>
      </c>
      <c r="B134" s="84" t="s">
        <v>162</v>
      </c>
      <c r="C134" s="85"/>
      <c r="D134" s="84" t="s">
        <v>54</v>
      </c>
      <c r="E134" s="86">
        <v>184</v>
      </c>
      <c r="F134" s="87">
        <v>1</v>
      </c>
      <c r="G134" s="74"/>
      <c r="H134" s="87">
        <v>50</v>
      </c>
      <c r="I134" s="74"/>
      <c r="J134" s="87">
        <v>100</v>
      </c>
      <c r="K134" s="74"/>
      <c r="L134" s="84">
        <v>30</v>
      </c>
      <c r="M134" s="65"/>
      <c r="N134" s="67" t="str" cm="1">
        <f t="array" ref="N134">_xlfn.IFS(((COUNT(F134:G134)&lt;&gt;1)*(COUNT(H134:I134)&lt;&gt;1)*(COUNT(J134:K134)&lt;&gt;1)*(COUNT(M134)=1))=1, "vollständig",  1*(COUNTA(G134,I134,K134)=0), "kein Angebot", 1, "unvollständig")</f>
        <v>kein Angebot</v>
      </c>
      <c r="O134" s="66" cm="1">
        <f t="array" ref="O134">INDEX(Lieferzeitenfaktor!$B$5:$B$9,MATCH(1, (L134&gt;=Lieferzeitenfaktor!$C$5:$C$9)*(L134&lt;=Lieferzeitenfaktor!$D$5:$D$9),0))</f>
        <v>2</v>
      </c>
      <c r="P134" s="68">
        <f t="shared" si="11"/>
        <v>0</v>
      </c>
      <c r="Q134" s="69" cm="1">
        <f t="array" ref="Q134">_xlfn.IFNA(INDEX(Lieferzeitenfaktor!$E$5:$G$9,MATCH(O134,Lieferzeitenfaktor!$B$5:$B$9,0),MATCH(1, (P134&gt;Lieferzeitenfaktor!$E$3:$G$3)*(P134 &lt;= Lieferzeitenfaktor!$E$4:$G$4),0) ),1)</f>
        <v>1</v>
      </c>
      <c r="R134" s="70">
        <f t="shared" si="12"/>
        <v>0</v>
      </c>
      <c r="S134" s="70">
        <f t="shared" si="2"/>
        <v>0</v>
      </c>
      <c r="T134" s="71">
        <f t="shared" si="13"/>
        <v>0</v>
      </c>
      <c r="U134" s="71">
        <f t="shared" si="10"/>
        <v>0</v>
      </c>
      <c r="V134" s="89" t="s">
        <v>53</v>
      </c>
      <c r="W134" s="84" t="s">
        <v>55</v>
      </c>
    </row>
    <row r="135" spans="1:23">
      <c r="A135" s="84">
        <v>1426667</v>
      </c>
      <c r="B135" s="84" t="s">
        <v>163</v>
      </c>
      <c r="C135" s="85"/>
      <c r="D135" s="84" t="s">
        <v>54</v>
      </c>
      <c r="E135" s="86">
        <v>14</v>
      </c>
      <c r="F135" s="87">
        <v>1</v>
      </c>
      <c r="G135" s="74"/>
      <c r="H135" s="87">
        <v>3</v>
      </c>
      <c r="I135" s="74"/>
      <c r="J135" s="87"/>
      <c r="K135" s="74"/>
      <c r="L135" s="84">
        <v>41</v>
      </c>
      <c r="M135" s="65"/>
      <c r="N135" s="67" t="str" cm="1">
        <f t="array" ref="N135">_xlfn.IFS(((COUNT(F135:G135)&lt;&gt;1)*(COUNT(H135:I135)&lt;&gt;1)*(COUNT(M135)=1))=1, "vollständig",  1*(COUNTA(G135,I135)=0), "kein Angebot", 1, "unvollständig")</f>
        <v>kein Angebot</v>
      </c>
      <c r="O135" s="66" cm="1">
        <f t="array" ref="O135">INDEX(Lieferzeitenfaktor!$B$5:$B$9,MATCH(1, (L135&gt;=Lieferzeitenfaktor!$C$5:$C$9)*(L135&lt;=Lieferzeitenfaktor!$D$5:$D$9),0))</f>
        <v>3</v>
      </c>
      <c r="P135" s="68">
        <f t="shared" si="11"/>
        <v>0</v>
      </c>
      <c r="Q135" s="69" cm="1">
        <f t="array" ref="Q135">_xlfn.IFNA(INDEX(Lieferzeitenfaktor!$E$5:$G$9,MATCH(O135,Lieferzeitenfaktor!$B$5:$B$9,0),MATCH(1, (P135&gt;Lieferzeitenfaktor!$E$3:$G$3)*(P135 &lt;= Lieferzeitenfaktor!$E$4:$G$4),0) ),1)</f>
        <v>1</v>
      </c>
      <c r="R135" s="70">
        <f t="shared" si="12"/>
        <v>0</v>
      </c>
      <c r="S135" s="70">
        <f t="shared" si="2"/>
        <v>0</v>
      </c>
      <c r="T135" s="71">
        <f t="shared" si="13"/>
        <v>0</v>
      </c>
      <c r="U135" s="71">
        <f t="shared" si="10"/>
        <v>0</v>
      </c>
      <c r="V135" s="89" t="s">
        <v>53</v>
      </c>
      <c r="W135" s="84" t="s">
        <v>55</v>
      </c>
    </row>
    <row r="136" spans="1:23">
      <c r="A136" s="84">
        <v>963980</v>
      </c>
      <c r="B136" s="84" t="s">
        <v>164</v>
      </c>
      <c r="C136" s="85"/>
      <c r="D136" s="84" t="s">
        <v>54</v>
      </c>
      <c r="E136" s="86">
        <v>39</v>
      </c>
      <c r="F136" s="87">
        <v>1</v>
      </c>
      <c r="G136" s="74"/>
      <c r="H136" s="87">
        <v>5</v>
      </c>
      <c r="I136" s="74"/>
      <c r="J136" s="87"/>
      <c r="K136" s="74"/>
      <c r="L136" s="84">
        <v>20</v>
      </c>
      <c r="M136" s="65"/>
      <c r="N136" s="67" t="str" cm="1">
        <f t="array" ref="N136">_xlfn.IFS(((COUNT(F136:G136)&lt;&gt;1)*(COUNT(H136:I136)&lt;&gt;1)*(COUNT(M136)=1))=1, "vollständig",  1*(COUNTA(G136,I136)=0), "kein Angebot", 1, "unvollständig")</f>
        <v>kein Angebot</v>
      </c>
      <c r="O136" s="66" cm="1">
        <f t="array" ref="O136">INDEX(Lieferzeitenfaktor!$B$5:$B$9,MATCH(1, (L136&gt;=Lieferzeitenfaktor!$C$5:$C$9)*(L136&lt;=Lieferzeitenfaktor!$D$5:$D$9),0))</f>
        <v>2</v>
      </c>
      <c r="P136" s="68">
        <f t="shared" si="11"/>
        <v>0</v>
      </c>
      <c r="Q136" s="69" cm="1">
        <f t="array" ref="Q136">_xlfn.IFNA(INDEX(Lieferzeitenfaktor!$E$5:$G$9,MATCH(O136,Lieferzeitenfaktor!$B$5:$B$9,0),MATCH(1, (P136&gt;Lieferzeitenfaktor!$E$3:$G$3)*(P136 &lt;= Lieferzeitenfaktor!$E$4:$G$4),0) ),1)</f>
        <v>1</v>
      </c>
      <c r="R136" s="70">
        <f t="shared" si="12"/>
        <v>0</v>
      </c>
      <c r="S136" s="70">
        <f t="shared" si="2"/>
        <v>0</v>
      </c>
      <c r="T136" s="71">
        <f t="shared" si="13"/>
        <v>0</v>
      </c>
      <c r="U136" s="71">
        <f t="shared" si="10"/>
        <v>0</v>
      </c>
      <c r="V136" s="89" t="s">
        <v>53</v>
      </c>
      <c r="W136" s="84" t="s">
        <v>55</v>
      </c>
    </row>
    <row r="137" spans="1:23">
      <c r="A137" s="84">
        <v>244536</v>
      </c>
      <c r="B137" s="84" t="s">
        <v>165</v>
      </c>
      <c r="C137" s="85"/>
      <c r="D137" s="84" t="s">
        <v>54</v>
      </c>
      <c r="E137" s="86">
        <v>111</v>
      </c>
      <c r="F137" s="87">
        <v>1</v>
      </c>
      <c r="G137" s="74"/>
      <c r="H137" s="87">
        <v>10</v>
      </c>
      <c r="I137" s="74"/>
      <c r="J137" s="87">
        <v>25</v>
      </c>
      <c r="K137" s="74"/>
      <c r="L137" s="84">
        <v>20</v>
      </c>
      <c r="M137" s="65"/>
      <c r="N137" s="67" t="str" cm="1">
        <f t="array" ref="N137">_xlfn.IFS(((COUNT(F137:G137)&lt;&gt;1)*(COUNT(H137:I137)&lt;&gt;1)*(COUNT(J137:K137)&lt;&gt;1)*(COUNT(M137)=1))=1, "vollständig",  1*(COUNTA(G137,I137,K137)=0), "kein Angebot", 1, "unvollständig")</f>
        <v>kein Angebot</v>
      </c>
      <c r="O137" s="66" cm="1">
        <f t="array" ref="O137">INDEX(Lieferzeitenfaktor!$B$5:$B$9,MATCH(1, (L137&gt;=Lieferzeitenfaktor!$C$5:$C$9)*(L137&lt;=Lieferzeitenfaktor!$D$5:$D$9),0))</f>
        <v>2</v>
      </c>
      <c r="P137" s="68">
        <f t="shared" si="11"/>
        <v>0</v>
      </c>
      <c r="Q137" s="69" cm="1">
        <f t="array" ref="Q137">_xlfn.IFNA(INDEX(Lieferzeitenfaktor!$E$5:$G$9,MATCH(O137,Lieferzeitenfaktor!$B$5:$B$9,0),MATCH(1, (P137&gt;Lieferzeitenfaktor!$E$3:$G$3)*(P137 &lt;= Lieferzeitenfaktor!$E$4:$G$4),0) ),1)</f>
        <v>1</v>
      </c>
      <c r="R137" s="70">
        <f t="shared" si="12"/>
        <v>0</v>
      </c>
      <c r="S137" s="70">
        <f t="shared" si="2"/>
        <v>0</v>
      </c>
      <c r="T137" s="71">
        <f t="shared" si="13"/>
        <v>0</v>
      </c>
      <c r="U137" s="71">
        <f t="shared" si="10"/>
        <v>0</v>
      </c>
      <c r="V137" s="89" t="s">
        <v>53</v>
      </c>
      <c r="W137" s="84" t="s">
        <v>55</v>
      </c>
    </row>
    <row r="138" spans="1:23">
      <c r="A138" s="84">
        <v>967337</v>
      </c>
      <c r="B138" s="84" t="s">
        <v>166</v>
      </c>
      <c r="C138" s="85"/>
      <c r="D138" s="84" t="s">
        <v>54</v>
      </c>
      <c r="E138" s="86">
        <v>68</v>
      </c>
      <c r="F138" s="87">
        <v>1</v>
      </c>
      <c r="G138" s="74"/>
      <c r="H138" s="87">
        <v>5</v>
      </c>
      <c r="I138" s="74"/>
      <c r="J138" s="87">
        <v>10</v>
      </c>
      <c r="K138" s="74"/>
      <c r="L138" s="84">
        <v>20</v>
      </c>
      <c r="M138" s="65"/>
      <c r="N138" s="67" t="str" cm="1">
        <f t="array" ref="N138">_xlfn.IFS(((COUNT(F138:G138)&lt;&gt;1)*(COUNT(H138:I138)&lt;&gt;1)*(COUNT(J138:K138)&lt;&gt;1)*(COUNT(M138)=1))=1, "vollständig",  1*(COUNTA(G138,I138,K138)=0), "kein Angebot", 1, "unvollständig")</f>
        <v>kein Angebot</v>
      </c>
      <c r="O138" s="66" cm="1">
        <f t="array" ref="O138">INDEX(Lieferzeitenfaktor!$B$5:$B$9,MATCH(1, (L138&gt;=Lieferzeitenfaktor!$C$5:$C$9)*(L138&lt;=Lieferzeitenfaktor!$D$5:$D$9),0))</f>
        <v>2</v>
      </c>
      <c r="P138" s="68">
        <f t="shared" si="11"/>
        <v>0</v>
      </c>
      <c r="Q138" s="69" cm="1">
        <f t="array" ref="Q138">_xlfn.IFNA(INDEX(Lieferzeitenfaktor!$E$5:$G$9,MATCH(O138,Lieferzeitenfaktor!$B$5:$B$9,0),MATCH(1, (P138&gt;Lieferzeitenfaktor!$E$3:$G$3)*(P138 &lt;= Lieferzeitenfaktor!$E$4:$G$4),0) ),1)</f>
        <v>1</v>
      </c>
      <c r="R138" s="70">
        <f t="shared" si="12"/>
        <v>0</v>
      </c>
      <c r="S138" s="70">
        <f t="shared" si="2"/>
        <v>0</v>
      </c>
      <c r="T138" s="71">
        <f t="shared" si="13"/>
        <v>0</v>
      </c>
      <c r="U138" s="71">
        <f t="shared" si="10"/>
        <v>0</v>
      </c>
      <c r="V138" s="89" t="s">
        <v>53</v>
      </c>
      <c r="W138" s="84" t="s">
        <v>55</v>
      </c>
    </row>
    <row r="139" spans="1:23">
      <c r="A139" s="84">
        <v>605914</v>
      </c>
      <c r="B139" s="84" t="s">
        <v>167</v>
      </c>
      <c r="C139" s="85"/>
      <c r="D139" s="84" t="s">
        <v>54</v>
      </c>
      <c r="E139" s="86">
        <v>276</v>
      </c>
      <c r="F139" s="87">
        <v>10</v>
      </c>
      <c r="G139" s="74"/>
      <c r="H139" s="87">
        <v>60</v>
      </c>
      <c r="I139" s="74"/>
      <c r="J139" s="87">
        <v>100</v>
      </c>
      <c r="K139" s="74"/>
      <c r="L139" s="84">
        <v>120</v>
      </c>
      <c r="M139" s="65"/>
      <c r="N139" s="67" t="str" cm="1">
        <f t="array" ref="N139">_xlfn.IFS(((COUNT(F139:G139)&lt;&gt;1)*(COUNT(H139:I139)&lt;&gt;1)*(COUNT(J139:K139)&lt;&gt;1)*(COUNT(M139)=1))=1, "vollständig",  1*(COUNTA(G139,I139,K139)=0), "kein Angebot", 1, "unvollständig")</f>
        <v>kein Angebot</v>
      </c>
      <c r="O139" s="66" cm="1">
        <f t="array" ref="O139">INDEX(Lieferzeitenfaktor!$B$5:$B$9,MATCH(1, (L139&gt;=Lieferzeitenfaktor!$C$5:$C$9)*(L139&lt;=Lieferzeitenfaktor!$D$5:$D$9),0))</f>
        <v>5</v>
      </c>
      <c r="P139" s="68">
        <f t="shared" si="11"/>
        <v>0</v>
      </c>
      <c r="Q139" s="69" cm="1">
        <f t="array" ref="Q139">_xlfn.IFNA(INDEX(Lieferzeitenfaktor!$E$5:$G$9,MATCH(O139,Lieferzeitenfaktor!$B$5:$B$9,0),MATCH(1, (P139&gt;Lieferzeitenfaktor!$E$3:$G$3)*(P139 &lt;= Lieferzeitenfaktor!$E$4:$G$4),0) ),1)</f>
        <v>1</v>
      </c>
      <c r="R139" s="70">
        <f t="shared" si="12"/>
        <v>0</v>
      </c>
      <c r="S139" s="70">
        <f t="shared" si="2"/>
        <v>0</v>
      </c>
      <c r="T139" s="71">
        <f t="shared" si="13"/>
        <v>0</v>
      </c>
      <c r="U139" s="71">
        <f t="shared" si="10"/>
        <v>0</v>
      </c>
      <c r="V139" s="89" t="s">
        <v>53</v>
      </c>
      <c r="W139" s="84" t="s">
        <v>55</v>
      </c>
    </row>
    <row r="140" spans="1:23">
      <c r="A140" s="84">
        <v>782750</v>
      </c>
      <c r="B140" s="84" t="s">
        <v>168</v>
      </c>
      <c r="C140" s="85"/>
      <c r="D140" s="84" t="s">
        <v>54</v>
      </c>
      <c r="E140" s="86">
        <v>342</v>
      </c>
      <c r="F140" s="87">
        <v>1</v>
      </c>
      <c r="G140" s="74"/>
      <c r="H140" s="87">
        <v>10</v>
      </c>
      <c r="I140" s="74"/>
      <c r="J140" s="87">
        <v>50</v>
      </c>
      <c r="K140" s="74"/>
      <c r="L140" s="84">
        <v>42</v>
      </c>
      <c r="M140" s="65"/>
      <c r="N140" s="67" t="str" cm="1">
        <f t="array" ref="N140">_xlfn.IFS(((COUNT(F140:G140)&lt;&gt;1)*(COUNT(H140:I140)&lt;&gt;1)*(COUNT(J140:K140)&lt;&gt;1)*(COUNT(M140)=1))=1, "vollständig",  1*(COUNTA(G140,I140,K140)=0), "kein Angebot", 1, "unvollständig")</f>
        <v>kein Angebot</v>
      </c>
      <c r="O140" s="66" cm="1">
        <f t="array" ref="O140">INDEX(Lieferzeitenfaktor!$B$5:$B$9,MATCH(1, (L140&gt;=Lieferzeitenfaktor!$C$5:$C$9)*(L140&lt;=Lieferzeitenfaktor!$D$5:$D$9),0))</f>
        <v>3</v>
      </c>
      <c r="P140" s="68">
        <f t="shared" si="11"/>
        <v>0</v>
      </c>
      <c r="Q140" s="69" cm="1">
        <f t="array" ref="Q140">_xlfn.IFNA(INDEX(Lieferzeitenfaktor!$E$5:$G$9,MATCH(O140,Lieferzeitenfaktor!$B$5:$B$9,0),MATCH(1, (P140&gt;Lieferzeitenfaktor!$E$3:$G$3)*(P140 &lt;= Lieferzeitenfaktor!$E$4:$G$4),0) ),1)</f>
        <v>1</v>
      </c>
      <c r="R140" s="70">
        <f t="shared" si="12"/>
        <v>0</v>
      </c>
      <c r="S140" s="70">
        <f t="shared" si="2"/>
        <v>0</v>
      </c>
      <c r="T140" s="71">
        <f t="shared" si="13"/>
        <v>0</v>
      </c>
      <c r="U140" s="71">
        <f t="shared" si="10"/>
        <v>0</v>
      </c>
      <c r="V140" s="89" t="s">
        <v>53</v>
      </c>
      <c r="W140" s="84" t="s">
        <v>55</v>
      </c>
    </row>
    <row r="141" spans="1:23">
      <c r="A141" s="84">
        <v>723808</v>
      </c>
      <c r="B141" s="84" t="s">
        <v>169</v>
      </c>
      <c r="C141" s="85"/>
      <c r="D141" s="84" t="s">
        <v>88</v>
      </c>
      <c r="E141" s="86">
        <v>6</v>
      </c>
      <c r="F141" s="87">
        <v>1</v>
      </c>
      <c r="G141" s="74"/>
      <c r="H141" s="87">
        <v>10</v>
      </c>
      <c r="I141" s="74"/>
      <c r="J141" s="87">
        <v>30</v>
      </c>
      <c r="K141" s="74"/>
      <c r="L141" s="84">
        <v>30</v>
      </c>
      <c r="M141" s="65"/>
      <c r="N141" s="67" t="str" cm="1">
        <f t="array" ref="N141">_xlfn.IFS(((COUNT(F141:G141)&lt;&gt;1)*(COUNT(H141:I141)&lt;&gt;1)*(COUNT(J141:K141)&lt;&gt;1)*(COUNT(M141)=1))=1, "vollständig",  1*(COUNTA(G141,I141,K141)=0), "kein Angebot", 1, "unvollständig")</f>
        <v>kein Angebot</v>
      </c>
      <c r="O141" s="66" cm="1">
        <f t="array" ref="O141">INDEX(Lieferzeitenfaktor!$B$5:$B$9,MATCH(1, (L141&gt;=Lieferzeitenfaktor!$C$5:$C$9)*(L141&lt;=Lieferzeitenfaktor!$D$5:$D$9),0))</f>
        <v>2</v>
      </c>
      <c r="P141" s="68">
        <f t="shared" si="11"/>
        <v>0</v>
      </c>
      <c r="Q141" s="69" cm="1">
        <f t="array" ref="Q141">_xlfn.IFNA(INDEX(Lieferzeitenfaktor!$E$5:$G$9,MATCH(O141,Lieferzeitenfaktor!$B$5:$B$9,0),MATCH(1, (P141&gt;Lieferzeitenfaktor!$E$3:$G$3)*(P141 &lt;= Lieferzeitenfaktor!$E$4:$G$4),0) ),1)</f>
        <v>1</v>
      </c>
      <c r="R141" s="70">
        <f t="shared" si="12"/>
        <v>0</v>
      </c>
      <c r="S141" s="70">
        <f t="shared" si="2"/>
        <v>0</v>
      </c>
      <c r="T141" s="71">
        <f t="shared" si="13"/>
        <v>0</v>
      </c>
      <c r="U141" s="71">
        <f t="shared" si="10"/>
        <v>0</v>
      </c>
      <c r="V141" s="89" t="s">
        <v>53</v>
      </c>
      <c r="W141" s="84" t="s">
        <v>55</v>
      </c>
    </row>
    <row r="142" spans="1:23">
      <c r="A142" s="84">
        <v>1382084</v>
      </c>
      <c r="B142" s="84" t="s">
        <v>170</v>
      </c>
      <c r="C142" s="85"/>
      <c r="D142" s="84" t="s">
        <v>54</v>
      </c>
      <c r="E142" s="86">
        <v>59</v>
      </c>
      <c r="F142" s="87">
        <v>1</v>
      </c>
      <c r="G142" s="74"/>
      <c r="H142" s="87">
        <v>10</v>
      </c>
      <c r="I142" s="74"/>
      <c r="J142" s="87">
        <v>20</v>
      </c>
      <c r="K142" s="74"/>
      <c r="L142" s="84">
        <v>21</v>
      </c>
      <c r="M142" s="65"/>
      <c r="N142" s="67" t="str" cm="1">
        <f t="array" ref="N142">_xlfn.IFS(((COUNT(F142:G142)&lt;&gt;1)*(COUNT(H142:I142)&lt;&gt;1)*(COUNT(J142:K142)&lt;&gt;1)*(COUNT(M142)=1))=1, "vollständig",  1*(COUNTA(G142,I142,K142)=0), "kein Angebot", 1, "unvollständig")</f>
        <v>kein Angebot</v>
      </c>
      <c r="O142" s="66" cm="1">
        <f t="array" ref="O142">INDEX(Lieferzeitenfaktor!$B$5:$B$9,MATCH(1, (L142&gt;=Lieferzeitenfaktor!$C$5:$C$9)*(L142&lt;=Lieferzeitenfaktor!$D$5:$D$9),0))</f>
        <v>2</v>
      </c>
      <c r="P142" s="68">
        <f t="shared" si="11"/>
        <v>0</v>
      </c>
      <c r="Q142" s="69" cm="1">
        <f t="array" ref="Q142">_xlfn.IFNA(INDEX(Lieferzeitenfaktor!$E$5:$G$9,MATCH(O142,Lieferzeitenfaktor!$B$5:$B$9,0),MATCH(1, (P142&gt;Lieferzeitenfaktor!$E$3:$G$3)*(P142 &lt;= Lieferzeitenfaktor!$E$4:$G$4),0) ),1)</f>
        <v>1</v>
      </c>
      <c r="R142" s="70">
        <f t="shared" si="12"/>
        <v>0</v>
      </c>
      <c r="S142" s="70">
        <f t="shared" si="2"/>
        <v>0</v>
      </c>
      <c r="T142" s="71">
        <f t="shared" si="13"/>
        <v>0</v>
      </c>
      <c r="U142" s="71">
        <f t="shared" si="10"/>
        <v>0</v>
      </c>
      <c r="V142" s="89" t="s">
        <v>53</v>
      </c>
      <c r="W142" s="84" t="s">
        <v>55</v>
      </c>
    </row>
    <row r="143" spans="1:23">
      <c r="A143" s="84">
        <v>727072</v>
      </c>
      <c r="B143" s="84" t="s">
        <v>171</v>
      </c>
      <c r="C143" s="85"/>
      <c r="D143" s="84" t="s">
        <v>54</v>
      </c>
      <c r="E143" s="86">
        <v>58</v>
      </c>
      <c r="F143" s="87">
        <v>1</v>
      </c>
      <c r="G143" s="74"/>
      <c r="H143" s="87">
        <v>10</v>
      </c>
      <c r="I143" s="74"/>
      <c r="J143" s="87">
        <v>20</v>
      </c>
      <c r="K143" s="74"/>
      <c r="L143" s="84">
        <v>7</v>
      </c>
      <c r="M143" s="65"/>
      <c r="N143" s="67" t="str" cm="1">
        <f t="array" ref="N143">_xlfn.IFS(((COUNT(F143:G143)&lt;&gt;1)*(COUNT(H143:I143)&lt;&gt;1)*(COUNT(J143:K143)&lt;&gt;1)*(COUNT(M143)=1))=1, "vollständig",  1*(COUNTA(G143,I143,K143)=0), "kein Angebot", 1, "unvollständig")</f>
        <v>kein Angebot</v>
      </c>
      <c r="O143" s="66" cm="1">
        <f t="array" ref="O143">INDEX(Lieferzeitenfaktor!$B$5:$B$9,MATCH(1, (L143&gt;=Lieferzeitenfaktor!$C$5:$C$9)*(L143&lt;=Lieferzeitenfaktor!$D$5:$D$9),0))</f>
        <v>1</v>
      </c>
      <c r="P143" s="68">
        <f t="shared" si="11"/>
        <v>0</v>
      </c>
      <c r="Q143" s="69" cm="1">
        <f t="array" ref="Q143">_xlfn.IFNA(INDEX(Lieferzeitenfaktor!$E$5:$G$9,MATCH(O143,Lieferzeitenfaktor!$B$5:$B$9,0),MATCH(1, (P143&gt;Lieferzeitenfaktor!$E$3:$G$3)*(P143 &lt;= Lieferzeitenfaktor!$E$4:$G$4),0) ),1)</f>
        <v>1</v>
      </c>
      <c r="R143" s="70">
        <f t="shared" si="12"/>
        <v>0</v>
      </c>
      <c r="S143" s="70">
        <f t="shared" si="2"/>
        <v>0</v>
      </c>
      <c r="T143" s="71">
        <f t="shared" si="13"/>
        <v>0</v>
      </c>
      <c r="U143" s="71">
        <f t="shared" si="10"/>
        <v>0</v>
      </c>
      <c r="V143" s="89" t="s">
        <v>53</v>
      </c>
      <c r="W143" s="84" t="s">
        <v>55</v>
      </c>
    </row>
    <row r="144" spans="1:23">
      <c r="A144" s="84">
        <v>1126530</v>
      </c>
      <c r="B144" s="84" t="s">
        <v>172</v>
      </c>
      <c r="C144" s="85"/>
      <c r="D144" s="84" t="s">
        <v>54</v>
      </c>
      <c r="E144" s="86">
        <v>106</v>
      </c>
      <c r="F144" s="87">
        <v>1</v>
      </c>
      <c r="G144" s="74"/>
      <c r="H144" s="87">
        <v>5</v>
      </c>
      <c r="I144" s="74"/>
      <c r="J144" s="87">
        <v>10</v>
      </c>
      <c r="K144" s="74"/>
      <c r="L144" s="84">
        <v>30</v>
      </c>
      <c r="M144" s="65"/>
      <c r="N144" s="67" t="str" cm="1">
        <f t="array" ref="N144">_xlfn.IFS(((COUNT(F144:G144)&lt;&gt;1)*(COUNT(H144:I144)&lt;&gt;1)*(COUNT(J144:K144)&lt;&gt;1)*(COUNT(M144)=1))=1, "vollständig",  1*(COUNTA(G144,I144,K144)=0), "kein Angebot", 1, "unvollständig")</f>
        <v>kein Angebot</v>
      </c>
      <c r="O144" s="66" cm="1">
        <f t="array" ref="O144">INDEX(Lieferzeitenfaktor!$B$5:$B$9,MATCH(1, (L144&gt;=Lieferzeitenfaktor!$C$5:$C$9)*(L144&lt;=Lieferzeitenfaktor!$D$5:$D$9),0))</f>
        <v>2</v>
      </c>
      <c r="P144" s="68">
        <f t="shared" si="11"/>
        <v>0</v>
      </c>
      <c r="Q144" s="69" cm="1">
        <f t="array" ref="Q144">_xlfn.IFNA(INDEX(Lieferzeitenfaktor!$E$5:$G$9,MATCH(O144,Lieferzeitenfaktor!$B$5:$B$9,0),MATCH(1, (P144&gt;Lieferzeitenfaktor!$E$3:$G$3)*(P144 &lt;= Lieferzeitenfaktor!$E$4:$G$4),0) ),1)</f>
        <v>1</v>
      </c>
      <c r="R144" s="70">
        <f t="shared" si="12"/>
        <v>0</v>
      </c>
      <c r="S144" s="70">
        <f t="shared" si="2"/>
        <v>0</v>
      </c>
      <c r="T144" s="71">
        <f t="shared" si="13"/>
        <v>0</v>
      </c>
      <c r="U144" s="71">
        <f t="shared" si="10"/>
        <v>0</v>
      </c>
      <c r="V144" s="89" t="s">
        <v>53</v>
      </c>
      <c r="W144" s="84" t="s">
        <v>55</v>
      </c>
    </row>
    <row r="145" spans="1:23">
      <c r="A145" s="84">
        <v>726981</v>
      </c>
      <c r="B145" s="84" t="s">
        <v>173</v>
      </c>
      <c r="C145" s="85"/>
      <c r="D145" s="84" t="s">
        <v>54</v>
      </c>
      <c r="E145" s="86">
        <v>8</v>
      </c>
      <c r="F145" s="87">
        <v>1</v>
      </c>
      <c r="G145" s="74"/>
      <c r="H145" s="87">
        <v>5</v>
      </c>
      <c r="I145" s="74"/>
      <c r="J145" s="87">
        <v>10</v>
      </c>
      <c r="K145" s="74"/>
      <c r="L145" s="84">
        <v>40</v>
      </c>
      <c r="M145" s="65"/>
      <c r="N145" s="67" t="str" cm="1">
        <f t="array" ref="N145">_xlfn.IFS(((COUNT(F145:G145)&lt;&gt;1)*(COUNT(H145:I145)&lt;&gt;1)*(COUNT(J145:K145)&lt;&gt;1)*(COUNT(M145)=1))=1, "vollständig",  1*(COUNTA(G145,I145,K145)=0), "kein Angebot", 1, "unvollständig")</f>
        <v>kein Angebot</v>
      </c>
      <c r="O145" s="66" cm="1">
        <f t="array" ref="O145">INDEX(Lieferzeitenfaktor!$B$5:$B$9,MATCH(1, (L145&gt;=Lieferzeitenfaktor!$C$5:$C$9)*(L145&lt;=Lieferzeitenfaktor!$D$5:$D$9),0))</f>
        <v>3</v>
      </c>
      <c r="P145" s="68">
        <f t="shared" si="11"/>
        <v>0</v>
      </c>
      <c r="Q145" s="69" cm="1">
        <f t="array" ref="Q145">_xlfn.IFNA(INDEX(Lieferzeitenfaktor!$E$5:$G$9,MATCH(O145,Lieferzeitenfaktor!$B$5:$B$9,0),MATCH(1, (P145&gt;Lieferzeitenfaktor!$E$3:$G$3)*(P145 &lt;= Lieferzeitenfaktor!$E$4:$G$4),0) ),1)</f>
        <v>1</v>
      </c>
      <c r="R145" s="70">
        <f t="shared" si="12"/>
        <v>0</v>
      </c>
      <c r="S145" s="70">
        <f t="shared" si="2"/>
        <v>0</v>
      </c>
      <c r="T145" s="71">
        <f t="shared" si="13"/>
        <v>0</v>
      </c>
      <c r="U145" s="71">
        <f t="shared" si="10"/>
        <v>0</v>
      </c>
      <c r="V145" s="89" t="s">
        <v>53</v>
      </c>
      <c r="W145" s="84" t="s">
        <v>55</v>
      </c>
    </row>
    <row r="146" spans="1:23">
      <c r="A146" s="84">
        <v>723810</v>
      </c>
      <c r="B146" s="84" t="s">
        <v>174</v>
      </c>
      <c r="C146" s="85"/>
      <c r="D146" s="84" t="s">
        <v>88</v>
      </c>
      <c r="E146" s="86">
        <v>46</v>
      </c>
      <c r="F146" s="87">
        <v>1</v>
      </c>
      <c r="G146" s="74"/>
      <c r="H146" s="87">
        <v>10</v>
      </c>
      <c r="I146" s="74"/>
      <c r="J146" s="87">
        <v>50</v>
      </c>
      <c r="K146" s="74"/>
      <c r="L146" s="84">
        <v>30</v>
      </c>
      <c r="M146" s="65"/>
      <c r="N146" s="67" t="str" cm="1">
        <f t="array" ref="N146">_xlfn.IFS(((COUNT(F146:G146)&lt;&gt;1)*(COUNT(H146:I146)&lt;&gt;1)*(COUNT(J146:K146)&lt;&gt;1)*(COUNT(M146)=1))=1, "vollständig",  1*(COUNTA(G146,I146,K146)=0), "kein Angebot", 1, "unvollständig")</f>
        <v>kein Angebot</v>
      </c>
      <c r="O146" s="66" cm="1">
        <f t="array" ref="O146">INDEX(Lieferzeitenfaktor!$B$5:$B$9,MATCH(1, (L146&gt;=Lieferzeitenfaktor!$C$5:$C$9)*(L146&lt;=Lieferzeitenfaktor!$D$5:$D$9),0))</f>
        <v>2</v>
      </c>
      <c r="P146" s="68">
        <f t="shared" si="11"/>
        <v>0</v>
      </c>
      <c r="Q146" s="69" cm="1">
        <f t="array" ref="Q146">_xlfn.IFNA(INDEX(Lieferzeitenfaktor!$E$5:$G$9,MATCH(O146,Lieferzeitenfaktor!$B$5:$B$9,0),MATCH(1, (P146&gt;Lieferzeitenfaktor!$E$3:$G$3)*(P146 &lt;= Lieferzeitenfaktor!$E$4:$G$4),0) ),1)</f>
        <v>1</v>
      </c>
      <c r="R146" s="70">
        <f t="shared" si="12"/>
        <v>0</v>
      </c>
      <c r="S146" s="70">
        <f t="shared" si="2"/>
        <v>0</v>
      </c>
      <c r="T146" s="71">
        <f t="shared" si="13"/>
        <v>0</v>
      </c>
      <c r="U146" s="71">
        <f t="shared" si="10"/>
        <v>0</v>
      </c>
      <c r="V146" s="89" t="s">
        <v>53</v>
      </c>
      <c r="W146" s="84" t="s">
        <v>55</v>
      </c>
    </row>
    <row r="147" spans="1:23">
      <c r="A147" s="84">
        <v>813492</v>
      </c>
      <c r="B147" s="84" t="s">
        <v>175</v>
      </c>
      <c r="C147" s="85"/>
      <c r="D147" s="84" t="s">
        <v>54</v>
      </c>
      <c r="E147" s="86">
        <v>17</v>
      </c>
      <c r="F147" s="87">
        <v>1</v>
      </c>
      <c r="G147" s="74"/>
      <c r="H147" s="87">
        <v>5</v>
      </c>
      <c r="I147" s="74"/>
      <c r="J147" s="87">
        <v>10</v>
      </c>
      <c r="K147" s="74"/>
      <c r="L147" s="84">
        <v>30</v>
      </c>
      <c r="M147" s="65"/>
      <c r="N147" s="67" t="str" cm="1">
        <f t="array" ref="N147">_xlfn.IFS(((COUNT(F147:G147)&lt;&gt;1)*(COUNT(H147:I147)&lt;&gt;1)*(COUNT(J147:K147)&lt;&gt;1)*(COUNT(M147)=1))=1, "vollständig",  1*(COUNTA(G147,I147,K147)=0), "kein Angebot", 1, "unvollständig")</f>
        <v>kein Angebot</v>
      </c>
      <c r="O147" s="66" cm="1">
        <f t="array" ref="O147">INDEX(Lieferzeitenfaktor!$B$5:$B$9,MATCH(1, (L147&gt;=Lieferzeitenfaktor!$C$5:$C$9)*(L147&lt;=Lieferzeitenfaktor!$D$5:$D$9),0))</f>
        <v>2</v>
      </c>
      <c r="P147" s="68">
        <f t="shared" si="11"/>
        <v>0</v>
      </c>
      <c r="Q147" s="69" cm="1">
        <f t="array" ref="Q147">_xlfn.IFNA(INDEX(Lieferzeitenfaktor!$E$5:$G$9,MATCH(O147,Lieferzeitenfaktor!$B$5:$B$9,0),MATCH(1, (P147&gt;Lieferzeitenfaktor!$E$3:$G$3)*(P147 &lt;= Lieferzeitenfaktor!$E$4:$G$4),0) ),1)</f>
        <v>1</v>
      </c>
      <c r="R147" s="70">
        <f t="shared" si="12"/>
        <v>0</v>
      </c>
      <c r="S147" s="70">
        <f t="shared" si="2"/>
        <v>0</v>
      </c>
      <c r="T147" s="71">
        <f t="shared" si="13"/>
        <v>0</v>
      </c>
      <c r="U147" s="71">
        <f t="shared" si="10"/>
        <v>0</v>
      </c>
      <c r="V147" s="89" t="s">
        <v>53</v>
      </c>
      <c r="W147" s="84" t="s">
        <v>55</v>
      </c>
    </row>
    <row r="148" spans="1:23">
      <c r="A148" s="84">
        <v>1391426</v>
      </c>
      <c r="B148" s="84" t="s">
        <v>176</v>
      </c>
      <c r="C148" s="85"/>
      <c r="D148" s="84" t="s">
        <v>54</v>
      </c>
      <c r="E148" s="86">
        <v>95</v>
      </c>
      <c r="F148" s="87">
        <v>1</v>
      </c>
      <c r="G148" s="74"/>
      <c r="H148" s="87">
        <v>10</v>
      </c>
      <c r="I148" s="74"/>
      <c r="J148" s="87"/>
      <c r="K148" s="74"/>
      <c r="L148" s="84">
        <v>21</v>
      </c>
      <c r="M148" s="65"/>
      <c r="N148" s="67" t="str" cm="1">
        <f t="array" ref="N148">_xlfn.IFS(((COUNT(F148:G148)&lt;&gt;1)*(COUNT(H148:I148)&lt;&gt;1)*(COUNT(M148)=1))=1, "vollständig",  1*(COUNTA(G148,I148)=0), "kein Angebot", 1, "unvollständig")</f>
        <v>kein Angebot</v>
      </c>
      <c r="O148" s="66" cm="1">
        <f t="array" ref="O148">INDEX(Lieferzeitenfaktor!$B$5:$B$9,MATCH(1, (L148&gt;=Lieferzeitenfaktor!$C$5:$C$9)*(L148&lt;=Lieferzeitenfaktor!$D$5:$D$9),0))</f>
        <v>2</v>
      </c>
      <c r="P148" s="68">
        <f t="shared" si="11"/>
        <v>0</v>
      </c>
      <c r="Q148" s="69" cm="1">
        <f t="array" ref="Q148">_xlfn.IFNA(INDEX(Lieferzeitenfaktor!$E$5:$G$9,MATCH(O148,Lieferzeitenfaktor!$B$5:$B$9,0),MATCH(1, (P148&gt;Lieferzeitenfaktor!$E$3:$G$3)*(P148 &lt;= Lieferzeitenfaktor!$E$4:$G$4),0) ),1)</f>
        <v>1</v>
      </c>
      <c r="R148" s="70">
        <f t="shared" si="12"/>
        <v>0</v>
      </c>
      <c r="S148" s="70">
        <f t="shared" si="2"/>
        <v>0</v>
      </c>
      <c r="T148" s="71">
        <f t="shared" si="13"/>
        <v>0</v>
      </c>
      <c r="U148" s="71">
        <f t="shared" si="10"/>
        <v>0</v>
      </c>
      <c r="V148" s="89" t="s">
        <v>53</v>
      </c>
      <c r="W148" s="84" t="s">
        <v>55</v>
      </c>
    </row>
    <row r="149" spans="1:23">
      <c r="A149" s="84">
        <v>1426520</v>
      </c>
      <c r="B149" s="84" t="s">
        <v>177</v>
      </c>
      <c r="C149" s="85"/>
      <c r="D149" s="84" t="s">
        <v>54</v>
      </c>
      <c r="E149" s="86">
        <v>52</v>
      </c>
      <c r="F149" s="87">
        <v>1</v>
      </c>
      <c r="G149" s="74"/>
      <c r="H149" s="87">
        <v>5</v>
      </c>
      <c r="I149" s="74"/>
      <c r="J149" s="87">
        <v>10</v>
      </c>
      <c r="K149" s="74"/>
      <c r="L149" s="84">
        <v>15</v>
      </c>
      <c r="M149" s="65"/>
      <c r="N149" s="67" t="str" cm="1">
        <f t="array" ref="N149">_xlfn.IFS(((COUNT(F149:G149)&lt;&gt;1)*(COUNT(H149:I149)&lt;&gt;1)*(COUNT(J149:K149)&lt;&gt;1)*(COUNT(M149)=1))=1, "vollständig",  1*(COUNTA(G149,I149,K149)=0), "kein Angebot", 1, "unvollständig")</f>
        <v>kein Angebot</v>
      </c>
      <c r="O149" s="66" cm="1">
        <f t="array" ref="O149">INDEX(Lieferzeitenfaktor!$B$5:$B$9,MATCH(1, (L149&gt;=Lieferzeitenfaktor!$C$5:$C$9)*(L149&lt;=Lieferzeitenfaktor!$D$5:$D$9),0))</f>
        <v>1</v>
      </c>
      <c r="P149" s="68">
        <f t="shared" si="11"/>
        <v>0</v>
      </c>
      <c r="Q149" s="69" cm="1">
        <f t="array" ref="Q149">_xlfn.IFNA(INDEX(Lieferzeitenfaktor!$E$5:$G$9,MATCH(O149,Lieferzeitenfaktor!$B$5:$B$9,0),MATCH(1, (P149&gt;Lieferzeitenfaktor!$E$3:$G$3)*(P149 &lt;= Lieferzeitenfaktor!$E$4:$G$4),0) ),1)</f>
        <v>1</v>
      </c>
      <c r="R149" s="70">
        <f t="shared" si="12"/>
        <v>0</v>
      </c>
      <c r="S149" s="70">
        <f t="shared" si="2"/>
        <v>0</v>
      </c>
      <c r="T149" s="71">
        <f t="shared" si="13"/>
        <v>0</v>
      </c>
      <c r="U149" s="71">
        <f t="shared" si="10"/>
        <v>0</v>
      </c>
      <c r="V149" s="89" t="s">
        <v>53</v>
      </c>
      <c r="W149" s="84" t="s">
        <v>55</v>
      </c>
    </row>
    <row r="150" spans="1:23">
      <c r="A150" s="84">
        <v>522157</v>
      </c>
      <c r="B150" s="84" t="s">
        <v>178</v>
      </c>
      <c r="C150" s="85"/>
      <c r="D150" s="84" t="s">
        <v>54</v>
      </c>
      <c r="E150" s="86">
        <v>2</v>
      </c>
      <c r="F150" s="87">
        <v>1</v>
      </c>
      <c r="G150" s="74"/>
      <c r="H150" s="87">
        <v>5</v>
      </c>
      <c r="I150" s="74"/>
      <c r="J150" s="87"/>
      <c r="K150" s="74"/>
      <c r="L150" s="84">
        <v>30</v>
      </c>
      <c r="M150" s="65"/>
      <c r="N150" s="67" t="str" cm="1">
        <f t="array" ref="N150">_xlfn.IFS(((COUNT(F150:G150)&lt;&gt;1)*(COUNT(H150:I150)&lt;&gt;1)*(COUNT(M150)=1))=1, "vollständig",  1*(COUNTA(G150,I150)=0), "kein Angebot", 1, "unvollständig")</f>
        <v>kein Angebot</v>
      </c>
      <c r="O150" s="66" cm="1">
        <f t="array" ref="O150">INDEX(Lieferzeitenfaktor!$B$5:$B$9,MATCH(1, (L150&gt;=Lieferzeitenfaktor!$C$5:$C$9)*(L150&lt;=Lieferzeitenfaktor!$D$5:$D$9),0))</f>
        <v>2</v>
      </c>
      <c r="P150" s="68">
        <f t="shared" si="11"/>
        <v>0</v>
      </c>
      <c r="Q150" s="69" cm="1">
        <f t="array" ref="Q150">_xlfn.IFNA(INDEX(Lieferzeitenfaktor!$E$5:$G$9,MATCH(O150,Lieferzeitenfaktor!$B$5:$B$9,0),MATCH(1, (P150&gt;Lieferzeitenfaktor!$E$3:$G$3)*(P150 &lt;= Lieferzeitenfaktor!$E$4:$G$4),0) ),1)</f>
        <v>1</v>
      </c>
      <c r="R150" s="70">
        <f t="shared" si="12"/>
        <v>0</v>
      </c>
      <c r="S150" s="70">
        <f t="shared" si="2"/>
        <v>0</v>
      </c>
      <c r="T150" s="71">
        <f t="shared" si="13"/>
        <v>0</v>
      </c>
      <c r="U150" s="71">
        <f t="shared" si="10"/>
        <v>0</v>
      </c>
      <c r="V150" s="89" t="s">
        <v>53</v>
      </c>
      <c r="W150" s="84" t="s">
        <v>55</v>
      </c>
    </row>
    <row r="151" spans="1:23">
      <c r="A151" s="84">
        <v>766255</v>
      </c>
      <c r="B151" s="84" t="s">
        <v>179</v>
      </c>
      <c r="C151" s="85"/>
      <c r="D151" s="84" t="s">
        <v>54</v>
      </c>
      <c r="E151" s="86">
        <v>28</v>
      </c>
      <c r="F151" s="87">
        <v>1</v>
      </c>
      <c r="G151" s="74"/>
      <c r="H151" s="87">
        <v>10</v>
      </c>
      <c r="I151" s="74"/>
      <c r="J151" s="87">
        <v>50</v>
      </c>
      <c r="K151" s="74"/>
      <c r="L151" s="84">
        <v>30</v>
      </c>
      <c r="M151" s="65"/>
      <c r="N151" s="67" t="str" cm="1">
        <f t="array" ref="N151">_xlfn.IFS(((COUNT(F151:G151)&lt;&gt;1)*(COUNT(H151:I151)&lt;&gt;1)*(COUNT(J151:K151)&lt;&gt;1)*(COUNT(M151)=1))=1, "vollständig",  1*(COUNTA(G151,I151,K151)=0), "kein Angebot", 1, "unvollständig")</f>
        <v>kein Angebot</v>
      </c>
      <c r="O151" s="66" cm="1">
        <f t="array" ref="O151">INDEX(Lieferzeitenfaktor!$B$5:$B$9,MATCH(1, (L151&gt;=Lieferzeitenfaktor!$C$5:$C$9)*(L151&lt;=Lieferzeitenfaktor!$D$5:$D$9),0))</f>
        <v>2</v>
      </c>
      <c r="P151" s="68">
        <f t="shared" si="11"/>
        <v>0</v>
      </c>
      <c r="Q151" s="69" cm="1">
        <f t="array" ref="Q151">_xlfn.IFNA(INDEX(Lieferzeitenfaktor!$E$5:$G$9,MATCH(O151,Lieferzeitenfaktor!$B$5:$B$9,0),MATCH(1, (P151&gt;Lieferzeitenfaktor!$E$3:$G$3)*(P151 &lt;= Lieferzeitenfaktor!$E$4:$G$4),0) ),1)</f>
        <v>1</v>
      </c>
      <c r="R151" s="70">
        <f t="shared" si="12"/>
        <v>0</v>
      </c>
      <c r="S151" s="70">
        <f t="shared" si="2"/>
        <v>0</v>
      </c>
      <c r="T151" s="71">
        <f t="shared" si="13"/>
        <v>0</v>
      </c>
      <c r="U151" s="71">
        <f t="shared" si="10"/>
        <v>0</v>
      </c>
      <c r="V151" s="89" t="s">
        <v>53</v>
      </c>
      <c r="W151" s="84" t="s">
        <v>55</v>
      </c>
    </row>
    <row r="152" spans="1:23">
      <c r="A152" s="84">
        <v>987037</v>
      </c>
      <c r="B152" s="84" t="s">
        <v>180</v>
      </c>
      <c r="C152" s="85"/>
      <c r="D152" s="84" t="s">
        <v>54</v>
      </c>
      <c r="E152" s="86">
        <v>628</v>
      </c>
      <c r="F152" s="87">
        <v>10</v>
      </c>
      <c r="G152" s="74"/>
      <c r="H152" s="87">
        <v>100</v>
      </c>
      <c r="I152" s="74"/>
      <c r="J152" s="87">
        <v>200</v>
      </c>
      <c r="K152" s="74"/>
      <c r="L152" s="84">
        <v>21</v>
      </c>
      <c r="M152" s="65"/>
      <c r="N152" s="67" t="str" cm="1">
        <f t="array" ref="N152">_xlfn.IFS(((COUNT(F152:G152)&lt;&gt;1)*(COUNT(H152:I152)&lt;&gt;1)*(COUNT(J152:K152)&lt;&gt;1)*(COUNT(M152)=1))=1, "vollständig",  1*(COUNTA(G152,I152,K152)=0), "kein Angebot", 1, "unvollständig")</f>
        <v>kein Angebot</v>
      </c>
      <c r="O152" s="66" cm="1">
        <f t="array" ref="O152">INDEX(Lieferzeitenfaktor!$B$5:$B$9,MATCH(1, (L152&gt;=Lieferzeitenfaktor!$C$5:$C$9)*(L152&lt;=Lieferzeitenfaktor!$D$5:$D$9),0))</f>
        <v>2</v>
      </c>
      <c r="P152" s="68">
        <f t="shared" si="11"/>
        <v>0</v>
      </c>
      <c r="Q152" s="69" cm="1">
        <f t="array" ref="Q152">_xlfn.IFNA(INDEX(Lieferzeitenfaktor!$E$5:$G$9,MATCH(O152,Lieferzeitenfaktor!$B$5:$B$9,0),MATCH(1, (P152&gt;Lieferzeitenfaktor!$E$3:$G$3)*(P152 &lt;= Lieferzeitenfaktor!$E$4:$G$4),0) ),1)</f>
        <v>1</v>
      </c>
      <c r="R152" s="70">
        <f t="shared" si="12"/>
        <v>0</v>
      </c>
      <c r="S152" s="70">
        <f t="shared" si="2"/>
        <v>0</v>
      </c>
      <c r="T152" s="71">
        <f t="shared" si="13"/>
        <v>0</v>
      </c>
      <c r="U152" s="71">
        <f t="shared" si="10"/>
        <v>0</v>
      </c>
      <c r="V152" s="89" t="s">
        <v>53</v>
      </c>
      <c r="W152" s="84" t="s">
        <v>55</v>
      </c>
    </row>
    <row r="153" spans="1:23">
      <c r="A153" s="84">
        <v>782749</v>
      </c>
      <c r="B153" s="84" t="s">
        <v>181</v>
      </c>
      <c r="C153" s="85"/>
      <c r="D153" s="84" t="s">
        <v>54</v>
      </c>
      <c r="E153" s="86">
        <v>326</v>
      </c>
      <c r="F153" s="87">
        <v>10</v>
      </c>
      <c r="G153" s="74"/>
      <c r="H153" s="87">
        <v>50</v>
      </c>
      <c r="I153" s="74"/>
      <c r="J153" s="87">
        <v>100</v>
      </c>
      <c r="K153" s="74"/>
      <c r="L153" s="84">
        <v>40</v>
      </c>
      <c r="M153" s="65"/>
      <c r="N153" s="67" t="str" cm="1">
        <f t="array" ref="N153">_xlfn.IFS(((COUNT(F153:G153)&lt;&gt;1)*(COUNT(H153:I153)&lt;&gt;1)*(COUNT(J153:K153)&lt;&gt;1)*(COUNT(M153)=1))=1, "vollständig",  1*(COUNTA(G153,I153,K153)=0), "kein Angebot", 1, "unvollständig")</f>
        <v>kein Angebot</v>
      </c>
      <c r="O153" s="66" cm="1">
        <f t="array" ref="O153">INDEX(Lieferzeitenfaktor!$B$5:$B$9,MATCH(1, (L153&gt;=Lieferzeitenfaktor!$C$5:$C$9)*(L153&lt;=Lieferzeitenfaktor!$D$5:$D$9),0))</f>
        <v>3</v>
      </c>
      <c r="P153" s="68">
        <f t="shared" si="11"/>
        <v>0</v>
      </c>
      <c r="Q153" s="69" cm="1">
        <f t="array" ref="Q153">_xlfn.IFNA(INDEX(Lieferzeitenfaktor!$E$5:$G$9,MATCH(O153,Lieferzeitenfaktor!$B$5:$B$9,0),MATCH(1, (P153&gt;Lieferzeitenfaktor!$E$3:$G$3)*(P153 &lt;= Lieferzeitenfaktor!$E$4:$G$4),0) ),1)</f>
        <v>1</v>
      </c>
      <c r="R153" s="70">
        <f t="shared" si="12"/>
        <v>0</v>
      </c>
      <c r="S153" s="70">
        <f t="shared" si="2"/>
        <v>0</v>
      </c>
      <c r="T153" s="71">
        <f t="shared" si="13"/>
        <v>0</v>
      </c>
      <c r="U153" s="71">
        <f t="shared" si="10"/>
        <v>0</v>
      </c>
      <c r="V153" s="89" t="s">
        <v>53</v>
      </c>
      <c r="W153" s="84" t="s">
        <v>55</v>
      </c>
    </row>
    <row r="154" spans="1:23">
      <c r="A154" s="84">
        <v>1426493</v>
      </c>
      <c r="B154" s="84" t="s">
        <v>182</v>
      </c>
      <c r="C154" s="85"/>
      <c r="D154" s="84" t="s">
        <v>54</v>
      </c>
      <c r="E154" s="86">
        <v>57</v>
      </c>
      <c r="F154" s="87">
        <v>1</v>
      </c>
      <c r="G154" s="74"/>
      <c r="H154" s="87">
        <v>25</v>
      </c>
      <c r="I154" s="74"/>
      <c r="J154" s="87"/>
      <c r="K154" s="74"/>
      <c r="L154" s="84">
        <v>40</v>
      </c>
      <c r="M154" s="65"/>
      <c r="N154" s="67" t="str" cm="1">
        <f t="array" ref="N154">_xlfn.IFS(((COUNT(F154:G154)&lt;&gt;1)*(COUNT(H154:I154)&lt;&gt;1)*(COUNT(M154)=1))=1, "vollständig",  1*(COUNTA(G154,I154)=0), "kein Angebot", 1, "unvollständig")</f>
        <v>kein Angebot</v>
      </c>
      <c r="O154" s="66" cm="1">
        <f t="array" ref="O154">INDEX(Lieferzeitenfaktor!$B$5:$B$9,MATCH(1, (L154&gt;=Lieferzeitenfaktor!$C$5:$C$9)*(L154&lt;=Lieferzeitenfaktor!$D$5:$D$9),0))</f>
        <v>3</v>
      </c>
      <c r="P154" s="68">
        <f t="shared" si="11"/>
        <v>0</v>
      </c>
      <c r="Q154" s="69" cm="1">
        <f t="array" ref="Q154">_xlfn.IFNA(INDEX(Lieferzeitenfaktor!$E$5:$G$9,MATCH(O154,Lieferzeitenfaktor!$B$5:$B$9,0),MATCH(1, (P154&gt;Lieferzeitenfaktor!$E$3:$G$3)*(P154 &lt;= Lieferzeitenfaktor!$E$4:$G$4),0) ),1)</f>
        <v>1</v>
      </c>
      <c r="R154" s="70">
        <f t="shared" si="12"/>
        <v>0</v>
      </c>
      <c r="S154" s="70">
        <f t="shared" si="2"/>
        <v>0</v>
      </c>
      <c r="T154" s="71">
        <f t="shared" si="13"/>
        <v>0</v>
      </c>
      <c r="U154" s="71">
        <f t="shared" si="10"/>
        <v>0</v>
      </c>
      <c r="V154" s="89" t="s">
        <v>53</v>
      </c>
      <c r="W154" s="84" t="s">
        <v>55</v>
      </c>
    </row>
    <row r="155" spans="1:23">
      <c r="A155" s="84">
        <v>977620</v>
      </c>
      <c r="B155" s="84" t="s">
        <v>183</v>
      </c>
      <c r="C155" s="85"/>
      <c r="D155" s="84" t="s">
        <v>54</v>
      </c>
      <c r="E155" s="86">
        <v>6</v>
      </c>
      <c r="F155" s="87">
        <v>1</v>
      </c>
      <c r="G155" s="74"/>
      <c r="H155" s="87">
        <v>10</v>
      </c>
      <c r="I155" s="74"/>
      <c r="J155" s="87">
        <v>20</v>
      </c>
      <c r="K155" s="74"/>
      <c r="L155" s="84">
        <v>15</v>
      </c>
      <c r="M155" s="65"/>
      <c r="N155" s="67" t="str" cm="1">
        <f t="array" ref="N155">_xlfn.IFS(((COUNT(F155:G155)&lt;&gt;1)*(COUNT(H155:I155)&lt;&gt;1)*(COUNT(J155:K155)&lt;&gt;1)*(COUNT(M155)=1))=1, "vollständig",  1*(COUNTA(G155,I155,K155)=0), "kein Angebot", 1, "unvollständig")</f>
        <v>kein Angebot</v>
      </c>
      <c r="O155" s="66" cm="1">
        <f t="array" ref="O155">INDEX(Lieferzeitenfaktor!$B$5:$B$9,MATCH(1, (L155&gt;=Lieferzeitenfaktor!$C$5:$C$9)*(L155&lt;=Lieferzeitenfaktor!$D$5:$D$9),0))</f>
        <v>1</v>
      </c>
      <c r="P155" s="68">
        <f t="shared" si="11"/>
        <v>0</v>
      </c>
      <c r="Q155" s="69" cm="1">
        <f t="array" ref="Q155">_xlfn.IFNA(INDEX(Lieferzeitenfaktor!$E$5:$G$9,MATCH(O155,Lieferzeitenfaktor!$B$5:$B$9,0),MATCH(1, (P155&gt;Lieferzeitenfaktor!$E$3:$G$3)*(P155 &lt;= Lieferzeitenfaktor!$E$4:$G$4),0) ),1)</f>
        <v>1</v>
      </c>
      <c r="R155" s="70">
        <f t="shared" si="12"/>
        <v>0</v>
      </c>
      <c r="S155" s="70">
        <f t="shared" si="2"/>
        <v>0</v>
      </c>
      <c r="T155" s="71">
        <f t="shared" si="13"/>
        <v>0</v>
      </c>
      <c r="U155" s="71">
        <f t="shared" si="10"/>
        <v>0</v>
      </c>
      <c r="V155" s="89" t="s">
        <v>53</v>
      </c>
      <c r="W155" s="84" t="s">
        <v>55</v>
      </c>
    </row>
    <row r="156" spans="1:23">
      <c r="A156" s="84">
        <v>1314078</v>
      </c>
      <c r="B156" s="84" t="s">
        <v>184</v>
      </c>
      <c r="C156" s="85"/>
      <c r="D156" s="84" t="s">
        <v>54</v>
      </c>
      <c r="E156" s="86">
        <v>10</v>
      </c>
      <c r="F156" s="87">
        <v>1</v>
      </c>
      <c r="G156" s="74"/>
      <c r="H156" s="87">
        <v>10</v>
      </c>
      <c r="I156" s="74"/>
      <c r="J156" s="87">
        <v>20</v>
      </c>
      <c r="K156" s="74"/>
      <c r="L156" s="84">
        <v>42</v>
      </c>
      <c r="M156" s="65"/>
      <c r="N156" s="67" t="str" cm="1">
        <f t="array" ref="N156">_xlfn.IFS(((COUNT(F156:G156)&lt;&gt;1)*(COUNT(H156:I156)&lt;&gt;1)*(COUNT(J156:K156)&lt;&gt;1)*(COUNT(M156)=1))=1, "vollständig",  1*(COUNTA(G156,I156,K156)=0), "kein Angebot", 1, "unvollständig")</f>
        <v>kein Angebot</v>
      </c>
      <c r="O156" s="66" cm="1">
        <f t="array" ref="O156">INDEX(Lieferzeitenfaktor!$B$5:$B$9,MATCH(1, (L156&gt;=Lieferzeitenfaktor!$C$5:$C$9)*(L156&lt;=Lieferzeitenfaktor!$D$5:$D$9),0))</f>
        <v>3</v>
      </c>
      <c r="P156" s="68">
        <f t="shared" si="11"/>
        <v>0</v>
      </c>
      <c r="Q156" s="69" cm="1">
        <f t="array" ref="Q156">_xlfn.IFNA(INDEX(Lieferzeitenfaktor!$E$5:$G$9,MATCH(O156,Lieferzeitenfaktor!$B$5:$B$9,0),MATCH(1, (P156&gt;Lieferzeitenfaktor!$E$3:$G$3)*(P156 &lt;= Lieferzeitenfaktor!$E$4:$G$4),0) ),1)</f>
        <v>1</v>
      </c>
      <c r="R156" s="70">
        <f t="shared" si="12"/>
        <v>0</v>
      </c>
      <c r="S156" s="70">
        <f t="shared" si="2"/>
        <v>0</v>
      </c>
      <c r="T156" s="71">
        <f t="shared" si="13"/>
        <v>0</v>
      </c>
      <c r="U156" s="71">
        <f t="shared" si="10"/>
        <v>0</v>
      </c>
      <c r="V156" s="89" t="s">
        <v>53</v>
      </c>
      <c r="W156" s="84" t="s">
        <v>55</v>
      </c>
    </row>
    <row r="157" spans="1:23">
      <c r="A157" s="84">
        <v>1383091</v>
      </c>
      <c r="B157" s="84" t="s">
        <v>185</v>
      </c>
      <c r="C157" s="85"/>
      <c r="D157" s="84" t="s">
        <v>54</v>
      </c>
      <c r="E157" s="86">
        <v>28</v>
      </c>
      <c r="F157" s="87">
        <v>1</v>
      </c>
      <c r="G157" s="74"/>
      <c r="H157" s="87">
        <v>5</v>
      </c>
      <c r="I157" s="74"/>
      <c r="J157" s="87">
        <v>10</v>
      </c>
      <c r="K157" s="74"/>
      <c r="L157" s="84">
        <v>21</v>
      </c>
      <c r="M157" s="65"/>
      <c r="N157" s="67" t="str" cm="1">
        <f t="array" ref="N157">_xlfn.IFS(((COUNT(F157:G157)&lt;&gt;1)*(COUNT(H157:I157)&lt;&gt;1)*(COUNT(J157:K157)&lt;&gt;1)*(COUNT(M157)=1))=1, "vollständig",  1*(COUNTA(G157,I157,K157)=0), "kein Angebot", 1, "unvollständig")</f>
        <v>kein Angebot</v>
      </c>
      <c r="O157" s="66" cm="1">
        <f t="array" ref="O157">INDEX(Lieferzeitenfaktor!$B$5:$B$9,MATCH(1, (L157&gt;=Lieferzeitenfaktor!$C$5:$C$9)*(L157&lt;=Lieferzeitenfaktor!$D$5:$D$9),0))</f>
        <v>2</v>
      </c>
      <c r="P157" s="68">
        <f t="shared" si="11"/>
        <v>0</v>
      </c>
      <c r="Q157" s="69" cm="1">
        <f t="array" ref="Q157">_xlfn.IFNA(INDEX(Lieferzeitenfaktor!$E$5:$G$9,MATCH(O157,Lieferzeitenfaktor!$B$5:$B$9,0),MATCH(1, (P157&gt;Lieferzeitenfaktor!$E$3:$G$3)*(P157 &lt;= Lieferzeitenfaktor!$E$4:$G$4),0) ),1)</f>
        <v>1</v>
      </c>
      <c r="R157" s="70">
        <f t="shared" si="12"/>
        <v>0</v>
      </c>
      <c r="S157" s="70">
        <f t="shared" si="2"/>
        <v>0</v>
      </c>
      <c r="T157" s="71">
        <f t="shared" si="13"/>
        <v>0</v>
      </c>
      <c r="U157" s="71">
        <f t="shared" si="10"/>
        <v>0</v>
      </c>
      <c r="V157" s="89" t="s">
        <v>53</v>
      </c>
      <c r="W157" s="84" t="s">
        <v>55</v>
      </c>
    </row>
    <row r="158" spans="1:23">
      <c r="A158" s="84">
        <v>165787</v>
      </c>
      <c r="B158" s="84" t="s">
        <v>186</v>
      </c>
      <c r="C158" s="85"/>
      <c r="D158" s="84" t="s">
        <v>54</v>
      </c>
      <c r="E158" s="86">
        <v>23</v>
      </c>
      <c r="F158" s="87">
        <v>1</v>
      </c>
      <c r="G158" s="74"/>
      <c r="H158" s="87">
        <v>10</v>
      </c>
      <c r="I158" s="74"/>
      <c r="J158" s="87">
        <v>50</v>
      </c>
      <c r="K158" s="74"/>
      <c r="L158" s="84">
        <v>21</v>
      </c>
      <c r="M158" s="65"/>
      <c r="N158" s="67" t="str" cm="1">
        <f t="array" ref="N158">_xlfn.IFS(((COUNT(F158:G158)&lt;&gt;1)*(COUNT(H158:I158)&lt;&gt;1)*(COUNT(J158:K158)&lt;&gt;1)*(COUNT(M158)=1))=1, "vollständig",  1*(COUNTA(G158,I158,K158)=0), "kein Angebot", 1, "unvollständig")</f>
        <v>kein Angebot</v>
      </c>
      <c r="O158" s="66" cm="1">
        <f t="array" ref="O158">INDEX(Lieferzeitenfaktor!$B$5:$B$9,MATCH(1, (L158&gt;=Lieferzeitenfaktor!$C$5:$C$9)*(L158&lt;=Lieferzeitenfaktor!$D$5:$D$9),0))</f>
        <v>2</v>
      </c>
      <c r="P158" s="68">
        <f t="shared" si="11"/>
        <v>0</v>
      </c>
      <c r="Q158" s="69" cm="1">
        <f t="array" ref="Q158">_xlfn.IFNA(INDEX(Lieferzeitenfaktor!$E$5:$G$9,MATCH(O158,Lieferzeitenfaktor!$B$5:$B$9,0),MATCH(1, (P158&gt;Lieferzeitenfaktor!$E$3:$G$3)*(P158 &lt;= Lieferzeitenfaktor!$E$4:$G$4),0) ),1)</f>
        <v>1</v>
      </c>
      <c r="R158" s="70">
        <f t="shared" si="12"/>
        <v>0</v>
      </c>
      <c r="S158" s="70">
        <f t="shared" si="2"/>
        <v>0</v>
      </c>
      <c r="T158" s="71">
        <f t="shared" si="13"/>
        <v>0</v>
      </c>
      <c r="U158" s="71">
        <f t="shared" si="10"/>
        <v>0</v>
      </c>
      <c r="V158" s="89" t="s">
        <v>53</v>
      </c>
      <c r="W158" s="84" t="s">
        <v>55</v>
      </c>
    </row>
    <row r="159" spans="1:23">
      <c r="A159" s="84">
        <v>765681</v>
      </c>
      <c r="B159" s="84" t="s">
        <v>187</v>
      </c>
      <c r="C159" s="85"/>
      <c r="D159" s="84" t="s">
        <v>54</v>
      </c>
      <c r="E159" s="86">
        <v>22</v>
      </c>
      <c r="F159" s="87">
        <v>1</v>
      </c>
      <c r="G159" s="74"/>
      <c r="H159" s="87">
        <v>10</v>
      </c>
      <c r="I159" s="74"/>
      <c r="J159" s="87">
        <v>50</v>
      </c>
      <c r="K159" s="74"/>
      <c r="L159" s="84">
        <v>21</v>
      </c>
      <c r="M159" s="65"/>
      <c r="N159" s="67" t="str" cm="1">
        <f t="array" ref="N159">_xlfn.IFS(((COUNT(F159:G159)&lt;&gt;1)*(COUNT(H159:I159)&lt;&gt;1)*(COUNT(J159:K159)&lt;&gt;1)*(COUNT(M159)=1))=1, "vollständig",  1*(COUNTA(G159,I159,K159)=0), "kein Angebot", 1, "unvollständig")</f>
        <v>kein Angebot</v>
      </c>
      <c r="O159" s="66" cm="1">
        <f t="array" ref="O159">INDEX(Lieferzeitenfaktor!$B$5:$B$9,MATCH(1, (L159&gt;=Lieferzeitenfaktor!$C$5:$C$9)*(L159&lt;=Lieferzeitenfaktor!$D$5:$D$9),0))</f>
        <v>2</v>
      </c>
      <c r="P159" s="68">
        <f t="shared" si="11"/>
        <v>0</v>
      </c>
      <c r="Q159" s="69" cm="1">
        <f t="array" ref="Q159">_xlfn.IFNA(INDEX(Lieferzeitenfaktor!$E$5:$G$9,MATCH(O159,Lieferzeitenfaktor!$B$5:$B$9,0),MATCH(1, (P159&gt;Lieferzeitenfaktor!$E$3:$G$3)*(P159 &lt;= Lieferzeitenfaktor!$E$4:$G$4),0) ),1)</f>
        <v>1</v>
      </c>
      <c r="R159" s="70">
        <f t="shared" si="12"/>
        <v>0</v>
      </c>
      <c r="S159" s="70">
        <f t="shared" si="2"/>
        <v>0</v>
      </c>
      <c r="T159" s="71">
        <f t="shared" si="13"/>
        <v>0</v>
      </c>
      <c r="U159" s="71">
        <f t="shared" si="10"/>
        <v>0</v>
      </c>
      <c r="V159" s="89" t="s">
        <v>53</v>
      </c>
      <c r="W159" s="84" t="s">
        <v>55</v>
      </c>
    </row>
    <row r="160" spans="1:23">
      <c r="A160" s="84">
        <v>1112115</v>
      </c>
      <c r="B160" s="84" t="s">
        <v>188</v>
      </c>
      <c r="C160" s="85"/>
      <c r="D160" s="84" t="s">
        <v>54</v>
      </c>
      <c r="E160" s="86">
        <v>345</v>
      </c>
      <c r="F160" s="87">
        <v>1</v>
      </c>
      <c r="G160" s="74"/>
      <c r="H160" s="87">
        <v>10</v>
      </c>
      <c r="I160" s="74"/>
      <c r="J160" s="87">
        <v>50</v>
      </c>
      <c r="K160" s="74"/>
      <c r="L160" s="84">
        <v>40</v>
      </c>
      <c r="M160" s="65"/>
      <c r="N160" s="67" t="str" cm="1">
        <f t="array" ref="N160">_xlfn.IFS(((COUNT(F160:G160)&lt;&gt;1)*(COUNT(H160:I160)&lt;&gt;1)*(COUNT(J160:K160)&lt;&gt;1)*(COUNT(M160)=1))=1, "vollständig",  1*(COUNTA(G160,I160,K160)=0), "kein Angebot", 1, "unvollständig")</f>
        <v>kein Angebot</v>
      </c>
      <c r="O160" s="66" cm="1">
        <f t="array" ref="O160">INDEX(Lieferzeitenfaktor!$B$5:$B$9,MATCH(1, (L160&gt;=Lieferzeitenfaktor!$C$5:$C$9)*(L160&lt;=Lieferzeitenfaktor!$D$5:$D$9),0))</f>
        <v>3</v>
      </c>
      <c r="P160" s="68">
        <f t="shared" si="11"/>
        <v>0</v>
      </c>
      <c r="Q160" s="69" cm="1">
        <f t="array" ref="Q160">_xlfn.IFNA(INDEX(Lieferzeitenfaktor!$E$5:$G$9,MATCH(O160,Lieferzeitenfaktor!$B$5:$B$9,0),MATCH(1, (P160&gt;Lieferzeitenfaktor!$E$3:$G$3)*(P160 &lt;= Lieferzeitenfaktor!$E$4:$G$4),0) ),1)</f>
        <v>1</v>
      </c>
      <c r="R160" s="70">
        <f t="shared" ref="R160:R194" si="14">$G160*($Q160-1)</f>
        <v>0</v>
      </c>
      <c r="S160" s="70">
        <f t="shared" si="2"/>
        <v>0</v>
      </c>
      <c r="T160" s="71">
        <f t="shared" ref="T160:T191" si="15">G160+R160+S160</f>
        <v>0</v>
      </c>
      <c r="U160" s="71">
        <f t="shared" si="10"/>
        <v>0</v>
      </c>
      <c r="V160" s="89" t="s">
        <v>53</v>
      </c>
      <c r="W160" s="84" t="s">
        <v>55</v>
      </c>
    </row>
    <row r="161" spans="1:23">
      <c r="A161" s="84">
        <v>1103608</v>
      </c>
      <c r="B161" s="84" t="s">
        <v>189</v>
      </c>
      <c r="C161" s="85"/>
      <c r="D161" s="84" t="s">
        <v>190</v>
      </c>
      <c r="E161" s="86">
        <v>108</v>
      </c>
      <c r="F161" s="87">
        <v>1</v>
      </c>
      <c r="G161" s="74"/>
      <c r="H161" s="87">
        <v>10</v>
      </c>
      <c r="I161" s="74"/>
      <c r="J161" s="87">
        <v>100</v>
      </c>
      <c r="K161" s="74"/>
      <c r="L161" s="84">
        <v>8</v>
      </c>
      <c r="M161" s="65"/>
      <c r="N161" s="67" t="str" cm="1">
        <f t="array" ref="N161">_xlfn.IFS(((COUNT(F161:G161)&lt;&gt;1)*(COUNT(H161:I161)&lt;&gt;1)*(COUNT(J161:K161)&lt;&gt;1)*(COUNT(M161)=1))=1, "vollständig",  1*(COUNTA(G161,I161,K161)=0), "kein Angebot", 1, "unvollständig")</f>
        <v>kein Angebot</v>
      </c>
      <c r="O161" s="66" cm="1">
        <f t="array" ref="O161">INDEX(Lieferzeitenfaktor!$B$5:$B$9,MATCH(1, (L161&gt;=Lieferzeitenfaktor!$C$5:$C$9)*(L161&lt;=Lieferzeitenfaktor!$D$5:$D$9),0))</f>
        <v>1</v>
      </c>
      <c r="P161" s="68">
        <f t="shared" si="11"/>
        <v>0</v>
      </c>
      <c r="Q161" s="69" cm="1">
        <f t="array" ref="Q161">_xlfn.IFNA(INDEX(Lieferzeitenfaktor!$E$5:$G$9,MATCH(O161,Lieferzeitenfaktor!$B$5:$B$9,0),MATCH(1, (P161&gt;Lieferzeitenfaktor!$E$3:$G$3)*(P161 &lt;= Lieferzeitenfaktor!$E$4:$G$4),0) ),1)</f>
        <v>1</v>
      </c>
      <c r="R161" s="70">
        <f t="shared" si="14"/>
        <v>0</v>
      </c>
      <c r="S161" s="70">
        <f t="shared" si="2"/>
        <v>0</v>
      </c>
      <c r="T161" s="71">
        <f t="shared" si="15"/>
        <v>0</v>
      </c>
      <c r="U161" s="71">
        <f t="shared" ref="U161:U194" si="16">((G161+I161+K161)/4)+R161+S161</f>
        <v>0</v>
      </c>
      <c r="V161" s="89" t="s">
        <v>53</v>
      </c>
      <c r="W161" s="84" t="s">
        <v>55</v>
      </c>
    </row>
    <row r="162" spans="1:23">
      <c r="A162" s="84">
        <v>206429</v>
      </c>
      <c r="B162" s="84" t="s">
        <v>191</v>
      </c>
      <c r="C162" s="85"/>
      <c r="D162" s="84" t="s">
        <v>54</v>
      </c>
      <c r="E162" s="86">
        <v>34</v>
      </c>
      <c r="F162" s="87">
        <v>1</v>
      </c>
      <c r="G162" s="74"/>
      <c r="H162" s="87">
        <v>10</v>
      </c>
      <c r="I162" s="74"/>
      <c r="J162" s="87">
        <v>50</v>
      </c>
      <c r="K162" s="74"/>
      <c r="L162" s="84">
        <v>21</v>
      </c>
      <c r="M162" s="65"/>
      <c r="N162" s="67" t="str" cm="1">
        <f t="array" ref="N162">_xlfn.IFS(((COUNT(F162:G162)&lt;&gt;1)*(COUNT(H162:I162)&lt;&gt;1)*(COUNT(J162:K162)&lt;&gt;1)*(COUNT(M162)=1))=1, "vollständig",  1*(COUNTA(G162,I162,K162)=0), "kein Angebot", 1, "unvollständig")</f>
        <v>kein Angebot</v>
      </c>
      <c r="O162" s="66" cm="1">
        <f t="array" ref="O162">INDEX(Lieferzeitenfaktor!$B$5:$B$9,MATCH(1, (L162&gt;=Lieferzeitenfaktor!$C$5:$C$9)*(L162&lt;=Lieferzeitenfaktor!$D$5:$D$9),0))</f>
        <v>2</v>
      </c>
      <c r="P162" s="68">
        <f t="shared" si="11"/>
        <v>0</v>
      </c>
      <c r="Q162" s="69" cm="1">
        <f t="array" ref="Q162">_xlfn.IFNA(INDEX(Lieferzeitenfaktor!$E$5:$G$9,MATCH(O162,Lieferzeitenfaktor!$B$5:$B$9,0),MATCH(1, (P162&gt;Lieferzeitenfaktor!$E$3:$G$3)*(P162 &lt;= Lieferzeitenfaktor!$E$4:$G$4),0) ),1)</f>
        <v>1</v>
      </c>
      <c r="R162" s="70">
        <f t="shared" si="14"/>
        <v>0</v>
      </c>
      <c r="S162" s="70">
        <f t="shared" si="2"/>
        <v>0</v>
      </c>
      <c r="T162" s="71">
        <f t="shared" si="15"/>
        <v>0</v>
      </c>
      <c r="U162" s="71">
        <f t="shared" si="16"/>
        <v>0</v>
      </c>
      <c r="V162" s="89" t="s">
        <v>53</v>
      </c>
      <c r="W162" s="84" t="s">
        <v>55</v>
      </c>
    </row>
    <row r="163" spans="1:23">
      <c r="A163" s="84">
        <v>1426479</v>
      </c>
      <c r="B163" s="84" t="s">
        <v>192</v>
      </c>
      <c r="C163" s="85"/>
      <c r="D163" s="84" t="s">
        <v>54</v>
      </c>
      <c r="E163" s="86">
        <v>188</v>
      </c>
      <c r="F163" s="87">
        <v>1</v>
      </c>
      <c r="G163" s="74"/>
      <c r="H163" s="87">
        <v>10</v>
      </c>
      <c r="I163" s="74"/>
      <c r="J163" s="87"/>
      <c r="K163" s="74"/>
      <c r="L163" s="84">
        <v>15</v>
      </c>
      <c r="M163" s="65"/>
      <c r="N163" s="67" t="str" cm="1">
        <f t="array" ref="N163">_xlfn.IFS(((COUNT(F163:G163)&lt;&gt;1)*(COUNT(H163:I163)&lt;&gt;1)*(COUNT(M163)=1))=1, "vollständig",  1*(COUNTA(G163,I163)=0), "kein Angebot", 1, "unvollständig")</f>
        <v>kein Angebot</v>
      </c>
      <c r="O163" s="66" cm="1">
        <f t="array" ref="O163">INDEX(Lieferzeitenfaktor!$B$5:$B$9,MATCH(1, (L163&gt;=Lieferzeitenfaktor!$C$5:$C$9)*(L163&lt;=Lieferzeitenfaktor!$D$5:$D$9),0))</f>
        <v>1</v>
      </c>
      <c r="P163" s="68">
        <f t="shared" si="11"/>
        <v>0</v>
      </c>
      <c r="Q163" s="69" cm="1">
        <f t="array" ref="Q163">_xlfn.IFNA(INDEX(Lieferzeitenfaktor!$E$5:$G$9,MATCH(O163,Lieferzeitenfaktor!$B$5:$B$9,0),MATCH(1, (P163&gt;Lieferzeitenfaktor!$E$3:$G$3)*(P163 &lt;= Lieferzeitenfaktor!$E$4:$G$4),0) ),1)</f>
        <v>1</v>
      </c>
      <c r="R163" s="70">
        <f t="shared" si="14"/>
        <v>0</v>
      </c>
      <c r="S163" s="70">
        <f t="shared" si="2"/>
        <v>0</v>
      </c>
      <c r="T163" s="71">
        <f t="shared" si="15"/>
        <v>0</v>
      </c>
      <c r="U163" s="71">
        <f t="shared" si="16"/>
        <v>0</v>
      </c>
      <c r="V163" s="89" t="s">
        <v>53</v>
      </c>
      <c r="W163" s="84" t="s">
        <v>55</v>
      </c>
    </row>
    <row r="164" spans="1:23">
      <c r="A164" s="84">
        <v>483741</v>
      </c>
      <c r="B164" s="84" t="s">
        <v>193</v>
      </c>
      <c r="C164" s="85"/>
      <c r="D164" s="84" t="s">
        <v>54</v>
      </c>
      <c r="E164" s="86">
        <v>32</v>
      </c>
      <c r="F164" s="87">
        <v>1</v>
      </c>
      <c r="G164" s="74"/>
      <c r="H164" s="87">
        <v>10</v>
      </c>
      <c r="I164" s="74"/>
      <c r="J164" s="87">
        <v>100</v>
      </c>
      <c r="K164" s="74"/>
      <c r="L164" s="84">
        <v>98</v>
      </c>
      <c r="M164" s="65"/>
      <c r="N164" s="67" t="str" cm="1">
        <f t="array" ref="N164">_xlfn.IFS(((COUNT(F164:G164)&lt;&gt;1)*(COUNT(H164:I164)&lt;&gt;1)*(COUNT(J164:K164)&lt;&gt;1)*(COUNT(M164)=1))=1, "vollständig",  1*(COUNTA(G164,I164,K164)=0), "kein Angebot", 1, "unvollständig")</f>
        <v>kein Angebot</v>
      </c>
      <c r="O164" s="66" cm="1">
        <f t="array" ref="O164">INDEX(Lieferzeitenfaktor!$B$5:$B$9,MATCH(1, (L164&gt;=Lieferzeitenfaktor!$C$5:$C$9)*(L164&lt;=Lieferzeitenfaktor!$D$5:$D$9),0))</f>
        <v>5</v>
      </c>
      <c r="P164" s="68">
        <f t="shared" si="11"/>
        <v>0</v>
      </c>
      <c r="Q164" s="69" cm="1">
        <f t="array" ref="Q164">_xlfn.IFNA(INDEX(Lieferzeitenfaktor!$E$5:$G$9,MATCH(O164,Lieferzeitenfaktor!$B$5:$B$9,0),MATCH(1, (P164&gt;Lieferzeitenfaktor!$E$3:$G$3)*(P164 &lt;= Lieferzeitenfaktor!$E$4:$G$4),0) ),1)</f>
        <v>1</v>
      </c>
      <c r="R164" s="70">
        <f t="shared" si="14"/>
        <v>0</v>
      </c>
      <c r="S164" s="70">
        <f t="shared" si="2"/>
        <v>0</v>
      </c>
      <c r="T164" s="71">
        <f t="shared" si="15"/>
        <v>0</v>
      </c>
      <c r="U164" s="71">
        <f t="shared" si="16"/>
        <v>0</v>
      </c>
      <c r="V164" s="89" t="s">
        <v>53</v>
      </c>
      <c r="W164" s="84" t="s">
        <v>55</v>
      </c>
    </row>
    <row r="165" spans="1:23">
      <c r="A165" s="84">
        <v>151372</v>
      </c>
      <c r="B165" s="84" t="s">
        <v>194</v>
      </c>
      <c r="C165" s="85"/>
      <c r="D165" s="84" t="s">
        <v>54</v>
      </c>
      <c r="E165" s="86">
        <v>251</v>
      </c>
      <c r="F165" s="87">
        <v>1</v>
      </c>
      <c r="G165" s="74"/>
      <c r="H165" s="87">
        <v>10</v>
      </c>
      <c r="I165" s="74"/>
      <c r="J165" s="87">
        <v>50</v>
      </c>
      <c r="K165" s="74"/>
      <c r="L165" s="84">
        <v>15</v>
      </c>
      <c r="M165" s="65"/>
      <c r="N165" s="67" t="str" cm="1">
        <f t="array" ref="N165">_xlfn.IFS(((COUNT(F165:G165)&lt;&gt;1)*(COUNT(H165:I165)&lt;&gt;1)*(COUNT(J165:K165)&lt;&gt;1)*(COUNT(M165)=1))=1, "vollständig",  1*(COUNTA(G165,I165,K165)=0), "kein Angebot", 1, "unvollständig")</f>
        <v>kein Angebot</v>
      </c>
      <c r="O165" s="66" cm="1">
        <f t="array" ref="O165">INDEX(Lieferzeitenfaktor!$B$5:$B$9,MATCH(1, (L165&gt;=Lieferzeitenfaktor!$C$5:$C$9)*(L165&lt;=Lieferzeitenfaktor!$D$5:$D$9),0))</f>
        <v>1</v>
      </c>
      <c r="P165" s="68">
        <f t="shared" si="11"/>
        <v>0</v>
      </c>
      <c r="Q165" s="69" cm="1">
        <f t="array" ref="Q165">_xlfn.IFNA(INDEX(Lieferzeitenfaktor!$E$5:$G$9,MATCH(O165,Lieferzeitenfaktor!$B$5:$B$9,0),MATCH(1, (P165&gt;Lieferzeitenfaktor!$E$3:$G$3)*(P165 &lt;= Lieferzeitenfaktor!$E$4:$G$4),0) ),1)</f>
        <v>1</v>
      </c>
      <c r="R165" s="70">
        <f t="shared" si="14"/>
        <v>0</v>
      </c>
      <c r="S165" s="70">
        <f t="shared" si="2"/>
        <v>0</v>
      </c>
      <c r="T165" s="71">
        <f t="shared" si="15"/>
        <v>0</v>
      </c>
      <c r="U165" s="71">
        <f t="shared" si="16"/>
        <v>0</v>
      </c>
      <c r="V165" s="89" t="s">
        <v>53</v>
      </c>
      <c r="W165" s="84" t="s">
        <v>55</v>
      </c>
    </row>
    <row r="166" spans="1:23">
      <c r="A166" s="84">
        <v>816298</v>
      </c>
      <c r="B166" s="84" t="s">
        <v>195</v>
      </c>
      <c r="C166" s="85"/>
      <c r="D166" s="84" t="s">
        <v>54</v>
      </c>
      <c r="E166" s="86">
        <v>4</v>
      </c>
      <c r="F166" s="87">
        <v>1</v>
      </c>
      <c r="G166" s="74"/>
      <c r="H166" s="87">
        <v>10</v>
      </c>
      <c r="I166" s="74"/>
      <c r="J166" s="87">
        <v>30</v>
      </c>
      <c r="K166" s="74"/>
      <c r="L166" s="84">
        <v>20</v>
      </c>
      <c r="M166" s="65"/>
      <c r="N166" s="67" t="str" cm="1">
        <f t="array" ref="N166">_xlfn.IFS(((COUNT(F166:G166)&lt;&gt;1)*(COUNT(H166:I166)&lt;&gt;1)*(COUNT(J166:K166)&lt;&gt;1)*(COUNT(M166)=1))=1, "vollständig",  1*(COUNTA(G166,I166,K166)=0), "kein Angebot", 1, "unvollständig")</f>
        <v>kein Angebot</v>
      </c>
      <c r="O166" s="66" cm="1">
        <f t="array" ref="O166">INDEX(Lieferzeitenfaktor!$B$5:$B$9,MATCH(1, (L166&gt;=Lieferzeitenfaktor!$C$5:$C$9)*(L166&lt;=Lieferzeitenfaktor!$D$5:$D$9),0))</f>
        <v>2</v>
      </c>
      <c r="P166" s="68">
        <f t="shared" si="11"/>
        <v>0</v>
      </c>
      <c r="Q166" s="69" cm="1">
        <f t="array" ref="Q166">_xlfn.IFNA(INDEX(Lieferzeitenfaktor!$E$5:$G$9,MATCH(O166,Lieferzeitenfaktor!$B$5:$B$9,0),MATCH(1, (P166&gt;Lieferzeitenfaktor!$E$3:$G$3)*(P166 &lt;= Lieferzeitenfaktor!$E$4:$G$4),0) ),1)</f>
        <v>1</v>
      </c>
      <c r="R166" s="70">
        <f t="shared" si="14"/>
        <v>0</v>
      </c>
      <c r="S166" s="70">
        <f t="shared" si="2"/>
        <v>0</v>
      </c>
      <c r="T166" s="71">
        <f t="shared" si="15"/>
        <v>0</v>
      </c>
      <c r="U166" s="71">
        <f t="shared" si="16"/>
        <v>0</v>
      </c>
      <c r="V166" s="89" t="s">
        <v>53</v>
      </c>
      <c r="W166" s="84" t="s">
        <v>55</v>
      </c>
    </row>
    <row r="167" spans="1:23">
      <c r="A167" s="84">
        <v>795865</v>
      </c>
      <c r="B167" s="84" t="s">
        <v>196</v>
      </c>
      <c r="C167" s="85"/>
      <c r="D167" s="84" t="s">
        <v>54</v>
      </c>
      <c r="E167" s="86">
        <v>42</v>
      </c>
      <c r="F167" s="87">
        <v>1</v>
      </c>
      <c r="G167" s="74"/>
      <c r="H167" s="87">
        <v>10</v>
      </c>
      <c r="I167" s="74"/>
      <c r="J167" s="87">
        <v>30</v>
      </c>
      <c r="K167" s="74"/>
      <c r="L167" s="84">
        <v>35</v>
      </c>
      <c r="M167" s="65"/>
      <c r="N167" s="67" t="str" cm="1">
        <f t="array" ref="N167">_xlfn.IFS(((COUNT(F167:G167)&lt;&gt;1)*(COUNT(H167:I167)&lt;&gt;1)*(COUNT(J167:K167)&lt;&gt;1)*(COUNT(M167)=1))=1, "vollständig",  1*(COUNTA(G167,I167,K167)=0), "kein Angebot", 1, "unvollständig")</f>
        <v>kein Angebot</v>
      </c>
      <c r="O167" s="66" cm="1">
        <f t="array" ref="O167">INDEX(Lieferzeitenfaktor!$B$5:$B$9,MATCH(1, (L167&gt;=Lieferzeitenfaktor!$C$5:$C$9)*(L167&lt;=Lieferzeitenfaktor!$D$5:$D$9),0))</f>
        <v>3</v>
      </c>
      <c r="P167" s="68">
        <f t="shared" si="11"/>
        <v>0</v>
      </c>
      <c r="Q167" s="69" cm="1">
        <f t="array" ref="Q167">_xlfn.IFNA(INDEX(Lieferzeitenfaktor!$E$5:$G$9,MATCH(O167,Lieferzeitenfaktor!$B$5:$B$9,0),MATCH(1, (P167&gt;Lieferzeitenfaktor!$E$3:$G$3)*(P167 &lt;= Lieferzeitenfaktor!$E$4:$G$4),0) ),1)</f>
        <v>1</v>
      </c>
      <c r="R167" s="70">
        <f t="shared" si="14"/>
        <v>0</v>
      </c>
      <c r="S167" s="70">
        <f t="shared" si="2"/>
        <v>0</v>
      </c>
      <c r="T167" s="71">
        <f t="shared" si="15"/>
        <v>0</v>
      </c>
      <c r="U167" s="71">
        <f t="shared" si="16"/>
        <v>0</v>
      </c>
      <c r="V167" s="89" t="s">
        <v>53</v>
      </c>
      <c r="W167" s="84" t="s">
        <v>55</v>
      </c>
    </row>
    <row r="168" spans="1:23">
      <c r="A168" s="84">
        <v>194357</v>
      </c>
      <c r="B168" s="84" t="s">
        <v>197</v>
      </c>
      <c r="C168" s="85"/>
      <c r="D168" s="84" t="s">
        <v>54</v>
      </c>
      <c r="E168" s="86">
        <v>53</v>
      </c>
      <c r="F168" s="87">
        <v>1</v>
      </c>
      <c r="G168" s="74"/>
      <c r="H168" s="87">
        <v>10</v>
      </c>
      <c r="I168" s="74"/>
      <c r="J168" s="87">
        <v>100</v>
      </c>
      <c r="K168" s="74"/>
      <c r="L168" s="84">
        <v>14</v>
      </c>
      <c r="M168" s="65"/>
      <c r="N168" s="67" t="str" cm="1">
        <f t="array" ref="N168">_xlfn.IFS(((COUNT(F168:G168)&lt;&gt;1)*(COUNT(H168:I168)&lt;&gt;1)*(COUNT(J168:K168)&lt;&gt;1)*(COUNT(M168)=1))=1, "vollständig",  1*(COUNTA(G168,I168,K168)=0), "kein Angebot", 1, "unvollständig")</f>
        <v>kein Angebot</v>
      </c>
      <c r="O168" s="66" cm="1">
        <f t="array" ref="O168">INDEX(Lieferzeitenfaktor!$B$5:$B$9,MATCH(1, (L168&gt;=Lieferzeitenfaktor!$C$5:$C$9)*(L168&lt;=Lieferzeitenfaktor!$D$5:$D$9),0))</f>
        <v>1</v>
      </c>
      <c r="P168" s="68">
        <f t="shared" si="11"/>
        <v>0</v>
      </c>
      <c r="Q168" s="69" cm="1">
        <f t="array" ref="Q168">_xlfn.IFNA(INDEX(Lieferzeitenfaktor!$E$5:$G$9,MATCH(O168,Lieferzeitenfaktor!$B$5:$B$9,0),MATCH(1, (P168&gt;Lieferzeitenfaktor!$E$3:$G$3)*(P168 &lt;= Lieferzeitenfaktor!$E$4:$G$4),0) ),1)</f>
        <v>1</v>
      </c>
      <c r="R168" s="70">
        <f t="shared" si="14"/>
        <v>0</v>
      </c>
      <c r="S168" s="70">
        <f t="shared" si="2"/>
        <v>0</v>
      </c>
      <c r="T168" s="71">
        <f t="shared" si="15"/>
        <v>0</v>
      </c>
      <c r="U168" s="71">
        <f t="shared" si="16"/>
        <v>0</v>
      </c>
      <c r="V168" s="89" t="s">
        <v>53</v>
      </c>
      <c r="W168" s="84" t="s">
        <v>55</v>
      </c>
    </row>
    <row r="169" spans="1:23">
      <c r="A169" s="84">
        <v>668408</v>
      </c>
      <c r="B169" s="84" t="s">
        <v>198</v>
      </c>
      <c r="C169" s="85"/>
      <c r="D169" s="84" t="s">
        <v>54</v>
      </c>
      <c r="E169" s="86">
        <v>3</v>
      </c>
      <c r="F169" s="87">
        <v>1</v>
      </c>
      <c r="G169" s="74"/>
      <c r="H169" s="87">
        <v>10</v>
      </c>
      <c r="I169" s="74"/>
      <c r="J169" s="87">
        <v>20</v>
      </c>
      <c r="K169" s="74"/>
      <c r="L169" s="84">
        <v>90</v>
      </c>
      <c r="M169" s="65"/>
      <c r="N169" s="67" t="str" cm="1">
        <f t="array" ref="N169">_xlfn.IFS(((COUNT(F169:G169)&lt;&gt;1)*(COUNT(H169:I169)&lt;&gt;1)*(COUNT(J169:K169)&lt;&gt;1)*(COUNT(M169)=1))=1, "vollständig",  1*(COUNTA(G169,I169,K169)=0), "kein Angebot", 1, "unvollständig")</f>
        <v>kein Angebot</v>
      </c>
      <c r="O169" s="66" cm="1">
        <f t="array" ref="O169">INDEX(Lieferzeitenfaktor!$B$5:$B$9,MATCH(1, (L169&gt;=Lieferzeitenfaktor!$C$5:$C$9)*(L169&lt;=Lieferzeitenfaktor!$D$5:$D$9),0))</f>
        <v>5</v>
      </c>
      <c r="P169" s="68">
        <f t="shared" si="11"/>
        <v>0</v>
      </c>
      <c r="Q169" s="69" cm="1">
        <f t="array" ref="Q169">_xlfn.IFNA(INDEX(Lieferzeitenfaktor!$E$5:$G$9,MATCH(O169,Lieferzeitenfaktor!$B$5:$B$9,0),MATCH(1, (P169&gt;Lieferzeitenfaktor!$E$3:$G$3)*(P169 &lt;= Lieferzeitenfaktor!$E$4:$G$4),0) ),1)</f>
        <v>1</v>
      </c>
      <c r="R169" s="70">
        <f t="shared" si="14"/>
        <v>0</v>
      </c>
      <c r="S169" s="70">
        <f t="shared" si="2"/>
        <v>0</v>
      </c>
      <c r="T169" s="71">
        <f t="shared" si="15"/>
        <v>0</v>
      </c>
      <c r="U169" s="71">
        <f t="shared" si="16"/>
        <v>0</v>
      </c>
      <c r="V169" s="89" t="s">
        <v>53</v>
      </c>
      <c r="W169" s="84" t="s">
        <v>55</v>
      </c>
    </row>
    <row r="170" spans="1:23">
      <c r="A170" s="84">
        <v>517120</v>
      </c>
      <c r="B170" s="84" t="s">
        <v>199</v>
      </c>
      <c r="C170" s="85"/>
      <c r="D170" s="84" t="s">
        <v>54</v>
      </c>
      <c r="E170" s="86">
        <v>611</v>
      </c>
      <c r="F170" s="87">
        <v>10</v>
      </c>
      <c r="G170" s="74"/>
      <c r="H170" s="87">
        <v>50</v>
      </c>
      <c r="I170" s="74"/>
      <c r="J170" s="87">
        <v>100</v>
      </c>
      <c r="K170" s="74"/>
      <c r="L170" s="84">
        <v>14</v>
      </c>
      <c r="M170" s="65"/>
      <c r="N170" s="67" t="str" cm="1">
        <f t="array" ref="N170">_xlfn.IFS(((COUNT(F170:G170)&lt;&gt;1)*(COUNT(H170:I170)&lt;&gt;1)*(COUNT(J170:K170)&lt;&gt;1)*(COUNT(M170)=1))=1, "vollständig",  1*(COUNTA(G170,I170,K170)=0), "kein Angebot", 1, "unvollständig")</f>
        <v>kein Angebot</v>
      </c>
      <c r="O170" s="66" cm="1">
        <f t="array" ref="O170">INDEX(Lieferzeitenfaktor!$B$5:$B$9,MATCH(1, (L170&gt;=Lieferzeitenfaktor!$C$5:$C$9)*(L170&lt;=Lieferzeitenfaktor!$D$5:$D$9),0))</f>
        <v>1</v>
      </c>
      <c r="P170" s="68">
        <f t="shared" si="11"/>
        <v>0</v>
      </c>
      <c r="Q170" s="69" cm="1">
        <f t="array" ref="Q170">_xlfn.IFNA(INDEX(Lieferzeitenfaktor!$E$5:$G$9,MATCH(O170,Lieferzeitenfaktor!$B$5:$B$9,0),MATCH(1, (P170&gt;Lieferzeitenfaktor!$E$3:$G$3)*(P170 &lt;= Lieferzeitenfaktor!$E$4:$G$4),0) ),1)</f>
        <v>1</v>
      </c>
      <c r="R170" s="70">
        <f t="shared" si="14"/>
        <v>0</v>
      </c>
      <c r="S170" s="70">
        <f t="shared" si="2"/>
        <v>0</v>
      </c>
      <c r="T170" s="71">
        <f t="shared" si="15"/>
        <v>0</v>
      </c>
      <c r="U170" s="71">
        <f t="shared" si="16"/>
        <v>0</v>
      </c>
      <c r="V170" s="89" t="s">
        <v>53</v>
      </c>
      <c r="W170" s="84" t="s">
        <v>55</v>
      </c>
    </row>
    <row r="171" spans="1:23">
      <c r="A171" s="84">
        <v>1426673</v>
      </c>
      <c r="B171" s="84" t="s">
        <v>200</v>
      </c>
      <c r="C171" s="85"/>
      <c r="D171" s="84" t="s">
        <v>54</v>
      </c>
      <c r="E171" s="86">
        <v>8</v>
      </c>
      <c r="F171" s="87">
        <v>1</v>
      </c>
      <c r="G171" s="74"/>
      <c r="H171" s="87">
        <v>5</v>
      </c>
      <c r="I171" s="74"/>
      <c r="J171" s="87">
        <v>10</v>
      </c>
      <c r="K171" s="74"/>
      <c r="L171" s="84">
        <v>15</v>
      </c>
      <c r="M171" s="65"/>
      <c r="N171" s="67" t="str" cm="1">
        <f t="array" ref="N171">_xlfn.IFS(((COUNT(F171:G171)&lt;&gt;1)*(COUNT(H171:I171)&lt;&gt;1)*(COUNT(J171:K171)&lt;&gt;1)*(COUNT(M171)=1))=1, "vollständig",  1*(COUNTA(G171,I171,K171)=0), "kein Angebot", 1, "unvollständig")</f>
        <v>kein Angebot</v>
      </c>
      <c r="O171" s="66" cm="1">
        <f t="array" ref="O171">INDEX(Lieferzeitenfaktor!$B$5:$B$9,MATCH(1, (L171&gt;=Lieferzeitenfaktor!$C$5:$C$9)*(L171&lt;=Lieferzeitenfaktor!$D$5:$D$9),0))</f>
        <v>1</v>
      </c>
      <c r="P171" s="68">
        <f t="shared" si="11"/>
        <v>0</v>
      </c>
      <c r="Q171" s="69" cm="1">
        <f t="array" ref="Q171">_xlfn.IFNA(INDEX(Lieferzeitenfaktor!$E$5:$G$9,MATCH(O171,Lieferzeitenfaktor!$B$5:$B$9,0),MATCH(1, (P171&gt;Lieferzeitenfaktor!$E$3:$G$3)*(P171 &lt;= Lieferzeitenfaktor!$E$4:$G$4),0) ),1)</f>
        <v>1</v>
      </c>
      <c r="R171" s="70">
        <f t="shared" si="14"/>
        <v>0</v>
      </c>
      <c r="S171" s="70">
        <f t="shared" si="2"/>
        <v>0</v>
      </c>
      <c r="T171" s="71">
        <f t="shared" si="15"/>
        <v>0</v>
      </c>
      <c r="U171" s="71">
        <f t="shared" si="16"/>
        <v>0</v>
      </c>
      <c r="V171" s="89" t="s">
        <v>53</v>
      </c>
      <c r="W171" s="84" t="s">
        <v>55</v>
      </c>
    </row>
    <row r="172" spans="1:23">
      <c r="A172" s="84">
        <v>668407</v>
      </c>
      <c r="B172" s="84" t="s">
        <v>201</v>
      </c>
      <c r="C172" s="85"/>
      <c r="D172" s="84" t="s">
        <v>54</v>
      </c>
      <c r="E172" s="86">
        <v>1</v>
      </c>
      <c r="F172" s="87">
        <v>1</v>
      </c>
      <c r="G172" s="74"/>
      <c r="H172" s="87">
        <v>10</v>
      </c>
      <c r="I172" s="74"/>
      <c r="J172" s="87">
        <v>20</v>
      </c>
      <c r="K172" s="74"/>
      <c r="L172" s="84">
        <v>90</v>
      </c>
      <c r="M172" s="65"/>
      <c r="N172" s="67" t="str" cm="1">
        <f t="array" ref="N172">_xlfn.IFS(((COUNT(F172:G172)&lt;&gt;1)*(COUNT(H172:I172)&lt;&gt;1)*(COUNT(J172:K172)&lt;&gt;1)*(COUNT(M172)=1))=1, "vollständig",  1*(COUNTA(G172,I172,K172)=0), "kein Angebot", 1, "unvollständig")</f>
        <v>kein Angebot</v>
      </c>
      <c r="O172" s="66" cm="1">
        <f t="array" ref="O172">INDEX(Lieferzeitenfaktor!$B$5:$B$9,MATCH(1, (L172&gt;=Lieferzeitenfaktor!$C$5:$C$9)*(L172&lt;=Lieferzeitenfaktor!$D$5:$D$9),0))</f>
        <v>5</v>
      </c>
      <c r="P172" s="68">
        <f t="shared" ref="P172:P194" si="17">IF((M172-L172)/L172&lt;0,0,(M172-L172)/L172)</f>
        <v>0</v>
      </c>
      <c r="Q172" s="69" cm="1">
        <f t="array" ref="Q172">_xlfn.IFNA(INDEX(Lieferzeitenfaktor!$E$5:$G$9,MATCH(O172,Lieferzeitenfaktor!$B$5:$B$9,0),MATCH(1, (P172&gt;Lieferzeitenfaktor!$E$3:$G$3)*(P172 &lt;= Lieferzeitenfaktor!$E$4:$G$4),0) ),1)</f>
        <v>1</v>
      </c>
      <c r="R172" s="70">
        <f t="shared" si="14"/>
        <v>0</v>
      </c>
      <c r="S172" s="70">
        <f t="shared" si="2"/>
        <v>0</v>
      </c>
      <c r="T172" s="71">
        <f t="shared" si="15"/>
        <v>0</v>
      </c>
      <c r="U172" s="71">
        <f t="shared" si="16"/>
        <v>0</v>
      </c>
      <c r="V172" s="89" t="s">
        <v>53</v>
      </c>
      <c r="W172" s="84" t="s">
        <v>55</v>
      </c>
    </row>
    <row r="173" spans="1:23">
      <c r="A173" s="84">
        <v>156757</v>
      </c>
      <c r="B173" s="84" t="s">
        <v>202</v>
      </c>
      <c r="C173" s="85"/>
      <c r="D173" s="84" t="s">
        <v>54</v>
      </c>
      <c r="E173" s="86">
        <v>9</v>
      </c>
      <c r="F173" s="87">
        <v>1</v>
      </c>
      <c r="G173" s="74"/>
      <c r="H173" s="87">
        <v>100</v>
      </c>
      <c r="I173" s="74"/>
      <c r="J173" s="87">
        <v>200</v>
      </c>
      <c r="K173" s="74"/>
      <c r="L173" s="84">
        <v>30</v>
      </c>
      <c r="M173" s="65"/>
      <c r="N173" s="67" t="str" cm="1">
        <f t="array" ref="N173">_xlfn.IFS(((COUNT(F173:G173)&lt;&gt;1)*(COUNT(H173:I173)&lt;&gt;1)*(COUNT(J173:K173)&lt;&gt;1)*(COUNT(M173)=1))=1, "vollständig",  1*(COUNTA(G173,I173,K173)=0), "kein Angebot", 1, "unvollständig")</f>
        <v>kein Angebot</v>
      </c>
      <c r="O173" s="66" cm="1">
        <f t="array" ref="O173">INDEX(Lieferzeitenfaktor!$B$5:$B$9,MATCH(1, (L173&gt;=Lieferzeitenfaktor!$C$5:$C$9)*(L173&lt;=Lieferzeitenfaktor!$D$5:$D$9),0))</f>
        <v>2</v>
      </c>
      <c r="P173" s="68">
        <f t="shared" si="17"/>
        <v>0</v>
      </c>
      <c r="Q173" s="69" cm="1">
        <f t="array" ref="Q173">_xlfn.IFNA(INDEX(Lieferzeitenfaktor!$E$5:$G$9,MATCH(O173,Lieferzeitenfaktor!$B$5:$B$9,0),MATCH(1, (P173&gt;Lieferzeitenfaktor!$E$3:$G$3)*(P173 &lt;= Lieferzeitenfaktor!$E$4:$G$4),0) ),1)</f>
        <v>1</v>
      </c>
      <c r="R173" s="70">
        <f t="shared" si="14"/>
        <v>0</v>
      </c>
      <c r="S173" s="70">
        <f t="shared" si="2"/>
        <v>0</v>
      </c>
      <c r="T173" s="71">
        <f t="shared" si="15"/>
        <v>0</v>
      </c>
      <c r="U173" s="71">
        <f t="shared" si="16"/>
        <v>0</v>
      </c>
      <c r="V173" s="89" t="s">
        <v>53</v>
      </c>
      <c r="W173" s="84" t="s">
        <v>55</v>
      </c>
    </row>
    <row r="174" spans="1:23">
      <c r="A174" s="84">
        <v>746609</v>
      </c>
      <c r="B174" s="84" t="s">
        <v>203</v>
      </c>
      <c r="C174" s="85"/>
      <c r="D174" s="84" t="s">
        <v>54</v>
      </c>
      <c r="E174" s="86">
        <v>3</v>
      </c>
      <c r="F174" s="87">
        <v>1</v>
      </c>
      <c r="G174" s="74"/>
      <c r="H174" s="87">
        <v>10</v>
      </c>
      <c r="I174" s="74"/>
      <c r="J174" s="87"/>
      <c r="K174" s="74"/>
      <c r="L174" s="84">
        <v>21</v>
      </c>
      <c r="M174" s="65"/>
      <c r="N174" s="67" t="str" cm="1">
        <f t="array" ref="N174">_xlfn.IFS(((COUNT(F174:G174)&lt;&gt;1)*(COUNT(H174:I174)&lt;&gt;1)*(COUNT(M174)=1))=1, "vollständig",  1*(COUNTA(G174,I174)=0), "kein Angebot", 1, "unvollständig")</f>
        <v>kein Angebot</v>
      </c>
      <c r="O174" s="66" cm="1">
        <f t="array" ref="O174">INDEX(Lieferzeitenfaktor!$B$5:$B$9,MATCH(1, (L174&gt;=Lieferzeitenfaktor!$C$5:$C$9)*(L174&lt;=Lieferzeitenfaktor!$D$5:$D$9),0))</f>
        <v>2</v>
      </c>
      <c r="P174" s="68">
        <f t="shared" si="17"/>
        <v>0</v>
      </c>
      <c r="Q174" s="69" cm="1">
        <f t="array" ref="Q174">_xlfn.IFNA(INDEX(Lieferzeitenfaktor!$E$5:$G$9,MATCH(O174,Lieferzeitenfaktor!$B$5:$B$9,0),MATCH(1, (P174&gt;Lieferzeitenfaktor!$E$3:$G$3)*(P174 &lt;= Lieferzeitenfaktor!$E$4:$G$4),0) ),1)</f>
        <v>1</v>
      </c>
      <c r="R174" s="70">
        <f t="shared" si="14"/>
        <v>0</v>
      </c>
      <c r="S174" s="70">
        <f t="shared" si="2"/>
        <v>0</v>
      </c>
      <c r="T174" s="71">
        <f t="shared" si="15"/>
        <v>0</v>
      </c>
      <c r="U174" s="71">
        <f t="shared" si="16"/>
        <v>0</v>
      </c>
      <c r="V174" s="89" t="s">
        <v>53</v>
      </c>
      <c r="W174" s="84" t="s">
        <v>55</v>
      </c>
    </row>
    <row r="175" spans="1:23">
      <c r="A175" s="84">
        <v>140633</v>
      </c>
      <c r="B175" s="84" t="s">
        <v>204</v>
      </c>
      <c r="C175" s="85"/>
      <c r="D175" s="84" t="s">
        <v>54</v>
      </c>
      <c r="E175" s="86">
        <v>202</v>
      </c>
      <c r="F175" s="87">
        <v>1</v>
      </c>
      <c r="G175" s="74"/>
      <c r="H175" s="87">
        <v>100</v>
      </c>
      <c r="I175" s="74"/>
      <c r="J175" s="87">
        <v>500</v>
      </c>
      <c r="K175" s="74"/>
      <c r="L175" s="84">
        <v>2</v>
      </c>
      <c r="M175" s="65"/>
      <c r="N175" s="67" t="str" cm="1">
        <f t="array" ref="N175">_xlfn.IFS(((COUNT(F175:G175)&lt;&gt;1)*(COUNT(H175:I175)&lt;&gt;1)*(COUNT(J175:K175)&lt;&gt;1)*(COUNT(M175)=1))=1, "vollständig",  1*(COUNTA(G175,I175,K175)=0), "kein Angebot", 1, "unvollständig")</f>
        <v>kein Angebot</v>
      </c>
      <c r="O175" s="66" cm="1">
        <f t="array" ref="O175">INDEX(Lieferzeitenfaktor!$B$5:$B$9,MATCH(1, (L175&gt;=Lieferzeitenfaktor!$C$5:$C$9)*(L175&lt;=Lieferzeitenfaktor!$D$5:$D$9),0))</f>
        <v>1</v>
      </c>
      <c r="P175" s="68">
        <f t="shared" si="17"/>
        <v>0</v>
      </c>
      <c r="Q175" s="69" cm="1">
        <f t="array" ref="Q175">_xlfn.IFNA(INDEX(Lieferzeitenfaktor!$E$5:$G$9,MATCH(O175,Lieferzeitenfaktor!$B$5:$B$9,0),MATCH(1, (P175&gt;Lieferzeitenfaktor!$E$3:$G$3)*(P175 &lt;= Lieferzeitenfaktor!$E$4:$G$4),0) ),1)</f>
        <v>1</v>
      </c>
      <c r="R175" s="70">
        <f t="shared" si="14"/>
        <v>0</v>
      </c>
      <c r="S175" s="70">
        <f t="shared" si="2"/>
        <v>0</v>
      </c>
      <c r="T175" s="71">
        <f t="shared" si="15"/>
        <v>0</v>
      </c>
      <c r="U175" s="71">
        <f t="shared" si="16"/>
        <v>0</v>
      </c>
      <c r="V175" s="89" t="s">
        <v>53</v>
      </c>
      <c r="W175" s="84" t="s">
        <v>55</v>
      </c>
    </row>
    <row r="176" spans="1:23">
      <c r="A176" s="84">
        <v>821820</v>
      </c>
      <c r="B176" s="84" t="s">
        <v>205</v>
      </c>
      <c r="C176" s="85"/>
      <c r="D176" s="84" t="s">
        <v>190</v>
      </c>
      <c r="E176" s="86">
        <v>1</v>
      </c>
      <c r="F176" s="87">
        <v>1</v>
      </c>
      <c r="G176" s="74"/>
      <c r="H176" s="87">
        <v>10</v>
      </c>
      <c r="I176" s="74"/>
      <c r="J176" s="87">
        <v>100</v>
      </c>
      <c r="K176" s="74"/>
      <c r="L176" s="84">
        <v>20</v>
      </c>
      <c r="M176" s="65"/>
      <c r="N176" s="67" t="str" cm="1">
        <f t="array" ref="N176">_xlfn.IFS(((COUNT(F176:G176)&lt;&gt;1)*(COUNT(H176:I176)&lt;&gt;1)*(COUNT(J176:K176)&lt;&gt;1)*(COUNT(M176)=1))=1, "vollständig",  1*(COUNTA(G176,I176,K176)=0), "kein Angebot", 1, "unvollständig")</f>
        <v>kein Angebot</v>
      </c>
      <c r="O176" s="66" cm="1">
        <f t="array" ref="O176">INDEX(Lieferzeitenfaktor!$B$5:$B$9,MATCH(1, (L176&gt;=Lieferzeitenfaktor!$C$5:$C$9)*(L176&lt;=Lieferzeitenfaktor!$D$5:$D$9),0))</f>
        <v>2</v>
      </c>
      <c r="P176" s="68">
        <f t="shared" si="17"/>
        <v>0</v>
      </c>
      <c r="Q176" s="69" cm="1">
        <f t="array" ref="Q176">_xlfn.IFNA(INDEX(Lieferzeitenfaktor!$E$5:$G$9,MATCH(O176,Lieferzeitenfaktor!$B$5:$B$9,0),MATCH(1, (P176&gt;Lieferzeitenfaktor!$E$3:$G$3)*(P176 &lt;= Lieferzeitenfaktor!$E$4:$G$4),0) ),1)</f>
        <v>1</v>
      </c>
      <c r="R176" s="70">
        <f t="shared" si="14"/>
        <v>0</v>
      </c>
      <c r="S176" s="70">
        <f t="shared" si="2"/>
        <v>0</v>
      </c>
      <c r="T176" s="71">
        <f t="shared" si="15"/>
        <v>0</v>
      </c>
      <c r="U176" s="71">
        <f t="shared" si="16"/>
        <v>0</v>
      </c>
      <c r="V176" s="89" t="s">
        <v>53</v>
      </c>
      <c r="W176" s="84" t="s">
        <v>55</v>
      </c>
    </row>
    <row r="177" spans="1:23">
      <c r="A177" s="84">
        <v>1112117</v>
      </c>
      <c r="B177" s="84" t="s">
        <v>188</v>
      </c>
      <c r="C177" s="85"/>
      <c r="D177" s="84" t="s">
        <v>54</v>
      </c>
      <c r="E177" s="86">
        <v>339</v>
      </c>
      <c r="F177" s="87">
        <v>1</v>
      </c>
      <c r="G177" s="74"/>
      <c r="H177" s="87">
        <v>10</v>
      </c>
      <c r="I177" s="74"/>
      <c r="J177" s="87">
        <v>100</v>
      </c>
      <c r="K177" s="74"/>
      <c r="L177" s="84">
        <v>40</v>
      </c>
      <c r="M177" s="65"/>
      <c r="N177" s="67" t="str" cm="1">
        <f t="array" ref="N177">_xlfn.IFS(((COUNT(F177:G177)&lt;&gt;1)*(COUNT(H177:I177)&lt;&gt;1)*(COUNT(J177:K177)&lt;&gt;1)*(COUNT(M177)=1))=1, "vollständig",  1*(COUNTA(G177,I177,K177)=0), "kein Angebot", 1, "unvollständig")</f>
        <v>kein Angebot</v>
      </c>
      <c r="O177" s="66" cm="1">
        <f t="array" ref="O177">INDEX(Lieferzeitenfaktor!$B$5:$B$9,MATCH(1, (L177&gt;=Lieferzeitenfaktor!$C$5:$C$9)*(L177&lt;=Lieferzeitenfaktor!$D$5:$D$9),0))</f>
        <v>3</v>
      </c>
      <c r="P177" s="68">
        <f t="shared" si="17"/>
        <v>0</v>
      </c>
      <c r="Q177" s="69" cm="1">
        <f t="array" ref="Q177">_xlfn.IFNA(INDEX(Lieferzeitenfaktor!$E$5:$G$9,MATCH(O177,Lieferzeitenfaktor!$B$5:$B$9,0),MATCH(1, (P177&gt;Lieferzeitenfaktor!$E$3:$G$3)*(P177 &lt;= Lieferzeitenfaktor!$E$4:$G$4),0) ),1)</f>
        <v>1</v>
      </c>
      <c r="R177" s="70">
        <f t="shared" si="14"/>
        <v>0</v>
      </c>
      <c r="S177" s="70">
        <f t="shared" si="2"/>
        <v>0</v>
      </c>
      <c r="T177" s="71">
        <f t="shared" si="15"/>
        <v>0</v>
      </c>
      <c r="U177" s="71">
        <f t="shared" si="16"/>
        <v>0</v>
      </c>
      <c r="V177" s="89" t="s">
        <v>53</v>
      </c>
      <c r="W177" s="84" t="s">
        <v>55</v>
      </c>
    </row>
    <row r="178" spans="1:23">
      <c r="A178" s="84">
        <v>790614</v>
      </c>
      <c r="B178" s="84" t="s">
        <v>206</v>
      </c>
      <c r="C178" s="85"/>
      <c r="D178" s="84" t="s">
        <v>54</v>
      </c>
      <c r="E178" s="86">
        <v>205</v>
      </c>
      <c r="F178" s="87">
        <v>1</v>
      </c>
      <c r="G178" s="74"/>
      <c r="H178" s="87">
        <v>25</v>
      </c>
      <c r="I178" s="74"/>
      <c r="J178" s="87">
        <v>50</v>
      </c>
      <c r="K178" s="74"/>
      <c r="L178" s="84">
        <v>60</v>
      </c>
      <c r="M178" s="65"/>
      <c r="N178" s="67" t="str" cm="1">
        <f t="array" ref="N178">_xlfn.IFS(((COUNT(F178:G178)&lt;&gt;1)*(COUNT(H178:I178)&lt;&gt;1)*(COUNT(J178:K178)&lt;&gt;1)*(COUNT(M178)=1))=1, "vollständig",  1*(COUNTA(G178,I178,K178)=0), "kein Angebot", 1, "unvollständig")</f>
        <v>kein Angebot</v>
      </c>
      <c r="O178" s="66" cm="1">
        <f t="array" ref="O178">INDEX(Lieferzeitenfaktor!$B$5:$B$9,MATCH(1, (L178&gt;=Lieferzeitenfaktor!$C$5:$C$9)*(L178&lt;=Lieferzeitenfaktor!$D$5:$D$9),0))</f>
        <v>4</v>
      </c>
      <c r="P178" s="68">
        <f t="shared" si="17"/>
        <v>0</v>
      </c>
      <c r="Q178" s="69" cm="1">
        <f t="array" ref="Q178">_xlfn.IFNA(INDEX(Lieferzeitenfaktor!$E$5:$G$9,MATCH(O178,Lieferzeitenfaktor!$B$5:$B$9,0),MATCH(1, (P178&gt;Lieferzeitenfaktor!$E$3:$G$3)*(P178 &lt;= Lieferzeitenfaktor!$E$4:$G$4),0) ),1)</f>
        <v>1</v>
      </c>
      <c r="R178" s="70">
        <f t="shared" si="14"/>
        <v>0</v>
      </c>
      <c r="S178" s="70">
        <f t="shared" si="2"/>
        <v>0</v>
      </c>
      <c r="T178" s="71">
        <f t="shared" si="15"/>
        <v>0</v>
      </c>
      <c r="U178" s="71">
        <f t="shared" si="16"/>
        <v>0</v>
      </c>
      <c r="V178" s="89" t="s">
        <v>53</v>
      </c>
      <c r="W178" s="84" t="s">
        <v>55</v>
      </c>
    </row>
    <row r="179" spans="1:23">
      <c r="A179" s="84">
        <v>916407</v>
      </c>
      <c r="B179" s="84" t="s">
        <v>207</v>
      </c>
      <c r="C179" s="85"/>
      <c r="D179" s="84" t="s">
        <v>54</v>
      </c>
      <c r="E179" s="86">
        <v>113</v>
      </c>
      <c r="F179" s="87">
        <v>1</v>
      </c>
      <c r="G179" s="74"/>
      <c r="H179" s="87">
        <v>10</v>
      </c>
      <c r="I179" s="74"/>
      <c r="J179" s="87">
        <v>20</v>
      </c>
      <c r="K179" s="74"/>
      <c r="L179" s="84">
        <v>30</v>
      </c>
      <c r="M179" s="65"/>
      <c r="N179" s="67" t="str" cm="1">
        <f t="array" ref="N179">_xlfn.IFS(((COUNT(F179:G179)&lt;&gt;1)*(COUNT(H179:I179)&lt;&gt;1)*(COUNT(J179:K179)&lt;&gt;1)*(COUNT(M179)=1))=1, "vollständig",  1*(COUNTA(G179,I179,K179)=0), "kein Angebot", 1, "unvollständig")</f>
        <v>kein Angebot</v>
      </c>
      <c r="O179" s="66" cm="1">
        <f t="array" ref="O179">INDEX(Lieferzeitenfaktor!$B$5:$B$9,MATCH(1, (L179&gt;=Lieferzeitenfaktor!$C$5:$C$9)*(L179&lt;=Lieferzeitenfaktor!$D$5:$D$9),0))</f>
        <v>2</v>
      </c>
      <c r="P179" s="68">
        <f t="shared" si="17"/>
        <v>0</v>
      </c>
      <c r="Q179" s="69" cm="1">
        <f t="array" ref="Q179">_xlfn.IFNA(INDEX(Lieferzeitenfaktor!$E$5:$G$9,MATCH(O179,Lieferzeitenfaktor!$B$5:$B$9,0),MATCH(1, (P179&gt;Lieferzeitenfaktor!$E$3:$G$3)*(P179 &lt;= Lieferzeitenfaktor!$E$4:$G$4),0) ),1)</f>
        <v>1</v>
      </c>
      <c r="R179" s="70">
        <f t="shared" si="14"/>
        <v>0</v>
      </c>
      <c r="S179" s="70">
        <f t="shared" si="2"/>
        <v>0</v>
      </c>
      <c r="T179" s="71">
        <f t="shared" si="15"/>
        <v>0</v>
      </c>
      <c r="U179" s="71">
        <f t="shared" si="16"/>
        <v>0</v>
      </c>
      <c r="V179" s="89" t="s">
        <v>53</v>
      </c>
      <c r="W179" s="84" t="s">
        <v>55</v>
      </c>
    </row>
    <row r="180" spans="1:23">
      <c r="A180" s="84">
        <v>834119</v>
      </c>
      <c r="B180" s="84" t="s">
        <v>208</v>
      </c>
      <c r="C180" s="85"/>
      <c r="D180" s="84" t="s">
        <v>54</v>
      </c>
      <c r="E180" s="86">
        <v>208</v>
      </c>
      <c r="F180" s="87">
        <v>1</v>
      </c>
      <c r="G180" s="74"/>
      <c r="H180" s="87">
        <v>10</v>
      </c>
      <c r="I180" s="74"/>
      <c r="J180" s="87">
        <v>20</v>
      </c>
      <c r="K180" s="74"/>
      <c r="L180" s="84">
        <v>14</v>
      </c>
      <c r="M180" s="65"/>
      <c r="N180" s="67" t="str" cm="1">
        <f t="array" ref="N180">_xlfn.IFS(((COUNT(F180:G180)&lt;&gt;1)*(COUNT(H180:I180)&lt;&gt;1)*(COUNT(J180:K180)&lt;&gt;1)*(COUNT(M180)=1))=1, "vollständig",  1*(COUNTA(G180,I180,K180)=0), "kein Angebot", 1, "unvollständig")</f>
        <v>kein Angebot</v>
      </c>
      <c r="O180" s="66" cm="1">
        <f t="array" ref="O180">INDEX(Lieferzeitenfaktor!$B$5:$B$9,MATCH(1, (L180&gt;=Lieferzeitenfaktor!$C$5:$C$9)*(L180&lt;=Lieferzeitenfaktor!$D$5:$D$9),0))</f>
        <v>1</v>
      </c>
      <c r="P180" s="68">
        <f t="shared" si="17"/>
        <v>0</v>
      </c>
      <c r="Q180" s="69" cm="1">
        <f t="array" ref="Q180">_xlfn.IFNA(INDEX(Lieferzeitenfaktor!$E$5:$G$9,MATCH(O180,Lieferzeitenfaktor!$B$5:$B$9,0),MATCH(1, (P180&gt;Lieferzeitenfaktor!$E$3:$G$3)*(P180 &lt;= Lieferzeitenfaktor!$E$4:$G$4),0) ),1)</f>
        <v>1</v>
      </c>
      <c r="R180" s="70">
        <f t="shared" si="14"/>
        <v>0</v>
      </c>
      <c r="S180" s="70">
        <f t="shared" si="2"/>
        <v>0</v>
      </c>
      <c r="T180" s="71">
        <f t="shared" si="15"/>
        <v>0</v>
      </c>
      <c r="U180" s="71">
        <f t="shared" si="16"/>
        <v>0</v>
      </c>
      <c r="V180" s="89" t="s">
        <v>53</v>
      </c>
      <c r="W180" s="84" t="s">
        <v>55</v>
      </c>
    </row>
    <row r="181" spans="1:23">
      <c r="A181" s="84">
        <v>994740</v>
      </c>
      <c r="B181" s="84" t="s">
        <v>209</v>
      </c>
      <c r="C181" s="85"/>
      <c r="D181" s="84" t="s">
        <v>54</v>
      </c>
      <c r="E181" s="86">
        <v>6</v>
      </c>
      <c r="F181" s="87">
        <v>1</v>
      </c>
      <c r="G181" s="74"/>
      <c r="H181" s="87">
        <v>5</v>
      </c>
      <c r="I181" s="74"/>
      <c r="J181" s="87">
        <v>10</v>
      </c>
      <c r="K181" s="74"/>
      <c r="L181" s="84">
        <v>150</v>
      </c>
      <c r="M181" s="65"/>
      <c r="N181" s="67" t="str" cm="1">
        <f t="array" ref="N181">_xlfn.IFS(((COUNT(F181:G181)&lt;&gt;1)*(COUNT(H181:I181)&lt;&gt;1)*(COUNT(J181:K181)&lt;&gt;1)*(COUNT(M181)=1))=1, "vollständig",  1*(COUNTA(G181,I181,K181)=0), "kein Angebot", 1, "unvollständig")</f>
        <v>kein Angebot</v>
      </c>
      <c r="O181" s="66" cm="1">
        <f t="array" ref="O181">INDEX(Lieferzeitenfaktor!$B$5:$B$9,MATCH(1, (L181&gt;=Lieferzeitenfaktor!$C$5:$C$9)*(L181&lt;=Lieferzeitenfaktor!$D$5:$D$9),0))</f>
        <v>5</v>
      </c>
      <c r="P181" s="68">
        <f t="shared" si="17"/>
        <v>0</v>
      </c>
      <c r="Q181" s="69" cm="1">
        <f t="array" ref="Q181">_xlfn.IFNA(INDEX(Lieferzeitenfaktor!$E$5:$G$9,MATCH(O181,Lieferzeitenfaktor!$B$5:$B$9,0),MATCH(1, (P181&gt;Lieferzeitenfaktor!$E$3:$G$3)*(P181 &lt;= Lieferzeitenfaktor!$E$4:$G$4),0) ),1)</f>
        <v>1</v>
      </c>
      <c r="R181" s="70">
        <f t="shared" si="14"/>
        <v>0</v>
      </c>
      <c r="S181" s="70">
        <f t="shared" si="2"/>
        <v>0</v>
      </c>
      <c r="T181" s="71">
        <f t="shared" si="15"/>
        <v>0</v>
      </c>
      <c r="U181" s="71">
        <f t="shared" si="16"/>
        <v>0</v>
      </c>
      <c r="V181" s="89" t="s">
        <v>53</v>
      </c>
      <c r="W181" s="84" t="s">
        <v>55</v>
      </c>
    </row>
    <row r="182" spans="1:23">
      <c r="A182" s="84">
        <v>963710</v>
      </c>
      <c r="B182" s="84" t="s">
        <v>210</v>
      </c>
      <c r="C182" s="85"/>
      <c r="D182" s="84" t="s">
        <v>54</v>
      </c>
      <c r="E182" s="86">
        <v>62</v>
      </c>
      <c r="F182" s="87">
        <v>1</v>
      </c>
      <c r="G182" s="74"/>
      <c r="H182" s="87">
        <v>10</v>
      </c>
      <c r="I182" s="74"/>
      <c r="J182" s="87">
        <v>50</v>
      </c>
      <c r="K182" s="74"/>
      <c r="L182" s="84">
        <v>30</v>
      </c>
      <c r="M182" s="65"/>
      <c r="N182" s="67" t="str" cm="1">
        <f t="array" ref="N182">_xlfn.IFS(((COUNT(F182:G182)&lt;&gt;1)*(COUNT(H182:I182)&lt;&gt;1)*(COUNT(J182:K182)&lt;&gt;1)*(COUNT(M182)=1))=1, "vollständig",  1*(COUNTA(G182,I182,K182)=0), "kein Angebot", 1, "unvollständig")</f>
        <v>kein Angebot</v>
      </c>
      <c r="O182" s="66" cm="1">
        <f t="array" ref="O182">INDEX(Lieferzeitenfaktor!$B$5:$B$9,MATCH(1, (L182&gt;=Lieferzeitenfaktor!$C$5:$C$9)*(L182&lt;=Lieferzeitenfaktor!$D$5:$D$9),0))</f>
        <v>2</v>
      </c>
      <c r="P182" s="68">
        <f t="shared" si="17"/>
        <v>0</v>
      </c>
      <c r="Q182" s="69" cm="1">
        <f t="array" ref="Q182">_xlfn.IFNA(INDEX(Lieferzeitenfaktor!$E$5:$G$9,MATCH(O182,Lieferzeitenfaktor!$B$5:$B$9,0),MATCH(1, (P182&gt;Lieferzeitenfaktor!$E$3:$G$3)*(P182 &lt;= Lieferzeitenfaktor!$E$4:$G$4),0) ),1)</f>
        <v>1</v>
      </c>
      <c r="R182" s="70">
        <f t="shared" si="14"/>
        <v>0</v>
      </c>
      <c r="S182" s="70">
        <f t="shared" si="2"/>
        <v>0</v>
      </c>
      <c r="T182" s="71">
        <f t="shared" si="15"/>
        <v>0</v>
      </c>
      <c r="U182" s="71">
        <f t="shared" si="16"/>
        <v>0</v>
      </c>
      <c r="V182" s="89" t="s">
        <v>53</v>
      </c>
      <c r="W182" s="84" t="s">
        <v>55</v>
      </c>
    </row>
    <row r="183" spans="1:23">
      <c r="A183" s="84">
        <v>156740</v>
      </c>
      <c r="B183" s="84" t="s">
        <v>211</v>
      </c>
      <c r="C183" s="85"/>
      <c r="D183" s="84" t="s">
        <v>54</v>
      </c>
      <c r="E183" s="86">
        <v>1031</v>
      </c>
      <c r="F183" s="87">
        <v>10</v>
      </c>
      <c r="G183" s="74"/>
      <c r="H183" s="87">
        <v>100</v>
      </c>
      <c r="I183" s="74"/>
      <c r="J183" s="87">
        <v>200</v>
      </c>
      <c r="K183" s="74"/>
      <c r="L183" s="84">
        <v>21</v>
      </c>
      <c r="M183" s="65"/>
      <c r="N183" s="67" t="str" cm="1">
        <f t="array" ref="N183">_xlfn.IFS(((COUNT(F183:G183)&lt;&gt;1)*(COUNT(H183:I183)&lt;&gt;1)*(COUNT(J183:K183)&lt;&gt;1)*(COUNT(M183)=1))=1, "vollständig",  1*(COUNTA(G183,I183,K183)=0), "kein Angebot", 1, "unvollständig")</f>
        <v>kein Angebot</v>
      </c>
      <c r="O183" s="66" cm="1">
        <f t="array" ref="O183">INDEX(Lieferzeitenfaktor!$B$5:$B$9,MATCH(1, (L183&gt;=Lieferzeitenfaktor!$C$5:$C$9)*(L183&lt;=Lieferzeitenfaktor!$D$5:$D$9),0))</f>
        <v>2</v>
      </c>
      <c r="P183" s="68">
        <f t="shared" si="17"/>
        <v>0</v>
      </c>
      <c r="Q183" s="69" cm="1">
        <f t="array" ref="Q183">_xlfn.IFNA(INDEX(Lieferzeitenfaktor!$E$5:$G$9,MATCH(O183,Lieferzeitenfaktor!$B$5:$B$9,0),MATCH(1, (P183&gt;Lieferzeitenfaktor!$E$3:$G$3)*(P183 &lt;= Lieferzeitenfaktor!$E$4:$G$4),0) ),1)</f>
        <v>1</v>
      </c>
      <c r="R183" s="70">
        <f t="shared" si="14"/>
        <v>0</v>
      </c>
      <c r="S183" s="70">
        <f t="shared" si="2"/>
        <v>0</v>
      </c>
      <c r="T183" s="71">
        <f t="shared" si="15"/>
        <v>0</v>
      </c>
      <c r="U183" s="71">
        <f t="shared" si="16"/>
        <v>0</v>
      </c>
      <c r="V183" s="89" t="s">
        <v>53</v>
      </c>
      <c r="W183" s="84" t="s">
        <v>55</v>
      </c>
    </row>
    <row r="184" spans="1:23">
      <c r="A184" s="84">
        <v>799863</v>
      </c>
      <c r="B184" s="84" t="s">
        <v>212</v>
      </c>
      <c r="C184" s="85"/>
      <c r="D184" s="84" t="s">
        <v>54</v>
      </c>
      <c r="E184" s="86">
        <v>14</v>
      </c>
      <c r="F184" s="87">
        <v>1</v>
      </c>
      <c r="G184" s="74"/>
      <c r="H184" s="87">
        <v>5</v>
      </c>
      <c r="I184" s="74"/>
      <c r="J184" s="87"/>
      <c r="K184" s="74"/>
      <c r="L184" s="84">
        <v>14</v>
      </c>
      <c r="M184" s="65"/>
      <c r="N184" s="67" t="str" cm="1">
        <f t="array" ref="N184">_xlfn.IFS(((COUNT(F184:G184)&lt;&gt;1)*(COUNT(H184:I184)&lt;&gt;1)*(COUNT(M184)=1))=1, "vollständig",  1*(COUNTA(G184,I184)=0), "kein Angebot", 1, "unvollständig")</f>
        <v>kein Angebot</v>
      </c>
      <c r="O184" s="66" cm="1">
        <f t="array" ref="O184">INDEX(Lieferzeitenfaktor!$B$5:$B$9,MATCH(1, (L184&gt;=Lieferzeitenfaktor!$C$5:$C$9)*(L184&lt;=Lieferzeitenfaktor!$D$5:$D$9),0))</f>
        <v>1</v>
      </c>
      <c r="P184" s="68">
        <f t="shared" si="17"/>
        <v>0</v>
      </c>
      <c r="Q184" s="69" cm="1">
        <f t="array" ref="Q184">_xlfn.IFNA(INDEX(Lieferzeitenfaktor!$E$5:$G$9,MATCH(O184,Lieferzeitenfaktor!$B$5:$B$9,0),MATCH(1, (P184&gt;Lieferzeitenfaktor!$E$3:$G$3)*(P184 &lt;= Lieferzeitenfaktor!$E$4:$G$4),0) ),1)</f>
        <v>1</v>
      </c>
      <c r="R184" s="70">
        <f t="shared" si="14"/>
        <v>0</v>
      </c>
      <c r="S184" s="70">
        <f t="shared" si="2"/>
        <v>0</v>
      </c>
      <c r="T184" s="71">
        <f t="shared" si="15"/>
        <v>0</v>
      </c>
      <c r="U184" s="71">
        <f t="shared" si="16"/>
        <v>0</v>
      </c>
      <c r="V184" s="89" t="s">
        <v>53</v>
      </c>
      <c r="W184" s="84" t="s">
        <v>55</v>
      </c>
    </row>
    <row r="185" spans="1:23">
      <c r="A185" s="84">
        <v>1455080</v>
      </c>
      <c r="B185" s="84" t="str">
        <f>VLOOKUP(A185,'[3]Clusterliste 11_2025 '!$A$5:$JT$213,10,0)</f>
        <v>Kompressoraggreat V10-T</v>
      </c>
      <c r="C185" s="85"/>
      <c r="D185" s="84" t="s">
        <v>54</v>
      </c>
      <c r="E185" s="86">
        <v>2</v>
      </c>
      <c r="F185" s="87">
        <v>1</v>
      </c>
      <c r="G185" s="74"/>
      <c r="H185" s="87">
        <v>2</v>
      </c>
      <c r="I185" s="74"/>
      <c r="J185" s="87">
        <v>5</v>
      </c>
      <c r="K185" s="74"/>
      <c r="L185" s="84">
        <v>390</v>
      </c>
      <c r="M185" s="65"/>
      <c r="N185" s="67" t="str" cm="1">
        <f t="array" ref="N185">_xlfn.IFS(((COUNT(F185:G185)&lt;&gt;1)*(COUNT(H185:I185)&lt;&gt;1)*(COUNT(J185:K185)&lt;&gt;1)*(COUNT(M185)=1))=1, "vollständig",  1*(COUNTA(G185,I185,K185)=0), "kein Angebot", 1, "unvollständig")</f>
        <v>kein Angebot</v>
      </c>
      <c r="O185" s="66" cm="1">
        <f t="array" ref="O185">INDEX(Lieferzeitenfaktor!$B$5:$B$9,MATCH(1, (L185&gt;=Lieferzeitenfaktor!$C$5:$C$9)*(L185&lt;=Lieferzeitenfaktor!$D$5:$D$9),0))</f>
        <v>5</v>
      </c>
      <c r="P185" s="68">
        <f t="shared" si="17"/>
        <v>0</v>
      </c>
      <c r="Q185" s="69" cm="1">
        <f t="array" ref="Q185">_xlfn.IFNA(INDEX(Lieferzeitenfaktor!$E$5:$G$9,MATCH(O185,Lieferzeitenfaktor!$B$5:$B$9,0),MATCH(1, (P185&gt;Lieferzeitenfaktor!$E$3:$G$3)*(P185 &lt;= Lieferzeitenfaktor!$E$4:$G$4),0) ),1)</f>
        <v>1</v>
      </c>
      <c r="R185" s="70">
        <f t="shared" si="14"/>
        <v>0</v>
      </c>
      <c r="S185" s="70">
        <f t="shared" si="2"/>
        <v>0</v>
      </c>
      <c r="T185" s="71">
        <f t="shared" si="15"/>
        <v>0</v>
      </c>
      <c r="U185" s="71">
        <f t="shared" si="16"/>
        <v>0</v>
      </c>
      <c r="V185" s="89" t="s">
        <v>53</v>
      </c>
      <c r="W185" s="84" t="s">
        <v>214</v>
      </c>
    </row>
    <row r="186" spans="1:23">
      <c r="A186" s="84">
        <v>1330445</v>
      </c>
      <c r="B186" s="84" t="str">
        <f>VLOOKUP(A186,'[3]Clusterliste 11_2025 '!$A$5:$JT$213,10,0)</f>
        <v>Hilfskompressor 110V 72L/min 7bar</v>
      </c>
      <c r="C186" s="85"/>
      <c r="D186" s="84" t="s">
        <v>54</v>
      </c>
      <c r="E186" s="86">
        <v>1</v>
      </c>
      <c r="F186" s="87">
        <v>1</v>
      </c>
      <c r="G186" s="74"/>
      <c r="H186" s="87">
        <v>2</v>
      </c>
      <c r="I186" s="74"/>
      <c r="J186" s="87"/>
      <c r="K186" s="74"/>
      <c r="L186" s="84">
        <v>30</v>
      </c>
      <c r="M186" s="65"/>
      <c r="N186" s="67" t="str" cm="1">
        <f t="array" ref="N186">_xlfn.IFS(((COUNT(F186:G186)&lt;&gt;1)*(COUNT(H186:I186)&lt;&gt;1)*(COUNT(M186)=1))=1, "vollständig",  1*(COUNTA(G186,I186)=0), "kein Angebot", 1, "unvollständig")</f>
        <v>kein Angebot</v>
      </c>
      <c r="O186" s="66" cm="1">
        <f t="array" ref="O186">INDEX(Lieferzeitenfaktor!$B$5:$B$9,MATCH(1, (L186&gt;=Lieferzeitenfaktor!$C$5:$C$9)*(L186&lt;=Lieferzeitenfaktor!$D$5:$D$9),0))</f>
        <v>2</v>
      </c>
      <c r="P186" s="68">
        <f t="shared" si="17"/>
        <v>0</v>
      </c>
      <c r="Q186" s="69" cm="1">
        <f t="array" ref="Q186">_xlfn.IFNA(INDEX(Lieferzeitenfaktor!$E$5:$G$9,MATCH(O186,Lieferzeitenfaktor!$B$5:$B$9,0),MATCH(1, (P186&gt;Lieferzeitenfaktor!$E$3:$G$3)*(P186 &lt;= Lieferzeitenfaktor!$E$4:$G$4),0) ),1)</f>
        <v>1</v>
      </c>
      <c r="R186" s="70">
        <f t="shared" si="14"/>
        <v>0</v>
      </c>
      <c r="S186" s="70">
        <f t="shared" si="2"/>
        <v>0</v>
      </c>
      <c r="T186" s="71">
        <f t="shared" si="15"/>
        <v>0</v>
      </c>
      <c r="U186" s="71">
        <f t="shared" si="16"/>
        <v>0</v>
      </c>
      <c r="V186" s="89" t="s">
        <v>53</v>
      </c>
      <c r="W186" s="84" t="s">
        <v>214</v>
      </c>
    </row>
    <row r="187" spans="1:23">
      <c r="A187" s="84">
        <v>985489</v>
      </c>
      <c r="B187" s="84" t="str">
        <f>VLOOKUP(A187,'[3]Clusterliste 11_2025 '!$A$5:$JT$213,10,0)</f>
        <v>Sichtklappenfenster a Steuergerät z Luf</v>
      </c>
      <c r="C187" s="85"/>
      <c r="D187" s="84" t="s">
        <v>54</v>
      </c>
      <c r="E187" s="86">
        <v>20</v>
      </c>
      <c r="F187" s="87">
        <v>1</v>
      </c>
      <c r="G187" s="74"/>
      <c r="H187" s="87">
        <v>10</v>
      </c>
      <c r="I187" s="74"/>
      <c r="J187" s="87"/>
      <c r="K187" s="74"/>
      <c r="L187" s="84">
        <v>20</v>
      </c>
      <c r="M187" s="65"/>
      <c r="N187" s="67" t="str" cm="1">
        <f t="array" ref="N187">_xlfn.IFS(((COUNT(F187:G187)&lt;&gt;1)*(COUNT(H187:I187)&lt;&gt;1)*(COUNT(M187)=1))=1, "vollständig",  1*(COUNTA(G187,I187)=0), "kein Angebot", 1, "unvollständig")</f>
        <v>kein Angebot</v>
      </c>
      <c r="O187" s="66" cm="1">
        <f t="array" ref="O187">INDEX(Lieferzeitenfaktor!$B$5:$B$9,MATCH(1, (L187&gt;=Lieferzeitenfaktor!$C$5:$C$9)*(L187&lt;=Lieferzeitenfaktor!$D$5:$D$9),0))</f>
        <v>2</v>
      </c>
      <c r="P187" s="68">
        <f t="shared" si="17"/>
        <v>0</v>
      </c>
      <c r="Q187" s="69" cm="1">
        <f t="array" ref="Q187">_xlfn.IFNA(INDEX(Lieferzeitenfaktor!$E$5:$G$9,MATCH(O187,Lieferzeitenfaktor!$B$5:$B$9,0),MATCH(1, (P187&gt;Lieferzeitenfaktor!$E$3:$G$3)*(P187 &lt;= Lieferzeitenfaktor!$E$4:$G$4),0) ),1)</f>
        <v>1</v>
      </c>
      <c r="R187" s="70">
        <f t="shared" si="14"/>
        <v>0</v>
      </c>
      <c r="S187" s="70">
        <f t="shared" si="2"/>
        <v>0</v>
      </c>
      <c r="T187" s="71">
        <f t="shared" si="15"/>
        <v>0</v>
      </c>
      <c r="U187" s="71">
        <f t="shared" si="16"/>
        <v>0</v>
      </c>
      <c r="V187" s="89" t="s">
        <v>53</v>
      </c>
      <c r="W187" s="84" t="s">
        <v>214</v>
      </c>
    </row>
    <row r="188" spans="1:23">
      <c r="A188" s="84">
        <v>856313</v>
      </c>
      <c r="B188" s="84" t="str">
        <f>VLOOKUP(A188,'[3]Clusterliste 11_2025 '!$A$5:$JT$213,10,0)</f>
        <v>Wartungsanzeiger f Luftfilter z Luftver*</v>
      </c>
      <c r="C188" s="85"/>
      <c r="D188" s="84" t="s">
        <v>54</v>
      </c>
      <c r="E188" s="86">
        <v>32</v>
      </c>
      <c r="F188" s="87">
        <v>1</v>
      </c>
      <c r="G188" s="74"/>
      <c r="H188" s="87">
        <v>10</v>
      </c>
      <c r="I188" s="74"/>
      <c r="J188" s="87"/>
      <c r="K188" s="74"/>
      <c r="L188" s="84">
        <v>20</v>
      </c>
      <c r="M188" s="65"/>
      <c r="N188" s="67" t="str" cm="1">
        <f t="array" ref="N188">_xlfn.IFS(((COUNT(F188:G188)&lt;&gt;1)*(COUNT(H188:I188)&lt;&gt;1)*(COUNT(M188)=1))=1, "vollständig",  1*(COUNTA(G188,I188)=0), "kein Angebot", 1, "unvollständig")</f>
        <v>kein Angebot</v>
      </c>
      <c r="O188" s="66" cm="1">
        <f t="array" ref="O188">INDEX(Lieferzeitenfaktor!$B$5:$B$9,MATCH(1, (L188&gt;=Lieferzeitenfaktor!$C$5:$C$9)*(L188&lt;=Lieferzeitenfaktor!$D$5:$D$9),0))</f>
        <v>2</v>
      </c>
      <c r="P188" s="68">
        <f t="shared" si="17"/>
        <v>0</v>
      </c>
      <c r="Q188" s="69" cm="1">
        <f t="array" ref="Q188">_xlfn.IFNA(INDEX(Lieferzeitenfaktor!$E$5:$G$9,MATCH(O188,Lieferzeitenfaktor!$B$5:$B$9,0),MATCH(1, (P188&gt;Lieferzeitenfaktor!$E$3:$G$3)*(P188 &lt;= Lieferzeitenfaktor!$E$4:$G$4),0) ),1)</f>
        <v>1</v>
      </c>
      <c r="R188" s="70">
        <f t="shared" si="14"/>
        <v>0</v>
      </c>
      <c r="S188" s="70">
        <f t="shared" si="2"/>
        <v>0</v>
      </c>
      <c r="T188" s="71">
        <f t="shared" si="15"/>
        <v>0</v>
      </c>
      <c r="U188" s="71">
        <f t="shared" si="16"/>
        <v>0</v>
      </c>
      <c r="V188" s="89" t="s">
        <v>53</v>
      </c>
      <c r="W188" s="84" t="s">
        <v>214</v>
      </c>
    </row>
    <row r="189" spans="1:23">
      <c r="A189" s="88">
        <v>955226</v>
      </c>
      <c r="B189" s="88" t="str">
        <f>VLOOKUP(A189,'[3]Clusterliste 11_2025 '!$A$5:$JT$213,10,0)</f>
        <v>Ventil,Einlass- f Luftverdichter Bk34-s</v>
      </c>
      <c r="C189" s="85"/>
      <c r="D189" s="84" t="s">
        <v>54</v>
      </c>
      <c r="E189" s="86">
        <v>20</v>
      </c>
      <c r="F189" s="87">
        <v>1</v>
      </c>
      <c r="G189" s="74"/>
      <c r="H189" s="87">
        <v>10</v>
      </c>
      <c r="I189" s="74"/>
      <c r="J189" s="87"/>
      <c r="K189" s="74"/>
      <c r="L189" s="84">
        <v>20</v>
      </c>
      <c r="M189" s="65"/>
      <c r="N189" s="67" t="str" cm="1">
        <f t="array" ref="N189">_xlfn.IFS(((COUNT(F189:G189)&lt;&gt;1)*(COUNT(H189:I189)&lt;&gt;1)*(COUNT(M189)=1))=1, "vollständig",  1*(COUNTA(G189,I189)=0), "kein Angebot", 1, "unvollständig")</f>
        <v>kein Angebot</v>
      </c>
      <c r="O189" s="66" cm="1">
        <f t="array" ref="O189">INDEX(Lieferzeitenfaktor!$B$5:$B$9,MATCH(1, (L189&gt;=Lieferzeitenfaktor!$C$5:$C$9)*(L189&lt;=Lieferzeitenfaktor!$D$5:$D$9),0))</f>
        <v>2</v>
      </c>
      <c r="P189" s="68">
        <f t="shared" si="17"/>
        <v>0</v>
      </c>
      <c r="Q189" s="69" cm="1">
        <f t="array" ref="Q189">_xlfn.IFNA(INDEX(Lieferzeitenfaktor!$E$5:$G$9,MATCH(O189,Lieferzeitenfaktor!$B$5:$B$9,0),MATCH(1, (P189&gt;Lieferzeitenfaktor!$E$3:$G$3)*(P189 &lt;= Lieferzeitenfaktor!$E$4:$G$4),0) ),1)</f>
        <v>1</v>
      </c>
      <c r="R189" s="70">
        <f t="shared" si="14"/>
        <v>0</v>
      </c>
      <c r="S189" s="70">
        <f t="shared" si="2"/>
        <v>0</v>
      </c>
      <c r="T189" s="71">
        <f t="shared" si="15"/>
        <v>0</v>
      </c>
      <c r="U189" s="71">
        <f t="shared" si="16"/>
        <v>0</v>
      </c>
      <c r="V189" s="89" t="s">
        <v>53</v>
      </c>
      <c r="W189" s="84" t="s">
        <v>214</v>
      </c>
    </row>
    <row r="190" spans="1:23">
      <c r="A190" s="84">
        <v>821855</v>
      </c>
      <c r="B190" s="84" t="str">
        <f>VLOOKUP(A190,'[3]Clusterliste 11_2025 '!$A$5:$JT$213,10,0)</f>
        <v>Betriebsstundenzähler f Luftverdichter</v>
      </c>
      <c r="C190" s="85"/>
      <c r="D190" s="84" t="s">
        <v>54</v>
      </c>
      <c r="E190" s="86">
        <v>25</v>
      </c>
      <c r="F190" s="87">
        <v>1</v>
      </c>
      <c r="G190" s="74"/>
      <c r="H190" s="87">
        <v>10</v>
      </c>
      <c r="I190" s="74"/>
      <c r="J190" s="87"/>
      <c r="K190" s="74"/>
      <c r="L190" s="84">
        <v>20</v>
      </c>
      <c r="M190" s="65"/>
      <c r="N190" s="67" t="str" cm="1">
        <f t="array" ref="N190">_xlfn.IFS(((COUNT(F190:G190)&lt;&gt;1)*(COUNT(H190:I190)&lt;&gt;1)*(COUNT(M190)=1))=1, "vollständig",  1*(COUNTA(G190,I190)=0), "kein Angebot", 1, "unvollständig")</f>
        <v>kein Angebot</v>
      </c>
      <c r="O190" s="66" cm="1">
        <f t="array" ref="O190">INDEX(Lieferzeitenfaktor!$B$5:$B$9,MATCH(1, (L190&gt;=Lieferzeitenfaktor!$C$5:$C$9)*(L190&lt;=Lieferzeitenfaktor!$D$5:$D$9),0))</f>
        <v>2</v>
      </c>
      <c r="P190" s="68">
        <f t="shared" si="17"/>
        <v>0</v>
      </c>
      <c r="Q190" s="69" cm="1">
        <f t="array" ref="Q190">_xlfn.IFNA(INDEX(Lieferzeitenfaktor!$E$5:$G$9,MATCH(O190,Lieferzeitenfaktor!$B$5:$B$9,0),MATCH(1, (P190&gt;Lieferzeitenfaktor!$E$3:$G$3)*(P190 &lt;= Lieferzeitenfaktor!$E$4:$G$4),0) ),1)</f>
        <v>1</v>
      </c>
      <c r="R190" s="70">
        <f t="shared" si="14"/>
        <v>0</v>
      </c>
      <c r="S190" s="70">
        <f t="shared" si="2"/>
        <v>0</v>
      </c>
      <c r="T190" s="71">
        <f t="shared" si="15"/>
        <v>0</v>
      </c>
      <c r="U190" s="71">
        <f t="shared" si="16"/>
        <v>0</v>
      </c>
      <c r="V190" s="89" t="s">
        <v>53</v>
      </c>
      <c r="W190" s="84" t="s">
        <v>214</v>
      </c>
    </row>
    <row r="191" spans="1:23">
      <c r="A191" s="84">
        <v>821783</v>
      </c>
      <c r="B191" s="84" t="str">
        <f>VLOOKUP(A191,'[3]Clusterliste 11_2025 '!$A$5:$JT$213,10,0)</f>
        <v>Verschleißteilsatz Ansaugregler z Luftv</v>
      </c>
      <c r="C191" s="85"/>
      <c r="D191" s="84" t="s">
        <v>54</v>
      </c>
      <c r="E191" s="86">
        <v>36</v>
      </c>
      <c r="F191" s="87">
        <v>1</v>
      </c>
      <c r="G191" s="74"/>
      <c r="H191" s="87">
        <v>10</v>
      </c>
      <c r="I191" s="74"/>
      <c r="J191" s="87"/>
      <c r="K191" s="74"/>
      <c r="L191" s="84">
        <v>20</v>
      </c>
      <c r="M191" s="65"/>
      <c r="N191" s="67" t="str" cm="1">
        <f t="array" ref="N191">_xlfn.IFS(((COUNT(F191:G191)&lt;&gt;1)*(COUNT(H191:I191)&lt;&gt;1)*(COUNT(M191)=1))=1, "vollständig",  1*(COUNTA(G191,I191)=0), "kein Angebot", 1, "unvollständig")</f>
        <v>kein Angebot</v>
      </c>
      <c r="O191" s="66" cm="1">
        <f t="array" ref="O191">INDEX(Lieferzeitenfaktor!$B$5:$B$9,MATCH(1, (L191&gt;=Lieferzeitenfaktor!$C$5:$C$9)*(L191&lt;=Lieferzeitenfaktor!$D$5:$D$9),0))</f>
        <v>2</v>
      </c>
      <c r="P191" s="68">
        <f t="shared" si="17"/>
        <v>0</v>
      </c>
      <c r="Q191" s="69" cm="1">
        <f t="array" ref="Q191">_xlfn.IFNA(INDEX(Lieferzeitenfaktor!$E$5:$G$9,MATCH(O191,Lieferzeitenfaktor!$B$5:$B$9,0),MATCH(1, (P191&gt;Lieferzeitenfaktor!$E$3:$G$3)*(P191 &lt;= Lieferzeitenfaktor!$E$4:$G$4),0) ),1)</f>
        <v>1</v>
      </c>
      <c r="R191" s="70">
        <f t="shared" si="14"/>
        <v>0</v>
      </c>
      <c r="S191" s="70">
        <f t="shared" si="2"/>
        <v>0</v>
      </c>
      <c r="T191" s="71">
        <f t="shared" si="15"/>
        <v>0</v>
      </c>
      <c r="U191" s="71">
        <f t="shared" si="16"/>
        <v>0</v>
      </c>
      <c r="V191" s="89" t="s">
        <v>53</v>
      </c>
      <c r="W191" s="84" t="s">
        <v>214</v>
      </c>
    </row>
    <row r="192" spans="1:23">
      <c r="A192" s="84">
        <v>781501</v>
      </c>
      <c r="B192" s="84" t="str">
        <f>VLOOKUP(A192,'[3]Clusterliste 11_2025 '!$A$5:$JT$213,10,0)</f>
        <v>O-Ring 47x2 FPM90 f Öleinfüllstutzen K</v>
      </c>
      <c r="C192" s="85"/>
      <c r="D192" s="84" t="s">
        <v>54</v>
      </c>
      <c r="E192" s="86">
        <v>38</v>
      </c>
      <c r="F192" s="87">
        <v>1</v>
      </c>
      <c r="G192" s="74"/>
      <c r="H192" s="87">
        <v>10</v>
      </c>
      <c r="I192" s="74"/>
      <c r="J192" s="87"/>
      <c r="K192" s="74"/>
      <c r="L192" s="84">
        <v>40</v>
      </c>
      <c r="M192" s="65"/>
      <c r="N192" s="67" t="str" cm="1">
        <f t="array" ref="N192">_xlfn.IFS(((COUNT(F192:G192)&lt;&gt;1)*(COUNT(H192:I192)&lt;&gt;1)*(COUNT(M192)=1))=1, "vollständig",  1*(COUNTA(G192,I192)=0), "kein Angebot", 1, "unvollständig")</f>
        <v>kein Angebot</v>
      </c>
      <c r="O192" s="66" cm="1">
        <f t="array" ref="O192">INDEX(Lieferzeitenfaktor!$B$5:$B$9,MATCH(1, (L192&gt;=Lieferzeitenfaktor!$C$5:$C$9)*(L192&lt;=Lieferzeitenfaktor!$D$5:$D$9),0))</f>
        <v>3</v>
      </c>
      <c r="P192" s="68">
        <f t="shared" si="17"/>
        <v>0</v>
      </c>
      <c r="Q192" s="69" cm="1">
        <f t="array" ref="Q192">_xlfn.IFNA(INDEX(Lieferzeitenfaktor!$E$5:$G$9,MATCH(O192,Lieferzeitenfaktor!$B$5:$B$9,0),MATCH(1, (P192&gt;Lieferzeitenfaktor!$E$3:$G$3)*(P192 &lt;= Lieferzeitenfaktor!$E$4:$G$4),0) ),1)</f>
        <v>1</v>
      </c>
      <c r="R192" s="70">
        <f t="shared" si="14"/>
        <v>0</v>
      </c>
      <c r="S192" s="70">
        <f t="shared" si="2"/>
        <v>0</v>
      </c>
      <c r="T192" s="71">
        <f t="shared" ref="T192:T194" si="18">G192+R192+S192</f>
        <v>0</v>
      </c>
      <c r="U192" s="71">
        <f t="shared" si="16"/>
        <v>0</v>
      </c>
      <c r="V192" s="89" t="s">
        <v>53</v>
      </c>
      <c r="W192" s="84" t="s">
        <v>214</v>
      </c>
    </row>
    <row r="193" spans="1:23">
      <c r="A193" s="84">
        <v>1113818</v>
      </c>
      <c r="B193" s="84" t="str">
        <f>VLOOKUP(A193,'[3]Clusterliste 11_2025 '!$A$5:$JT$213,10,0)</f>
        <v>Arbeitselement z Kompressor MSK-IS 15Hy*</v>
      </c>
      <c r="C193" s="85"/>
      <c r="D193" s="84" t="s">
        <v>54</v>
      </c>
      <c r="E193" s="86">
        <v>82</v>
      </c>
      <c r="F193" s="87">
        <v>1</v>
      </c>
      <c r="G193" s="74"/>
      <c r="H193" s="87">
        <v>10</v>
      </c>
      <c r="I193" s="74"/>
      <c r="J193" s="87"/>
      <c r="K193" s="74"/>
      <c r="L193" s="84">
        <v>40</v>
      </c>
      <c r="M193" s="65"/>
      <c r="N193" s="67" t="str" cm="1">
        <f t="array" ref="N193">_xlfn.IFS(((COUNT(F193:G193)&lt;&gt;1)*(COUNT(H193:I193)&lt;&gt;1)*(COUNT(M193)=1))=1, "vollständig",  1*(COUNTA(G193,I193)=0), "kein Angebot", 1, "unvollständig")</f>
        <v>kein Angebot</v>
      </c>
      <c r="O193" s="66" cm="1">
        <f t="array" ref="O193">INDEX(Lieferzeitenfaktor!$B$5:$B$9,MATCH(1, (L193&gt;=Lieferzeitenfaktor!$C$5:$C$9)*(L193&lt;=Lieferzeitenfaktor!$D$5:$D$9),0))</f>
        <v>3</v>
      </c>
      <c r="P193" s="68">
        <f t="shared" si="17"/>
        <v>0</v>
      </c>
      <c r="Q193" s="69" cm="1">
        <f t="array" ref="Q193">_xlfn.IFNA(INDEX(Lieferzeitenfaktor!$E$5:$G$9,MATCH(O193,Lieferzeitenfaktor!$B$5:$B$9,0),MATCH(1, (P193&gt;Lieferzeitenfaktor!$E$3:$G$3)*(P193 &lt;= Lieferzeitenfaktor!$E$4:$G$4),0) ),1)</f>
        <v>1</v>
      </c>
      <c r="R193" s="70">
        <f t="shared" si="14"/>
        <v>0</v>
      </c>
      <c r="S193" s="70">
        <f t="shared" si="2"/>
        <v>0</v>
      </c>
      <c r="T193" s="71">
        <f t="shared" si="18"/>
        <v>0</v>
      </c>
      <c r="U193" s="71">
        <f t="shared" si="16"/>
        <v>0</v>
      </c>
      <c r="V193" s="89" t="s">
        <v>53</v>
      </c>
      <c r="W193" s="84" t="s">
        <v>214</v>
      </c>
    </row>
    <row r="194" spans="1:23">
      <c r="A194" s="84">
        <v>785456</v>
      </c>
      <c r="B194" s="84" t="str">
        <f>VLOOKUP(A194,'[3]Clusterliste 11_2025 '!$A$5:$JT$213,10,0)</f>
        <v>Dichtung,PDF- f Schraubenkompressor MSK*</v>
      </c>
      <c r="C194" s="85"/>
      <c r="D194" s="84" t="s">
        <v>54</v>
      </c>
      <c r="E194" s="86">
        <v>411</v>
      </c>
      <c r="F194" s="87">
        <v>10</v>
      </c>
      <c r="G194" s="74"/>
      <c r="H194" s="87">
        <v>30</v>
      </c>
      <c r="I194" s="74"/>
      <c r="J194" s="87">
        <v>100</v>
      </c>
      <c r="K194" s="74"/>
      <c r="L194" s="84">
        <v>40</v>
      </c>
      <c r="M194" s="65"/>
      <c r="N194" s="67" t="str" cm="1">
        <f t="array" ref="N194">_xlfn.IFS(((COUNT(F194:G194)&lt;&gt;1)*(COUNT(H194:I194)&lt;&gt;1)*(COUNT(J194:K194)&lt;&gt;1)*(COUNT(M194)=1))=1, "vollständig",  1*(COUNTA(G194,I194,K194)=0), "kein Angebot", 1, "unvollständig")</f>
        <v>kein Angebot</v>
      </c>
      <c r="O194" s="66" cm="1">
        <f t="array" ref="O194">INDEX(Lieferzeitenfaktor!$B$5:$B$9,MATCH(1, (L194&gt;=Lieferzeitenfaktor!$C$5:$C$9)*(L194&lt;=Lieferzeitenfaktor!$D$5:$D$9),0))</f>
        <v>3</v>
      </c>
      <c r="P194" s="68">
        <f t="shared" si="17"/>
        <v>0</v>
      </c>
      <c r="Q194" s="69" cm="1">
        <f t="array" ref="Q194">_xlfn.IFNA(INDEX(Lieferzeitenfaktor!$E$5:$G$9,MATCH(O194,Lieferzeitenfaktor!$B$5:$B$9,0),MATCH(1, (P194&gt;Lieferzeitenfaktor!$E$3:$G$3)*(P194 &lt;= Lieferzeitenfaktor!$E$4:$G$4),0) ),1)</f>
        <v>1</v>
      </c>
      <c r="R194" s="70">
        <f t="shared" si="14"/>
        <v>0</v>
      </c>
      <c r="S194" s="70">
        <f t="shared" si="2"/>
        <v>0</v>
      </c>
      <c r="T194" s="71">
        <f t="shared" si="18"/>
        <v>0</v>
      </c>
      <c r="U194" s="71">
        <f t="shared" si="16"/>
        <v>0</v>
      </c>
      <c r="V194" s="89" t="s">
        <v>53</v>
      </c>
      <c r="W194" s="84" t="s">
        <v>214</v>
      </c>
    </row>
  </sheetData>
  <sheetProtection algorithmName="SHA-512" hashValue="6F+QfSJn4yFR4VrzP3mUtB/veKI4WxxzXNfgg9D4hQQ8MHmwDszNgEWgdRil8Ua7kUSe+YXR/+UumoHTZtMSLg==" saltValue="ykm4GlRQn8OMHmyEqsA90A==" spinCount="100000" sheet="1" insertColumns="0" insertRows="0" sort="0" pivotTables="0"/>
  <protectedRanges>
    <protectedRange sqref="B23:B27" name="Bereich7"/>
    <protectedRange sqref="B29" name="Bereich8"/>
  </protectedRanges>
  <autoFilter ref="A31:W194" xr:uid="{6D65D6D6-3A4D-429E-ACDD-19F993A659DF}"/>
  <phoneticPr fontId="16" type="noConversion"/>
  <conditionalFormatting sqref="A32:A184">
    <cfRule type="duplicateValues" dxfId="6" priority="1"/>
  </conditionalFormatting>
  <conditionalFormatting sqref="A185:A194">
    <cfRule type="duplicateValues" dxfId="5" priority="2"/>
  </conditionalFormatting>
  <conditionalFormatting sqref="N31">
    <cfRule type="expression" dxfId="4" priority="42">
      <formula>COUNTIF(#REF!,"unvollständig")=0</formula>
    </cfRule>
    <cfRule type="expression" dxfId="3" priority="43">
      <formula>COUNTIF(#REF!,"unvollständig")&gt;0</formula>
    </cfRule>
  </conditionalFormatting>
  <conditionalFormatting sqref="N32:N194">
    <cfRule type="cellIs" dxfId="2" priority="14" operator="equal">
      <formula>"kein Angebot"</formula>
    </cfRule>
    <cfRule type="cellIs" dxfId="1" priority="15" operator="equal">
      <formula>"ok"</formula>
    </cfRule>
    <cfRule type="cellIs" dxfId="0" priority="16" operator="equal">
      <formula>"unvollständig"</formula>
    </cfRule>
  </conditionalFormatting>
  <dataValidations count="1">
    <dataValidation type="decimal" operator="greaterThanOrEqual" allowBlank="1" showErrorMessage="1" errorTitle="Achtung" error="Bitte keinen Text nur Zahlen einfügen" promptTitle="Achtung" prompt="Bitte keinen Text nur Zahlen einfügen" sqref="R32:U194" xr:uid="{B5B47C89-7478-E844-A3C4-960C09532929}">
      <formula1>0</formula1>
    </dataValidation>
  </dataValidations>
  <pageMargins left="0.7" right="0.7" top="0.75" bottom="0.75" header="0.3" footer="0.3"/>
  <pageSetup orientation="portrait" r:id="rId1"/>
  <headerFooter>
    <oddHeader>&amp;L&amp;"DB Neo Office"&amp;11&amp;KEC0016           DB Intern / DB internal&amp;1#_x000D_</oddHeader>
    <oddFooter>&amp;L_x000D_&amp;1#&amp;"Calibri"&amp;10&amp;K000000 MAHLE internal (CL2)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866499C-A6C8-4EDA-9C55-E6433C89725B}">
          <x14:formula1>
            <xm:f>Rahmenvertragsbedingungen!$D$3:$D$5</xm:f>
          </x14:formula1>
          <xm:sqref>B23</xm:sqref>
        </x14:dataValidation>
        <x14:dataValidation type="list" allowBlank="1" showInputMessage="1" showErrorMessage="1" xr:uid="{CD4B8B57-5879-45F3-A791-69F037D18670}">
          <x14:formula1>
            <xm:f>Rahmenvertragsbedingungen!$D$6:$D$8</xm:f>
          </x14:formula1>
          <xm:sqref>B24</xm:sqref>
        </x14:dataValidation>
        <x14:dataValidation type="list" allowBlank="1" showInputMessage="1" showErrorMessage="1" xr:uid="{C2AE116E-4219-4F66-A2C7-CFE5982AADD7}">
          <x14:formula1>
            <xm:f>Rahmenvertragsbedingungen!$D$9:$D$10</xm:f>
          </x14:formula1>
          <xm:sqref>B25</xm:sqref>
        </x14:dataValidation>
        <x14:dataValidation type="list" allowBlank="1" showInputMessage="1" showErrorMessage="1" xr:uid="{611EE5E3-6E29-483B-8071-400308642A9F}">
          <x14:formula1>
            <xm:f>Rahmenvertragsbedingungen!$D$15:$D$17</xm:f>
          </x14:formula1>
          <xm:sqref>B27</xm:sqref>
        </x14:dataValidation>
        <x14:dataValidation type="list" allowBlank="1" showInputMessage="1" showErrorMessage="1" xr:uid="{54E04E93-1400-4B28-94DF-8E24851489CB}">
          <x14:formula1>
            <xm:f>Rahmenvertragsbedingungen!$D$11:$D$13</xm:f>
          </x14:formula1>
          <xm:sqref>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020D-C1C0-4585-8A91-64DC78FA8639}">
  <sheetPr codeName="Tabelle2"/>
  <dimension ref="B2:E17"/>
  <sheetViews>
    <sheetView tabSelected="1" zoomScale="85" zoomScaleNormal="85" workbookViewId="0">
      <selection activeCell="C24" sqref="C24"/>
    </sheetView>
  </sheetViews>
  <sheetFormatPr baseColWidth="10" defaultColWidth="12.5703125" defaultRowHeight="15.75"/>
  <cols>
    <col min="1" max="1" width="12.5703125" style="27"/>
    <col min="2" max="2" width="21.85546875" style="27" customWidth="1"/>
    <col min="3" max="3" width="40.42578125" style="27" customWidth="1"/>
    <col min="4" max="4" width="61.7109375" style="27" customWidth="1"/>
    <col min="5" max="16384" width="12.5703125" style="27"/>
  </cols>
  <sheetData>
    <row r="2" spans="2:5" ht="16.5" thickBot="1">
      <c r="D2" s="28" t="s">
        <v>0</v>
      </c>
      <c r="E2" s="28" t="s">
        <v>24</v>
      </c>
    </row>
    <row r="3" spans="2:5">
      <c r="B3" s="125" t="s">
        <v>25</v>
      </c>
      <c r="C3" s="127" t="s">
        <v>26</v>
      </c>
      <c r="D3" s="29" t="s">
        <v>39</v>
      </c>
      <c r="E3" s="30">
        <v>0</v>
      </c>
    </row>
    <row r="4" spans="2:5">
      <c r="B4" s="126"/>
      <c r="C4" s="128"/>
      <c r="D4" s="31" t="s">
        <v>41</v>
      </c>
      <c r="E4" s="32">
        <v>0.01</v>
      </c>
    </row>
    <row r="5" spans="2:5" ht="16.5" thickBot="1">
      <c r="B5" s="126"/>
      <c r="C5" s="128"/>
      <c r="D5" s="33" t="s">
        <v>43</v>
      </c>
      <c r="E5" s="34">
        <v>0.02</v>
      </c>
    </row>
    <row r="6" spans="2:5">
      <c r="B6" s="129" t="s">
        <v>27</v>
      </c>
      <c r="C6" s="131" t="s">
        <v>28</v>
      </c>
      <c r="D6" s="35" t="s">
        <v>39</v>
      </c>
      <c r="E6" s="35">
        <v>0</v>
      </c>
    </row>
    <row r="7" spans="2:5">
      <c r="B7" s="130"/>
      <c r="C7" s="132"/>
      <c r="D7" s="36" t="s">
        <v>43</v>
      </c>
      <c r="E7" s="36">
        <v>0.01</v>
      </c>
    </row>
    <row r="8" spans="2:5" ht="16.5" thickBot="1">
      <c r="B8" s="130"/>
      <c r="C8" s="132"/>
      <c r="D8" s="37" t="s">
        <v>42</v>
      </c>
      <c r="E8" s="37">
        <v>0.02</v>
      </c>
    </row>
    <row r="9" spans="2:5">
      <c r="B9" s="133" t="s">
        <v>1</v>
      </c>
      <c r="C9" s="135" t="s">
        <v>29</v>
      </c>
      <c r="D9" s="38" t="s">
        <v>50</v>
      </c>
      <c r="E9" s="38">
        <v>0</v>
      </c>
    </row>
    <row r="10" spans="2:5" ht="16.5" thickBot="1">
      <c r="B10" s="134"/>
      <c r="C10" s="136"/>
      <c r="D10" s="39" t="s">
        <v>30</v>
      </c>
      <c r="E10" s="39">
        <v>0.01</v>
      </c>
    </row>
    <row r="11" spans="2:5">
      <c r="B11" s="119" t="s">
        <v>37</v>
      </c>
      <c r="C11" s="122" t="s">
        <v>31</v>
      </c>
      <c r="D11" s="75" t="s">
        <v>48</v>
      </c>
      <c r="E11" s="76">
        <v>0</v>
      </c>
    </row>
    <row r="12" spans="2:5">
      <c r="B12" s="120"/>
      <c r="C12" s="123"/>
      <c r="D12" s="79" t="s">
        <v>40</v>
      </c>
      <c r="E12" s="41">
        <v>0.03</v>
      </c>
    </row>
    <row r="13" spans="2:5">
      <c r="B13" s="120"/>
      <c r="C13" s="123"/>
      <c r="D13" s="80" t="s">
        <v>59</v>
      </c>
      <c r="E13" s="81">
        <v>0.05</v>
      </c>
    </row>
    <row r="14" spans="2:5" ht="16.5" thickBot="1">
      <c r="B14" s="121"/>
      <c r="C14" s="124"/>
      <c r="D14" s="82"/>
      <c r="E14" s="83"/>
    </row>
    <row r="15" spans="2:5">
      <c r="B15" s="113" t="s">
        <v>46</v>
      </c>
      <c r="C15" s="116" t="s">
        <v>31</v>
      </c>
      <c r="D15" s="77" t="s">
        <v>44</v>
      </c>
      <c r="E15" s="78">
        <v>0</v>
      </c>
    </row>
    <row r="16" spans="2:5">
      <c r="B16" s="114"/>
      <c r="C16" s="117"/>
      <c r="D16" s="40" t="s">
        <v>49</v>
      </c>
      <c r="E16" s="41">
        <v>0.01</v>
      </c>
    </row>
    <row r="17" spans="2:5">
      <c r="B17" s="115"/>
      <c r="C17" s="118"/>
      <c r="D17" s="42" t="s">
        <v>45</v>
      </c>
      <c r="E17" s="43">
        <v>0.03</v>
      </c>
    </row>
  </sheetData>
  <sheetProtection algorithmName="SHA-512" hashValue="2Scrmgj/IsyCWxdqZqZ15fuIynpbJAd+D3sXhB7rEhAtcZE7Sh3LXMxmIijm6xgw+5Gkpvz2HaXOfiYpfFBGYA==" saltValue="xAzmxAfuiN4pojxAZdAdgg==" spinCount="100000" sheet="1" selectLockedCells="1" selectUnlockedCells="1"/>
  <mergeCells count="10">
    <mergeCell ref="B15:B17"/>
    <mergeCell ref="C15:C17"/>
    <mergeCell ref="B11:B14"/>
    <mergeCell ref="C11:C14"/>
    <mergeCell ref="B3:B5"/>
    <mergeCell ref="C3:C5"/>
    <mergeCell ref="B6:B8"/>
    <mergeCell ref="C6:C8"/>
    <mergeCell ref="B9:B10"/>
    <mergeCell ref="C9:C10"/>
  </mergeCells>
  <pageMargins left="0.7" right="0.7" top="0.75" bottom="0.75" header="0.3" footer="0.3"/>
  <pageSetup paperSize="9" orientation="portrait" r:id="rId1"/>
  <headerFooter>
    <oddHeader>&amp;L&amp;"DB Neo Office"&amp;11&amp;KEC0016           DB Intern / DB internal&amp;1#_x000D_</oddHeader>
    <oddFooter>&amp;L_x000D_&amp;1#&amp;"Calibri"&amp;10&amp;K000000 MAHLE internal (CL2)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107C-79FF-4561-A430-CE166D29BB0C}">
  <sheetPr codeName="Tabelle3"/>
  <dimension ref="B1:G9"/>
  <sheetViews>
    <sheetView topLeftCell="B1" zoomScale="143" workbookViewId="0">
      <selection activeCell="I9" sqref="I9"/>
    </sheetView>
  </sheetViews>
  <sheetFormatPr baseColWidth="10" defaultColWidth="12.5703125" defaultRowHeight="15.75"/>
  <cols>
    <col min="1" max="16384" width="12.5703125" style="4"/>
  </cols>
  <sheetData>
    <row r="1" spans="2:7" ht="16.5" thickBot="1"/>
    <row r="2" spans="2:7" ht="16.5" thickBot="1">
      <c r="B2" s="5"/>
      <c r="C2" s="5"/>
      <c r="D2" s="5"/>
      <c r="E2" s="137" t="s">
        <v>32</v>
      </c>
      <c r="F2" s="138"/>
      <c r="G2" s="139"/>
    </row>
    <row r="3" spans="2:7" ht="16.5" thickBot="1">
      <c r="B3" s="7"/>
      <c r="C3" s="140" t="s">
        <v>33</v>
      </c>
      <c r="D3" s="141"/>
      <c r="E3" s="92">
        <v>0</v>
      </c>
      <c r="F3" s="93">
        <v>0.2</v>
      </c>
      <c r="G3" s="94">
        <v>0.4</v>
      </c>
    </row>
    <row r="4" spans="2:7" ht="16.5" thickBot="1">
      <c r="B4" s="109" t="s">
        <v>35</v>
      </c>
      <c r="C4" s="101" t="s">
        <v>34</v>
      </c>
      <c r="D4" s="102" t="s">
        <v>36</v>
      </c>
      <c r="E4" s="95">
        <v>0.2</v>
      </c>
      <c r="F4" s="96">
        <v>0.4</v>
      </c>
      <c r="G4" s="97">
        <v>99.99</v>
      </c>
    </row>
    <row r="5" spans="2:7" ht="16.5" thickTop="1">
      <c r="B5" s="110">
        <v>1</v>
      </c>
      <c r="C5" s="103">
        <v>0</v>
      </c>
      <c r="D5" s="104">
        <v>15</v>
      </c>
      <c r="E5" s="98">
        <v>1.05</v>
      </c>
      <c r="F5" s="6">
        <v>1.1000000000000001</v>
      </c>
      <c r="G5" s="90">
        <v>1.1499999999999999</v>
      </c>
    </row>
    <row r="6" spans="2:7">
      <c r="B6" s="111">
        <v>2</v>
      </c>
      <c r="C6" s="105">
        <f>D5+1</f>
        <v>16</v>
      </c>
      <c r="D6" s="106">
        <v>30</v>
      </c>
      <c r="E6" s="98">
        <v>1.05</v>
      </c>
      <c r="F6" s="6">
        <v>1.1000000000000001</v>
      </c>
      <c r="G6" s="90">
        <v>1.1499999999999999</v>
      </c>
    </row>
    <row r="7" spans="2:7">
      <c r="B7" s="111">
        <v>3</v>
      </c>
      <c r="C7" s="105">
        <f>D6+1</f>
        <v>31</v>
      </c>
      <c r="D7" s="106">
        <v>45</v>
      </c>
      <c r="E7" s="98">
        <v>1.05</v>
      </c>
      <c r="F7" s="6">
        <v>1.1000000000000001</v>
      </c>
      <c r="G7" s="90">
        <v>1.1499999999999999</v>
      </c>
    </row>
    <row r="8" spans="2:7">
      <c r="B8" s="111">
        <v>4</v>
      </c>
      <c r="C8" s="105">
        <f>D7+1</f>
        <v>46</v>
      </c>
      <c r="D8" s="106">
        <v>75</v>
      </c>
      <c r="E8" s="98">
        <v>1.05</v>
      </c>
      <c r="F8" s="6">
        <v>1.1000000000000001</v>
      </c>
      <c r="G8" s="90">
        <v>1.1499999999999999</v>
      </c>
    </row>
    <row r="9" spans="2:7" ht="16.5" thickBot="1">
      <c r="B9" s="112">
        <v>5</v>
      </c>
      <c r="C9" s="107">
        <f>D8+1</f>
        <v>76</v>
      </c>
      <c r="D9" s="108">
        <v>999</v>
      </c>
      <c r="E9" s="99">
        <v>1.05</v>
      </c>
      <c r="F9" s="100">
        <v>1.1000000000000001</v>
      </c>
      <c r="G9" s="91">
        <v>1.1499999999999999</v>
      </c>
    </row>
  </sheetData>
  <sheetProtection algorithmName="SHA-512" hashValue="RRAG2AGDBqkDHHFnH4M7+q3xAA/9v7od7pWbXmlCNsOY5eFtUJIX1OfMP/iBsRmtF9Wsvmr257nRRWXOwbC86w==" saltValue="xyWZgsUnFBwge7AFBI/itg==" spinCount="100000" sheet="1" objects="1" scenarios="1" selectLockedCells="1" selectUnlockedCells="1"/>
  <mergeCells count="2">
    <mergeCell ref="E2:G2"/>
    <mergeCell ref="C3:D3"/>
  </mergeCells>
  <pageMargins left="0.7" right="0.7" top="0.75" bottom="0.75" header="0.3" footer="0.3"/>
  <headerFooter>
    <oddHeader>&amp;L&amp;"DB Neo Office"&amp;11&amp;KEC0016           DB Intern / DB internal&amp;1#_x000D_</oddHeader>
    <oddFooter>&amp;L_x000D_&amp;1#&amp;"Calibri"&amp;10&amp;K000000 MAHLE internal (CL2)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c5ab79-29c8-49f2-8faf-762fc76af7f3" xsi:nil="true"/>
    <lcf76f155ced4ddcb4097134ff3c332f xmlns="d8fa8db2-3039-4dd3-a5d3-daefacef60f7">
      <Terms xmlns="http://schemas.microsoft.com/office/infopath/2007/PartnerControls"/>
    </lcf76f155ced4ddcb4097134ff3c332f>
    <Inhaltsbeschreibung xmlns="d8fa8db2-3039-4dd3-a5d3-daefacef60f7" xsi:nil="true"/>
    <_Flow_SignoffStatus xmlns="d8fa8db2-3039-4dd3-a5d3-daefacef60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7E643DBCF6C44FBE397F5CDAB8FE24" ma:contentTypeVersion="18" ma:contentTypeDescription="Ein neues Dokument erstellen." ma:contentTypeScope="" ma:versionID="ee04d46c9ba4c2ed2b9b7c6f1e45cd3c">
  <xsd:schema xmlns:xsd="http://www.w3.org/2001/XMLSchema" xmlns:xs="http://www.w3.org/2001/XMLSchema" xmlns:p="http://schemas.microsoft.com/office/2006/metadata/properties" xmlns:ns2="d8fa8db2-3039-4dd3-a5d3-daefacef60f7" xmlns:ns3="6dc5ab79-29c8-49f2-8faf-762fc76af7f3" targetNamespace="http://schemas.microsoft.com/office/2006/metadata/properties" ma:root="true" ma:fieldsID="2519feacae2132baa82c7fcc13801d36" ns2:_="" ns3:_="">
    <xsd:import namespace="d8fa8db2-3039-4dd3-a5d3-daefacef60f7"/>
    <xsd:import namespace="6dc5ab79-29c8-49f2-8faf-762fc76af7f3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Inhaltsbeschreibung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a8db2-3039-4dd3-a5d3-daefacef60f7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1" nillable="true" ma:displayName="Status Unterschrift" ma:internalName="_x0024_Resources_x003a_core_x002c_Signoff_Status" ma:readOnly="false">
      <xsd:simpleType>
        <xsd:restriction base="dms:Text"/>
      </xsd:simpleType>
    </xsd:element>
    <xsd:element name="Inhaltsbeschreibung" ma:index="2" nillable="true" ma:displayName="Inhaltsbeschreibung" ma:description="Informationen zum Dokument/ Vergabe (EKV, Vergabezeitraum,...)" ma:format="Dropdown" ma:internalName="Inhaltsbeschreibung" ma:readOnly="false">
      <xsd:simpleType>
        <xsd:restriction base="dms:Note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5ab79-29c8-49f2-8faf-762fc76af7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05578d-1c59-41b8-b5b1-aea17b3cd81d}" ma:internalName="TaxCatchAll" ma:readOnly="false" ma:showField="CatchAllData" ma:web="6dc5ab79-29c8-49f2-8faf-762fc76af7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466B6A-7F96-42A7-BF5D-39D3C271C350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d8fa8db2-3039-4dd3-a5d3-daefacef60f7"/>
    <ds:schemaRef ds:uri="http://schemas.microsoft.com/office/infopath/2007/PartnerControls"/>
    <ds:schemaRef ds:uri="http://schemas.openxmlformats.org/package/2006/metadata/core-properties"/>
    <ds:schemaRef ds:uri="6dc5ab79-29c8-49f2-8faf-762fc76af7f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23325D-70DC-4718-8542-29D0A227D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5F5FC0-817C-4389-A4D1-EE60FA5085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fa8db2-3039-4dd3-a5d3-daefacef60f7"/>
    <ds:schemaRef ds:uri="6dc5ab79-29c8-49f2-8faf-762fc76af7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Angebotsblatt</vt:lpstr>
      <vt:lpstr>Rahmenvertragsbedingungen</vt:lpstr>
      <vt:lpstr>Lieferzeitenfaktor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Heiko Wolf;Daniele.Lerni@deutschebahn.com</dc:creator>
  <cp:keywords/>
  <dc:description/>
  <cp:lastModifiedBy>Samira Dierking</cp:lastModifiedBy>
  <cp:revision/>
  <dcterms:created xsi:type="dcterms:W3CDTF">2023-02-13T14:06:20Z</dcterms:created>
  <dcterms:modified xsi:type="dcterms:W3CDTF">2025-12-14T12:33:07Z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72bc7c-1559-43e6-8719-ab74cb663232_Enabled">
    <vt:lpwstr>true</vt:lpwstr>
  </property>
  <property fmtid="{D5CDD505-2E9C-101B-9397-08002B2CF9AE}" pid="3" name="MSIP_Label_0c72bc7c-1559-43e6-8719-ab74cb663232_SetDate">
    <vt:lpwstr>2024-09-05T11:14:06Z</vt:lpwstr>
  </property>
  <property fmtid="{D5CDD505-2E9C-101B-9397-08002B2CF9AE}" pid="4" name="MSIP_Label_0c72bc7c-1559-43e6-8719-ab74cb663232_Method">
    <vt:lpwstr>Standard</vt:lpwstr>
  </property>
  <property fmtid="{D5CDD505-2E9C-101B-9397-08002B2CF9AE}" pid="5" name="MSIP_Label_0c72bc7c-1559-43e6-8719-ab74cb663232_Name">
    <vt:lpwstr>MAHLE internal (CL2)</vt:lpwstr>
  </property>
  <property fmtid="{D5CDD505-2E9C-101B-9397-08002B2CF9AE}" pid="6" name="MSIP_Label_0c72bc7c-1559-43e6-8719-ab74cb663232_SiteId">
    <vt:lpwstr>e396b7c6-05f6-47d7-bef7-e89a9de9fd6c</vt:lpwstr>
  </property>
  <property fmtid="{D5CDD505-2E9C-101B-9397-08002B2CF9AE}" pid="7" name="MSIP_Label_0c72bc7c-1559-43e6-8719-ab74cb663232_ActionId">
    <vt:lpwstr>c913ced5-8d1c-4789-a084-19584de43c3c</vt:lpwstr>
  </property>
  <property fmtid="{D5CDD505-2E9C-101B-9397-08002B2CF9AE}" pid="8" name="MSIP_Label_0c72bc7c-1559-43e6-8719-ab74cb663232_ContentBits">
    <vt:lpwstr>2</vt:lpwstr>
  </property>
  <property fmtid="{D5CDD505-2E9C-101B-9397-08002B2CF9AE}" pid="9" name="ContentTypeId">
    <vt:lpwstr>0x010100197E643DBCF6C44FBE397F5CDAB8FE24</vt:lpwstr>
  </property>
  <property fmtid="{D5CDD505-2E9C-101B-9397-08002B2CF9AE}" pid="10" name="MediaServiceImageTags">
    <vt:lpwstr/>
  </property>
  <property fmtid="{D5CDD505-2E9C-101B-9397-08002B2CF9AE}" pid="11" name="MSIP_Label_3dac9f92-1d4e-4aae-b975-a9900684008d_Enabled">
    <vt:lpwstr>true</vt:lpwstr>
  </property>
  <property fmtid="{D5CDD505-2E9C-101B-9397-08002B2CF9AE}" pid="12" name="MSIP_Label_3dac9f92-1d4e-4aae-b975-a9900684008d_SetDate">
    <vt:lpwstr>2025-03-28T09:10:01Z</vt:lpwstr>
  </property>
  <property fmtid="{D5CDD505-2E9C-101B-9397-08002B2CF9AE}" pid="13" name="MSIP_Label_3dac9f92-1d4e-4aae-b975-a9900684008d_Method">
    <vt:lpwstr>Standard</vt:lpwstr>
  </property>
  <property fmtid="{D5CDD505-2E9C-101B-9397-08002B2CF9AE}" pid="14" name="MSIP_Label_3dac9f92-1d4e-4aae-b975-a9900684008d_Name">
    <vt:lpwstr>DB Intern</vt:lpwstr>
  </property>
  <property fmtid="{D5CDD505-2E9C-101B-9397-08002B2CF9AE}" pid="15" name="MSIP_Label_3dac9f92-1d4e-4aae-b975-a9900684008d_SiteId">
    <vt:lpwstr>a1a72d9c-49e6-4f6d-9af6-5aafa1183bfd</vt:lpwstr>
  </property>
  <property fmtid="{D5CDD505-2E9C-101B-9397-08002B2CF9AE}" pid="16" name="MSIP_Label_3dac9f92-1d4e-4aae-b975-a9900684008d_ActionId">
    <vt:lpwstr>15570d3e-5ed3-401c-b1b7-9b84424f2672</vt:lpwstr>
  </property>
  <property fmtid="{D5CDD505-2E9C-101B-9397-08002B2CF9AE}" pid="17" name="MSIP_Label_3dac9f92-1d4e-4aae-b975-a9900684008d_ContentBits">
    <vt:lpwstr>1</vt:lpwstr>
  </property>
  <property fmtid="{D5CDD505-2E9C-101B-9397-08002B2CF9AE}" pid="18" name="Order">
    <vt:r8>4517400</vt:r8>
  </property>
  <property fmtid="{D5CDD505-2E9C-101B-9397-08002B2CF9AE}" pid="19" name="xd_Signature">
    <vt:bool>false</vt:bool>
  </property>
  <property fmtid="{D5CDD505-2E9C-101B-9397-08002B2CF9AE}" pid="20" name="xd_ProgID">
    <vt:lpwstr/>
  </property>
  <property fmtid="{D5CDD505-2E9C-101B-9397-08002B2CF9AE}" pid="21" name="ComplianceAssetId">
    <vt:lpwstr/>
  </property>
  <property fmtid="{D5CDD505-2E9C-101B-9397-08002B2CF9AE}" pid="22" name="TemplateUrl">
    <vt:lpwstr/>
  </property>
  <property fmtid="{D5CDD505-2E9C-101B-9397-08002B2CF9AE}" pid="23" name="_ExtendedDescription">
    <vt:lpwstr/>
  </property>
  <property fmtid="{D5CDD505-2E9C-101B-9397-08002B2CF9AE}" pid="24" name="TriggerFlowInfo">
    <vt:lpwstr/>
  </property>
</Properties>
</file>